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ekino\Downloads\ローデータ申請2025\集計表4-11\"/>
    </mc:Choice>
  </mc:AlternateContent>
  <xr:revisionPtr revIDLastSave="0" documentId="13_ncr:1_{292E9793-4AF7-4314-98DE-5C2E7445E74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目次" sheetId="1" r:id="rId1"/>
    <sheet name="P(1)" sheetId="2" r:id="rId2"/>
    <sheet name="P(2)" sheetId="3" r:id="rId3"/>
    <sheet name="P(3)" sheetId="4" r:id="rId4"/>
    <sheet name="P(4)" sheetId="5" r:id="rId5"/>
    <sheet name="P(5)" sheetId="6" r:id="rId6"/>
    <sheet name="P(6)" sheetId="7" r:id="rId7"/>
    <sheet name="P(7)" sheetId="8" r:id="rId8"/>
  </sheets>
  <definedNames>
    <definedName name="_xlnm.Print_Area" localSheetId="0">目次!$A:$G</definedName>
    <definedName name="_xlnm.Print_Titles" localSheetId="1">'P(1)'!$A:$G,'P(1)'!$1:$2</definedName>
    <definedName name="_xlnm.Print_Titles" localSheetId="2">'P(2)'!$A:$G,'P(2)'!$1:$2</definedName>
    <definedName name="_xlnm.Print_Titles" localSheetId="3">'P(3)'!$A:$G,'P(3)'!$1:$2</definedName>
    <definedName name="_xlnm.Print_Titles" localSheetId="4">'P(4)'!$A:$G,'P(4)'!$1:$2</definedName>
    <definedName name="_xlnm.Print_Titles" localSheetId="5">'P(5)'!$A:$G,'P(5)'!$1:$2</definedName>
    <definedName name="_xlnm.Print_Titles" localSheetId="6">'P(6)'!$A:$G,'P(6)'!$1:$2</definedName>
    <definedName name="_xlnm.Print_Titles" localSheetId="7">'P(7)'!$A:$G,'P(7)'!$1:$2</definedName>
    <definedName name="_xlnm.Print_Titles" localSheetId="0">目次!$1:$5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8" l="1"/>
  <c r="B4" i="7"/>
  <c r="B4" i="6"/>
  <c r="B4" i="5"/>
  <c r="B4" i="4"/>
  <c r="B4" i="3"/>
  <c r="B4" i="2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<sst xmlns="http://schemas.openxmlformats.org/spreadsheetml/2006/main" count="1572" uniqueCount="355">
  <si>
    <t>①4～11歳のスポーツライフに関する調査2025（第18回）クロス集計結果（Q3%表）</t>
  </si>
  <si>
    <t>No</t>
  </si>
  <si>
    <t>表頭</t>
  </si>
  <si>
    <t>タイトル</t>
  </si>
  <si>
    <t>型</t>
  </si>
  <si>
    <t>表側</t>
  </si>
  <si>
    <t>%</t>
  </si>
  <si>
    <t>アイテム条件</t>
  </si>
  <si>
    <t>出力条件</t>
  </si>
  <si>
    <t>表肩</t>
  </si>
  <si>
    <t>表頭:Ｑ３ア．実施頻度(SA)</t>
  </si>
  <si>
    <t>表側:Ｑ３　運動・スポーツ(SA)</t>
  </si>
  <si>
    <t>全体</t>
  </si>
  <si>
    <t>週１回未満（１～５１回／年）</t>
  </si>
  <si>
    <t>週１回以上２回未満（５２～１０３回／年）</t>
  </si>
  <si>
    <t>週２回以上３回未満（１０４～１５５回／年）</t>
  </si>
  <si>
    <t>週３回以上４回未満（１５６～２０７回／年）</t>
  </si>
  <si>
    <t>週４回以上５回未満（２０８～２５９回／年）</t>
  </si>
  <si>
    <t>週５回以上６回未満（２６０～３１１回／年）</t>
  </si>
  <si>
    <t>週６回以上７回未満（３１２～３６３回／年）</t>
  </si>
  <si>
    <t>週７回以上（３６４回以上／年）</t>
  </si>
  <si>
    <t>無回答</t>
  </si>
  <si>
    <t>平均（回／年）</t>
  </si>
  <si>
    <t>標準偏差</t>
  </si>
  <si>
    <t>サッカー</t>
  </si>
  <si>
    <t>フットサル</t>
  </si>
  <si>
    <t>キックベースボール</t>
  </si>
  <si>
    <t>ゴルフ</t>
  </si>
  <si>
    <t>野球</t>
  </si>
  <si>
    <t>ソフトボール</t>
  </si>
  <si>
    <t>キャッチボール</t>
  </si>
  <si>
    <t>バスケットボール</t>
  </si>
  <si>
    <t>３ｘ３（スリー・エックス・スリー・バスケットボール）</t>
  </si>
  <si>
    <t>バレーボール</t>
  </si>
  <si>
    <t>ソフトバレーボール</t>
  </si>
  <si>
    <t>ハンドボール</t>
  </si>
  <si>
    <t>バドミントン</t>
  </si>
  <si>
    <t>ラグビー</t>
  </si>
  <si>
    <t>タグラグビー</t>
  </si>
  <si>
    <t>ボウリング</t>
  </si>
  <si>
    <t>卓球</t>
  </si>
  <si>
    <t>ゲートボール</t>
  </si>
  <si>
    <t>テニス（硬式）</t>
  </si>
  <si>
    <t>ソフトテニス（軟式）</t>
  </si>
  <si>
    <t>ドッジボール</t>
  </si>
  <si>
    <t>フライングディスク（フリスビー）</t>
  </si>
  <si>
    <t>ダブルダッチ（２本の長なわとびの一種）</t>
  </si>
  <si>
    <t>つなひき</t>
  </si>
  <si>
    <t>なわとび（長なわとびを含む）</t>
  </si>
  <si>
    <t>エアロビックダンス</t>
  </si>
  <si>
    <t>体操（軽い体操・ラジオ体操など）</t>
  </si>
  <si>
    <t>体操競技</t>
  </si>
  <si>
    <t>新体操</t>
  </si>
  <si>
    <t>トランポリン</t>
  </si>
  <si>
    <t>バレエ</t>
  </si>
  <si>
    <t>フォークダンス</t>
  </si>
  <si>
    <t>ジャズダンス</t>
  </si>
  <si>
    <t>ヒップホップダンス</t>
  </si>
  <si>
    <t>筋力トレーニング</t>
  </si>
  <si>
    <t>ウォーキング</t>
  </si>
  <si>
    <t>ジョギング・ランニング</t>
  </si>
  <si>
    <t>陸上競技</t>
  </si>
  <si>
    <t>かけっこ</t>
  </si>
  <si>
    <t>水泳（スイミング）</t>
  </si>
  <si>
    <t>空手</t>
  </si>
  <si>
    <t>弓道</t>
  </si>
  <si>
    <t>剣道</t>
  </si>
  <si>
    <t>柔道</t>
  </si>
  <si>
    <t>相撲</t>
  </si>
  <si>
    <t>海水浴</t>
  </si>
  <si>
    <t>カヌー</t>
  </si>
  <si>
    <t>サーフィン</t>
  </si>
  <si>
    <t>シュノーケリング</t>
  </si>
  <si>
    <t>スクーバダイビング</t>
  </si>
  <si>
    <t>ボート</t>
  </si>
  <si>
    <t>ボディボード</t>
  </si>
  <si>
    <t>キャンプ</t>
  </si>
  <si>
    <t>釣り</t>
  </si>
  <si>
    <t>ハイキング</t>
  </si>
  <si>
    <t>登山</t>
  </si>
  <si>
    <t>ウォークラリー</t>
  </si>
  <si>
    <t>オリエンテーリング</t>
  </si>
  <si>
    <t>スキー</t>
  </si>
  <si>
    <t>スノーボード</t>
  </si>
  <si>
    <t>スケート</t>
  </si>
  <si>
    <t>そり</t>
  </si>
  <si>
    <t>一輪車</t>
  </si>
  <si>
    <t>インラインスケート</t>
  </si>
  <si>
    <t>ローラースケート</t>
  </si>
  <si>
    <t>スケートボード（スケボー）</t>
  </si>
  <si>
    <t>キックボード</t>
  </si>
  <si>
    <t>サイクリング</t>
  </si>
  <si>
    <t>おにごっこ</t>
  </si>
  <si>
    <t>かくれんぼ</t>
  </si>
  <si>
    <t>カンけり</t>
  </si>
  <si>
    <t>木登り</t>
  </si>
  <si>
    <t>ゴムとび</t>
  </si>
  <si>
    <t>自転車あそび</t>
  </si>
  <si>
    <t>竹馬</t>
  </si>
  <si>
    <t>鉄棒</t>
  </si>
  <si>
    <t>フィールドアスレチック</t>
  </si>
  <si>
    <t>ぶらんこ</t>
  </si>
  <si>
    <t>合気道</t>
  </si>
  <si>
    <t>アイススケート</t>
  </si>
  <si>
    <t>アイスホッケー</t>
  </si>
  <si>
    <t>アクロバットダンス</t>
  </si>
  <si>
    <t>アメリカンフットボール</t>
  </si>
  <si>
    <t>ｅスポーツ</t>
  </si>
  <si>
    <t>インディアカ</t>
  </si>
  <si>
    <t>ウェイクボード</t>
  </si>
  <si>
    <t>うんてい</t>
  </si>
  <si>
    <t>駅伝</t>
  </si>
  <si>
    <t>ダンス／おどり</t>
  </si>
  <si>
    <t>カーリング</t>
  </si>
  <si>
    <t>格闘技</t>
  </si>
  <si>
    <t>かたき</t>
  </si>
  <si>
    <t>カヤック</t>
  </si>
  <si>
    <t>川遊び</t>
  </si>
  <si>
    <t>キックボクシング</t>
  </si>
  <si>
    <t>クライミング</t>
  </si>
  <si>
    <t>グラウンドゴルフ</t>
  </si>
  <si>
    <t>クロスカントリー</t>
  </si>
  <si>
    <t>警ドロ</t>
  </si>
  <si>
    <t>KPOPダンス</t>
  </si>
  <si>
    <t>サップ</t>
  </si>
  <si>
    <t>サバイバルゲーム</t>
  </si>
  <si>
    <t>散歩</t>
  </si>
  <si>
    <t>三歩当て</t>
  </si>
  <si>
    <t>三輪車</t>
  </si>
  <si>
    <t>自動車あそび</t>
  </si>
  <si>
    <t>社交ダンス</t>
  </si>
  <si>
    <t>ジャングルジム</t>
  </si>
  <si>
    <t>乗馬</t>
  </si>
  <si>
    <t>少林寺拳法</t>
  </si>
  <si>
    <t>水球</t>
  </si>
  <si>
    <t>スキージャンプ</t>
  </si>
  <si>
    <t>ストライダー（キックバイク）</t>
  </si>
  <si>
    <t>ストリートダンス</t>
  </si>
  <si>
    <t>素振り</t>
  </si>
  <si>
    <t>スポーツチャンバラ</t>
  </si>
  <si>
    <t>創作ダンス</t>
  </si>
  <si>
    <t>太鼓（和太鼓）</t>
  </si>
  <si>
    <t>タイヤ遊び</t>
  </si>
  <si>
    <t>タッチラグビー</t>
  </si>
  <si>
    <t>タップダンス</t>
  </si>
  <si>
    <t>だるまさんがころんだ</t>
  </si>
  <si>
    <t>チアダンス</t>
  </si>
  <si>
    <t>チアリーディング</t>
  </si>
  <si>
    <t>テコンドー</t>
  </si>
  <si>
    <t>てんか（ボール運動）</t>
  </si>
  <si>
    <t>ドッヂビー</t>
  </si>
  <si>
    <t>とび箱</t>
  </si>
  <si>
    <t>トレーニング</t>
  </si>
  <si>
    <t>どろ遊び</t>
  </si>
  <si>
    <t>なぎなた</t>
  </si>
  <si>
    <t>登り棒</t>
  </si>
  <si>
    <t>パークゴルフ</t>
  </si>
  <si>
    <t>バイク</t>
  </si>
  <si>
    <t>パターゴルフ</t>
  </si>
  <si>
    <t>バッティング</t>
  </si>
  <si>
    <t>パドルテニス</t>
  </si>
  <si>
    <t>バトントワリング</t>
  </si>
  <si>
    <t>バランスボール</t>
  </si>
  <si>
    <t>ビーチバレーボール</t>
  </si>
  <si>
    <t>ピラティス</t>
  </si>
  <si>
    <t>フィットネス</t>
  </si>
  <si>
    <t>武道</t>
  </si>
  <si>
    <t>フラッグフットボール</t>
  </si>
  <si>
    <t>フラフープ</t>
  </si>
  <si>
    <t>ブレイブボード</t>
  </si>
  <si>
    <t>フロアボール</t>
  </si>
  <si>
    <t>ボーイスカウト／ガールスカウト</t>
  </si>
  <si>
    <t>ボール遊び</t>
  </si>
  <si>
    <t>ボール投げ</t>
  </si>
  <si>
    <t>ボクシング</t>
  </si>
  <si>
    <t>ボッチャ</t>
  </si>
  <si>
    <t>ホッピング</t>
  </si>
  <si>
    <t>マット運動</t>
  </si>
  <si>
    <t>祭りの踊り</t>
  </si>
  <si>
    <t>マラソン</t>
  </si>
  <si>
    <t>水遊び</t>
  </si>
  <si>
    <t>ミュージカルダンス</t>
  </si>
  <si>
    <t>ムエタイ</t>
  </si>
  <si>
    <t>モータースポーツ</t>
  </si>
  <si>
    <t>山遊び</t>
  </si>
  <si>
    <t>遊具遊び</t>
  </si>
  <si>
    <t>雪合戦</t>
  </si>
  <si>
    <t>ヨガ</t>
  </si>
  <si>
    <t>よさこい</t>
  </si>
  <si>
    <t>ヨット</t>
  </si>
  <si>
    <t>ライフセービング</t>
  </si>
  <si>
    <t>ラクロス</t>
  </si>
  <si>
    <t>ラフティング</t>
  </si>
  <si>
    <t>レスリング</t>
  </si>
  <si>
    <t>ろくぼく</t>
  </si>
  <si>
    <t>アームレスリング</t>
  </si>
  <si>
    <t>キンボール</t>
  </si>
  <si>
    <t>クリケット</t>
  </si>
  <si>
    <t>ジェットスキー</t>
  </si>
  <si>
    <t>太極拳</t>
  </si>
  <si>
    <t>ビリヤード</t>
  </si>
  <si>
    <t>フィールドホッケー</t>
  </si>
  <si>
    <t>フェンシング</t>
  </si>
  <si>
    <t>ポートボール</t>
  </si>
  <si>
    <t>パルクール</t>
  </si>
  <si>
    <t>リトミック</t>
  </si>
  <si>
    <t>モルック</t>
  </si>
  <si>
    <t>ジャベリックボール</t>
  </si>
  <si>
    <t>ズンバ</t>
  </si>
  <si>
    <t>パラグライダー</t>
  </si>
  <si>
    <t>アーチェリー</t>
  </si>
  <si>
    <t>スカッシュラケット</t>
  </si>
  <si>
    <t>セパタクロー</t>
  </si>
  <si>
    <t>ピックルボール</t>
  </si>
  <si>
    <t>マルチスポーツ</t>
  </si>
  <si>
    <t>手押し相撲</t>
  </si>
  <si>
    <t>その他・不明</t>
  </si>
  <si>
    <t>この1年間、運動・スポーツ・運動あそびはしなかった</t>
  </si>
  <si>
    <t>Ｑ３ア．実施頻度</t>
  </si>
  <si>
    <t>SA</t>
  </si>
  <si>
    <t>Ｑ３　運動・スポーツ</t>
  </si>
  <si>
    <t xml:space="preserve"> </t>
  </si>
  <si>
    <t>表頭:Ｑ３イ．実施時間(SA)</t>
  </si>
  <si>
    <t>１４分以内</t>
  </si>
  <si>
    <t>１５～２９分以内</t>
  </si>
  <si>
    <t>３０～５９分以内</t>
  </si>
  <si>
    <t>６０～１１９分以内</t>
  </si>
  <si>
    <t>１２０～１７９分以内</t>
  </si>
  <si>
    <t>１８０分以上</t>
  </si>
  <si>
    <t>平均（分）</t>
  </si>
  <si>
    <t>Ｑ３イ．実施時間</t>
  </si>
  <si>
    <t>表頭:Ｑ３ウ．運動強度(SA)</t>
  </si>
  <si>
    <t>かなり楽である</t>
  </si>
  <si>
    <t>楽である</t>
  </si>
  <si>
    <t>ややきつい</t>
  </si>
  <si>
    <t>きつい</t>
  </si>
  <si>
    <t>かなりきつい</t>
  </si>
  <si>
    <t>楽である（計）</t>
  </si>
  <si>
    <t>きつい（計）</t>
  </si>
  <si>
    <t>Ｑ３ウ．運動強度</t>
  </si>
  <si>
    <t>表頭:Ｑ３エ．一緒におこなう人(SA)</t>
  </si>
  <si>
    <t>ひとりで</t>
  </si>
  <si>
    <t>家族と</t>
  </si>
  <si>
    <t>友だちと</t>
  </si>
  <si>
    <t>習いごとやスポーツクラブの仲間と</t>
  </si>
  <si>
    <t>親戚と</t>
  </si>
  <si>
    <t>幼稚園・保育園・学校のクラス・学年で</t>
  </si>
  <si>
    <t>ペット（犬など）と</t>
  </si>
  <si>
    <t>指導者やコーチと</t>
  </si>
  <si>
    <t>スポーツ少年団で</t>
  </si>
  <si>
    <t>近所や地域の人と</t>
  </si>
  <si>
    <t>先輩や後輩と</t>
  </si>
  <si>
    <t>学童クラブや子ども会で</t>
  </si>
  <si>
    <t>ボーイスカウト／ガールスカウトで</t>
  </si>
  <si>
    <t>会社・職場の人と</t>
  </si>
  <si>
    <t>恋人と</t>
  </si>
  <si>
    <t>習いごとの仲間と</t>
  </si>
  <si>
    <t>生徒・子供たちと</t>
  </si>
  <si>
    <t>ボランティア仲間と</t>
  </si>
  <si>
    <t>特になし</t>
  </si>
  <si>
    <t>Ｑ３エ．一緒におこなう人</t>
  </si>
  <si>
    <t>表頭:Ｑ３エ．一緒におこなう人＿友だち(SA)</t>
  </si>
  <si>
    <t xml:space="preserve">    アイテム条件:Q3_D(3)</t>
  </si>
  <si>
    <t>男の子</t>
  </si>
  <si>
    <t>女の子</t>
  </si>
  <si>
    <t>どちらも</t>
  </si>
  <si>
    <t>Ｑ３エ．一緒におこなう人＿友だち</t>
  </si>
  <si>
    <t>表頭:Ｑ３オ．実施場所(SA)</t>
  </si>
  <si>
    <t>園庭・校庭・学校のグラウンド</t>
  </si>
  <si>
    <t>公園</t>
  </si>
  <si>
    <t>空地･広場</t>
  </si>
  <si>
    <t>体育館</t>
  </si>
  <si>
    <t>グラウンド・運動場</t>
  </si>
  <si>
    <t>自宅や友人･知人などの家の周り</t>
  </si>
  <si>
    <t>自宅や友人・知人などの家の中</t>
  </si>
  <si>
    <t>自宅や友人･知人などの家の庭</t>
  </si>
  <si>
    <t>自宅や友人･知人などの家</t>
  </si>
  <si>
    <t>幼稚園･保育園･学校</t>
  </si>
  <si>
    <t>幼稚園・保育園・学校の体育館</t>
  </si>
  <si>
    <t>幼稚園･保育園･学校のプール</t>
  </si>
  <si>
    <t>幼稚園･保育園･学校の武道場</t>
  </si>
  <si>
    <t>幼稚園・保育園・学校のテニスコート</t>
  </si>
  <si>
    <t>幼稚園・保育園・学校のその他のコート</t>
  </si>
  <si>
    <t>幼稚園・保育園・学校の周り</t>
  </si>
  <si>
    <t>アスレチック場</t>
  </si>
  <si>
    <t>アミューズメント施設</t>
  </si>
  <si>
    <t>海・海岸・港</t>
  </si>
  <si>
    <t>運動公園</t>
  </si>
  <si>
    <t>屋内遊具施設</t>
  </si>
  <si>
    <t>河川敷・土手</t>
  </si>
  <si>
    <t>カルチャースクール・カルチャーセンター</t>
  </si>
  <si>
    <t>川</t>
  </si>
  <si>
    <t>キャンプ場</t>
  </si>
  <si>
    <t>弓道場</t>
  </si>
  <si>
    <t>競技場・陸上競技場</t>
  </si>
  <si>
    <t>剣道・空手・合気道・柔道教室等の武道場</t>
  </si>
  <si>
    <t>公民館・コミュニティセンター・福祉会館</t>
  </si>
  <si>
    <t>ゴルフ場・ゴルフ練習場</t>
  </si>
  <si>
    <t>サイクリングコース</t>
  </si>
  <si>
    <t>サッカー教室</t>
  </si>
  <si>
    <t>サッカー場</t>
  </si>
  <si>
    <t>サバイバルゲームの施設</t>
  </si>
  <si>
    <t>児童館・児童センター・学童</t>
  </si>
  <si>
    <t>障害者支援施設</t>
  </si>
  <si>
    <t>乗馬クラブ</t>
  </si>
  <si>
    <t>職場</t>
  </si>
  <si>
    <t>ショッピングモール</t>
  </si>
  <si>
    <t>神社・寺・教会・旧跡</t>
  </si>
  <si>
    <t>スイミングスクール（スイミングクラブ）</t>
  </si>
  <si>
    <t>スキー場</t>
  </si>
  <si>
    <t>スケートボード場</t>
  </si>
  <si>
    <t>スケート場</t>
  </si>
  <si>
    <t>スポーツクラブ（フィットネスクラブ・少年団を含む）、トレーニングセンター・ジム</t>
  </si>
  <si>
    <t>スポーツセンター</t>
  </si>
  <si>
    <t>接骨院</t>
  </si>
  <si>
    <t>漕艇場・ボート場</t>
  </si>
  <si>
    <t>体操教室</t>
  </si>
  <si>
    <t>卓球教室</t>
  </si>
  <si>
    <t>卓球場</t>
  </si>
  <si>
    <t>ダンス教室・ダンスクラブ・ダンススタジオ</t>
  </si>
  <si>
    <t>駐車場</t>
  </si>
  <si>
    <t>町内･市内・地域</t>
  </si>
  <si>
    <t>釣堀</t>
  </si>
  <si>
    <t>テニスクラブ（テニス教室）</t>
  </si>
  <si>
    <t>テニスコート</t>
  </si>
  <si>
    <t>バスケットボールコート</t>
  </si>
  <si>
    <t>フットサルコート</t>
  </si>
  <si>
    <t>その他のコート</t>
  </si>
  <si>
    <t>道路</t>
  </si>
  <si>
    <t>トランポリン場</t>
  </si>
  <si>
    <t>習いごとの実施場所</t>
  </si>
  <si>
    <t>ハイキングコース</t>
  </si>
  <si>
    <t>バッティングセンター</t>
  </si>
  <si>
    <t>バレエ教室</t>
  </si>
  <si>
    <t>プール</t>
  </si>
  <si>
    <t>複合スポーツ施設</t>
  </si>
  <si>
    <t>ボウリング場</t>
  </si>
  <si>
    <t>ボクシングジム</t>
  </si>
  <si>
    <t>ホテル・旅館</t>
  </si>
  <si>
    <t>ボルダリングジム・クライミングジム</t>
  </si>
  <si>
    <t>湖・池・沼</t>
  </si>
  <si>
    <t>野球場</t>
  </si>
  <si>
    <t>山・高原・林</t>
  </si>
  <si>
    <t>ヨガ教室</t>
  </si>
  <si>
    <t>ランニングコース</t>
  </si>
  <si>
    <t>旅行先</t>
  </si>
  <si>
    <t>ローラースケート場</t>
  </si>
  <si>
    <t>自転車競技場</t>
  </si>
  <si>
    <t>その他</t>
  </si>
  <si>
    <t>Ｑ３オ．実施場所</t>
  </si>
  <si>
    <t>表頭:Ｑ３カ．指導者の有無(SA)</t>
  </si>
  <si>
    <t>いる</t>
  </si>
  <si>
    <t>いない</t>
  </si>
  <si>
    <t>Ｑ３カ．指導者の有無</t>
  </si>
  <si>
    <t>【友だちと】</t>
    <rPh sb="1" eb="2">
      <t>トモ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</si>
</sst>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0;\-##0;\-"/>
    <numFmt numFmtId="177" formatCode="#,###,##0.0"/>
    <numFmt numFmtId="178" formatCode="#,###,##0"/>
  </numFmts>
  <fonts count="5" x14ac:knownFonts="1">
    <font>
      <sz val="11"/>
      <color theme="1"/>
      <name val="游ゴシック"/>
      <family val="2"/>
      <scheme val="minor"/>
    </font>
    <font>
      <sz val="9"/>
      <color theme="1"/>
      <name val="Meiryo UI"/>
      <family val="3"/>
      <charset val="128"/>
    </font>
    <font>
      <sz val="9"/>
      <color rgb="FF0000FF"/>
      <name val="Meiryo UI"/>
      <family val="3"/>
      <charset val="128"/>
    </font>
    <font>
      <u/>
      <sz val="9"/>
      <color rgb="FF0000FF"/>
      <name val="Meiryo UI"/>
      <family val="3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76" fontId="1" fillId="2" borderId="1" xfId="0" applyNumberFormat="1" applyFont="1" applyFill="1" applyBorder="1"/>
    <xf numFmtId="177" fontId="1" fillId="2" borderId="1" xfId="0" applyNumberFormat="1" applyFont="1" applyFill="1" applyBorder="1"/>
    <xf numFmtId="177" fontId="1" fillId="2" borderId="2" xfId="0" applyNumberFormat="1" applyFont="1" applyFill="1" applyBorder="1"/>
    <xf numFmtId="176" fontId="1" fillId="2" borderId="2" xfId="0" applyNumberFormat="1" applyFont="1" applyFill="1" applyBorder="1"/>
    <xf numFmtId="176" fontId="1" fillId="2" borderId="3" xfId="0" applyNumberFormat="1" applyFont="1" applyFill="1" applyBorder="1"/>
    <xf numFmtId="177" fontId="1" fillId="2" borderId="3" xfId="0" applyNumberFormat="1" applyFont="1" applyFill="1" applyBorder="1"/>
    <xf numFmtId="176" fontId="1" fillId="2" borderId="4" xfId="0" applyNumberFormat="1" applyFont="1" applyFill="1" applyBorder="1"/>
    <xf numFmtId="0" fontId="1" fillId="2" borderId="5" xfId="0" applyFont="1" applyFill="1" applyBorder="1"/>
    <xf numFmtId="49" fontId="1" fillId="2" borderId="6" xfId="0" applyNumberFormat="1" applyFont="1" applyFill="1" applyBorder="1" applyAlignment="1">
      <alignment horizontal="left" vertical="top" wrapText="1"/>
    </xf>
    <xf numFmtId="177" fontId="1" fillId="2" borderId="7" xfId="0" applyNumberFormat="1" applyFont="1" applyFill="1" applyBorder="1"/>
    <xf numFmtId="176" fontId="1" fillId="2" borderId="6" xfId="0" applyNumberFormat="1" applyFont="1" applyFill="1" applyBorder="1"/>
    <xf numFmtId="177" fontId="1" fillId="2" borderId="6" xfId="0" applyNumberFormat="1" applyFont="1" applyFill="1" applyBorder="1"/>
    <xf numFmtId="176" fontId="1" fillId="2" borderId="7" xfId="0" applyNumberFormat="1" applyFont="1" applyFill="1" applyBorder="1"/>
    <xf numFmtId="0" fontId="1" fillId="0" borderId="0" xfId="0" applyFont="1"/>
    <xf numFmtId="0" fontId="1" fillId="3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176" fontId="1" fillId="2" borderId="9" xfId="0" applyNumberFormat="1" applyFont="1" applyFill="1" applyBorder="1"/>
    <xf numFmtId="0" fontId="1" fillId="2" borderId="10" xfId="0" applyFont="1" applyFill="1" applyBorder="1"/>
    <xf numFmtId="49" fontId="1" fillId="2" borderId="11" xfId="0" applyNumberFormat="1" applyFont="1" applyFill="1" applyBorder="1" applyAlignment="1">
      <alignment horizontal="left" wrapText="1"/>
    </xf>
    <xf numFmtId="177" fontId="1" fillId="2" borderId="14" xfId="0" applyNumberFormat="1" applyFont="1" applyFill="1" applyBorder="1"/>
    <xf numFmtId="49" fontId="1" fillId="2" borderId="16" xfId="0" applyNumberFormat="1" applyFont="1" applyFill="1" applyBorder="1" applyAlignment="1">
      <alignment horizontal="left" vertical="top" wrapText="1"/>
    </xf>
    <xf numFmtId="0" fontId="1" fillId="2" borderId="17" xfId="0" applyFont="1" applyFill="1" applyBorder="1"/>
    <xf numFmtId="0" fontId="2" fillId="0" borderId="0" xfId="0" applyFont="1"/>
    <xf numFmtId="49" fontId="1" fillId="2" borderId="18" xfId="0" applyNumberFormat="1" applyFont="1" applyFill="1" applyBorder="1" applyAlignment="1">
      <alignment horizontal="left" vertical="top" wrapText="1"/>
    </xf>
    <xf numFmtId="0" fontId="1" fillId="2" borderId="19" xfId="0" applyFont="1" applyFill="1" applyBorder="1"/>
    <xf numFmtId="178" fontId="1" fillId="2" borderId="20" xfId="0" applyNumberFormat="1" applyFont="1" applyFill="1" applyBorder="1"/>
    <xf numFmtId="178" fontId="1" fillId="2" borderId="21" xfId="0" applyNumberFormat="1" applyFont="1" applyFill="1" applyBorder="1"/>
    <xf numFmtId="177" fontId="1" fillId="2" borderId="22" xfId="0" applyNumberFormat="1" applyFont="1" applyFill="1" applyBorder="1"/>
    <xf numFmtId="49" fontId="1" fillId="2" borderId="24" xfId="0" applyNumberFormat="1" applyFont="1" applyFill="1" applyBorder="1" applyAlignment="1">
      <alignment horizontal="left"/>
    </xf>
    <xf numFmtId="0" fontId="1" fillId="2" borderId="25" xfId="0" applyFont="1" applyFill="1" applyBorder="1"/>
    <xf numFmtId="0" fontId="1" fillId="2" borderId="26" xfId="0" applyFont="1" applyFill="1" applyBorder="1"/>
    <xf numFmtId="178" fontId="1" fillId="2" borderId="18" xfId="0" applyNumberFormat="1" applyFont="1" applyFill="1" applyBorder="1"/>
    <xf numFmtId="49" fontId="1" fillId="2" borderId="27" xfId="0" applyNumberFormat="1" applyFont="1" applyFill="1" applyBorder="1" applyAlignment="1">
      <alignment horizontal="left" wrapText="1"/>
    </xf>
    <xf numFmtId="49" fontId="1" fillId="2" borderId="28" xfId="0" applyNumberFormat="1" applyFont="1" applyFill="1" applyBorder="1" applyAlignment="1">
      <alignment horizontal="left" vertical="top" wrapText="1"/>
    </xf>
    <xf numFmtId="178" fontId="1" fillId="2" borderId="29" xfId="0" applyNumberFormat="1" applyFont="1" applyFill="1" applyBorder="1"/>
    <xf numFmtId="176" fontId="1" fillId="2" borderId="30" xfId="0" applyNumberFormat="1" applyFont="1" applyFill="1" applyBorder="1"/>
    <xf numFmtId="0" fontId="1" fillId="2" borderId="31" xfId="0" applyFont="1" applyFill="1" applyBorder="1"/>
    <xf numFmtId="177" fontId="1" fillId="2" borderId="28" xfId="0" applyNumberFormat="1" applyFont="1" applyFill="1" applyBorder="1"/>
    <xf numFmtId="176" fontId="1" fillId="2" borderId="28" xfId="0" applyNumberFormat="1" applyFont="1" applyFill="1" applyBorder="1"/>
    <xf numFmtId="0" fontId="1" fillId="0" borderId="0" xfId="0" applyFont="1" applyAlignment="1">
      <alignment vertical="center"/>
    </xf>
    <xf numFmtId="0" fontId="3" fillId="0" borderId="8" xfId="0" applyFont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tabSelected="1" workbookViewId="0"/>
  </sheetViews>
  <sheetFormatPr defaultColWidth="8.9140625" defaultRowHeight="12.5" x14ac:dyDescent="0.3"/>
  <cols>
    <col min="1" max="1" width="3.58203125" style="14" customWidth="1"/>
    <col min="2" max="2" width="5.58203125" style="14" customWidth="1"/>
    <col min="3" max="3" width="26.58203125" style="14" customWidth="1"/>
    <col min="4" max="4" width="7.58203125" style="14" customWidth="1"/>
    <col min="5" max="5" width="26.58203125" style="14" customWidth="1"/>
    <col min="6" max="6" width="7.58203125" style="14" customWidth="1"/>
    <col min="7" max="7" width="10.58203125" style="14" customWidth="1"/>
    <col min="8" max="10" width="26.58203125" style="14" customWidth="1"/>
    <col min="11" max="16384" width="8.9140625" style="14"/>
  </cols>
  <sheetData>
    <row r="1" spans="2:10" x14ac:dyDescent="0.3">
      <c r="B1" s="40"/>
    </row>
    <row r="2" spans="2:10" x14ac:dyDescent="0.3">
      <c r="B2" s="14" t="s">
        <v>0</v>
      </c>
    </row>
    <row r="5" spans="2:10" x14ac:dyDescent="0.3">
      <c r="B5" s="42" t="s">
        <v>1</v>
      </c>
      <c r="C5" s="43" t="s">
        <v>2</v>
      </c>
      <c r="D5" s="44"/>
      <c r="E5" s="43" t="s">
        <v>5</v>
      </c>
      <c r="F5" s="44"/>
      <c r="G5" s="42" t="s">
        <v>6</v>
      </c>
      <c r="H5" s="42" t="s">
        <v>7</v>
      </c>
      <c r="I5" s="42" t="s">
        <v>8</v>
      </c>
      <c r="J5" s="42" t="s">
        <v>9</v>
      </c>
    </row>
    <row r="6" spans="2:10" x14ac:dyDescent="0.3">
      <c r="B6" s="42"/>
      <c r="C6" s="15" t="s">
        <v>3</v>
      </c>
      <c r="D6" s="15" t="s">
        <v>4</v>
      </c>
      <c r="E6" s="15" t="s">
        <v>3</v>
      </c>
      <c r="F6" s="15" t="s">
        <v>4</v>
      </c>
      <c r="G6" s="42"/>
      <c r="H6" s="42"/>
      <c r="I6" s="42"/>
      <c r="J6" s="42"/>
    </row>
    <row r="7" spans="2:10" x14ac:dyDescent="0.3">
      <c r="B7" s="16">
        <v>1</v>
      </c>
      <c r="C7" s="16" t="s">
        <v>218</v>
      </c>
      <c r="D7" s="16" t="s">
        <v>219</v>
      </c>
      <c r="E7" s="16" t="s">
        <v>220</v>
      </c>
      <c r="F7" s="16" t="s">
        <v>219</v>
      </c>
      <c r="G7" s="41" t="str">
        <f xml:space="preserve"> HYPERLINK("#'P(1)'!B4:R204", "P(1)")</f>
        <v>P(1)</v>
      </c>
      <c r="H7" s="16"/>
      <c r="I7" s="16"/>
      <c r="J7" s="16" t="s">
        <v>221</v>
      </c>
    </row>
    <row r="8" spans="2:10" x14ac:dyDescent="0.3">
      <c r="B8" s="16">
        <v>2</v>
      </c>
      <c r="C8" s="16" t="s">
        <v>230</v>
      </c>
      <c r="D8" s="16" t="s">
        <v>219</v>
      </c>
      <c r="E8" s="16" t="s">
        <v>220</v>
      </c>
      <c r="F8" s="16" t="s">
        <v>219</v>
      </c>
      <c r="G8" s="41" t="str">
        <f xml:space="preserve"> HYPERLINK("#'P(2)'!B4:P204", "P(2)")</f>
        <v>P(2)</v>
      </c>
      <c r="H8" s="16"/>
      <c r="I8" s="16"/>
      <c r="J8" s="16" t="s">
        <v>221</v>
      </c>
    </row>
    <row r="9" spans="2:10" x14ac:dyDescent="0.3">
      <c r="B9" s="16">
        <v>3</v>
      </c>
      <c r="C9" s="16" t="s">
        <v>239</v>
      </c>
      <c r="D9" s="16" t="s">
        <v>219</v>
      </c>
      <c r="E9" s="16" t="s">
        <v>220</v>
      </c>
      <c r="F9" s="16" t="s">
        <v>219</v>
      </c>
      <c r="G9" s="41" t="str">
        <f xml:space="preserve"> HYPERLINK("#'P(3)'!B4:O204", "P(3)")</f>
        <v>P(3)</v>
      </c>
      <c r="H9" s="16"/>
      <c r="I9" s="16"/>
      <c r="J9" s="16" t="s">
        <v>221</v>
      </c>
    </row>
    <row r="10" spans="2:10" x14ac:dyDescent="0.3">
      <c r="B10" s="16">
        <v>4</v>
      </c>
      <c r="C10" s="16" t="s">
        <v>260</v>
      </c>
      <c r="D10" s="16" t="s">
        <v>219</v>
      </c>
      <c r="E10" s="16" t="s">
        <v>220</v>
      </c>
      <c r="F10" s="16" t="s">
        <v>219</v>
      </c>
      <c r="G10" s="41" t="str">
        <f xml:space="preserve"> HYPERLINK("#'P(4)'!B4:AA204", "P(4)")</f>
        <v>P(4)</v>
      </c>
      <c r="H10" s="16"/>
      <c r="I10" s="16"/>
      <c r="J10" s="16" t="s">
        <v>221</v>
      </c>
    </row>
    <row r="11" spans="2:10" x14ac:dyDescent="0.3">
      <c r="B11" s="16">
        <v>5</v>
      </c>
      <c r="C11" s="16" t="s">
        <v>266</v>
      </c>
      <c r="D11" s="16" t="s">
        <v>219</v>
      </c>
      <c r="E11" s="16" t="s">
        <v>220</v>
      </c>
      <c r="F11" s="16" t="s">
        <v>219</v>
      </c>
      <c r="G11" s="41" t="str">
        <f xml:space="preserve"> HYPERLINK("#'P(5)'!B4:K204", "P(5)")</f>
        <v>P(5)</v>
      </c>
      <c r="H11" s="16" t="s">
        <v>354</v>
      </c>
      <c r="I11" s="16"/>
      <c r="J11" s="16" t="s">
        <v>221</v>
      </c>
    </row>
    <row r="12" spans="2:10" x14ac:dyDescent="0.3">
      <c r="B12" s="16">
        <v>6</v>
      </c>
      <c r="C12" s="16" t="s">
        <v>349</v>
      </c>
      <c r="D12" s="16" t="s">
        <v>219</v>
      </c>
      <c r="E12" s="16" t="s">
        <v>220</v>
      </c>
      <c r="F12" s="16" t="s">
        <v>219</v>
      </c>
      <c r="G12" s="41" t="str">
        <f xml:space="preserve"> HYPERLINK("#'P(6)'!B4:CK204", "P(6)")</f>
        <v>P(6)</v>
      </c>
      <c r="H12" s="16"/>
      <c r="I12" s="16"/>
      <c r="J12" s="16" t="s">
        <v>221</v>
      </c>
    </row>
    <row r="13" spans="2:10" x14ac:dyDescent="0.3">
      <c r="B13" s="16">
        <v>7</v>
      </c>
      <c r="C13" s="16" t="s">
        <v>353</v>
      </c>
      <c r="D13" s="16" t="s">
        <v>219</v>
      </c>
      <c r="E13" s="16" t="s">
        <v>220</v>
      </c>
      <c r="F13" s="16" t="s">
        <v>219</v>
      </c>
      <c r="G13" s="41" t="str">
        <f xml:space="preserve"> HYPERLINK("#'P(7)'!B4:J204", "P(7)")</f>
        <v>P(7)</v>
      </c>
      <c r="H13" s="16"/>
      <c r="I13" s="16"/>
      <c r="J13" s="16" t="s">
        <v>221</v>
      </c>
    </row>
  </sheetData>
  <mergeCells count="7">
    <mergeCell ref="B5:B6"/>
    <mergeCell ref="G5:G6"/>
    <mergeCell ref="H5:H6"/>
    <mergeCell ref="I5:I6"/>
    <mergeCell ref="J5:J6"/>
    <mergeCell ref="E5:F5"/>
    <mergeCell ref="C5:D5"/>
  </mergeCells>
  <phoneticPr fontId="4"/>
  <pageMargins left="0.7" right="0.7" top="0.75" bottom="0.75" header="0.3" footer="0.3"/>
  <pageSetup paperSize="9" scale="63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R204"/>
  <sheetViews>
    <sheetView workbookViewId="0"/>
  </sheetViews>
  <sheetFormatPr defaultColWidth="8.9140625" defaultRowHeight="12.5" x14ac:dyDescent="0.3"/>
  <cols>
    <col min="1" max="1" width="3.58203125" style="14" customWidth="1"/>
    <col min="2" max="2" width="4.58203125" style="14" customWidth="1"/>
    <col min="3" max="4" width="7.58203125" style="14" customWidth="1"/>
    <col min="5" max="5" width="16.58203125" style="14" customWidth="1"/>
    <col min="6" max="6" width="5.58203125" style="14" customWidth="1"/>
    <col min="7" max="18" width="8.58203125" style="14" customWidth="1"/>
    <col min="19" max="16384" width="8.9140625" style="14"/>
  </cols>
  <sheetData>
    <row r="4" spans="2:18" x14ac:dyDescent="0.3">
      <c r="B4" s="23" t="str">
        <f xml:space="preserve"> HYPERLINK("#'目次'!B7", "[1]")</f>
        <v>[1]</v>
      </c>
      <c r="C4" s="14" t="s">
        <v>10</v>
      </c>
    </row>
    <row r="7" spans="2:18" x14ac:dyDescent="0.3">
      <c r="C7" s="14" t="s">
        <v>11</v>
      </c>
    </row>
    <row r="8" spans="2:18" ht="62.5" x14ac:dyDescent="0.3">
      <c r="E8" s="45"/>
      <c r="F8" s="46"/>
      <c r="G8" s="24" t="s">
        <v>12</v>
      </c>
      <c r="H8" s="21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34" t="s">
        <v>23</v>
      </c>
    </row>
    <row r="9" spans="2:18" x14ac:dyDescent="0.3">
      <c r="E9" s="47"/>
      <c r="F9" s="48"/>
      <c r="G9" s="30"/>
      <c r="H9" s="31"/>
      <c r="I9" s="8"/>
      <c r="J9" s="8"/>
      <c r="K9" s="8"/>
      <c r="L9" s="8"/>
      <c r="M9" s="8"/>
      <c r="N9" s="8"/>
      <c r="O9" s="8"/>
      <c r="P9" s="8"/>
      <c r="Q9" s="8"/>
      <c r="R9" s="18"/>
    </row>
    <row r="10" spans="2:18" x14ac:dyDescent="0.3">
      <c r="E10" s="29" t="s">
        <v>12</v>
      </c>
      <c r="F10" s="22"/>
      <c r="G10" s="35">
        <v>5255</v>
      </c>
      <c r="H10" s="10">
        <v>37.6</v>
      </c>
      <c r="I10" s="10">
        <v>28.2</v>
      </c>
      <c r="J10" s="10">
        <v>14.1</v>
      </c>
      <c r="K10" s="10">
        <v>9.5</v>
      </c>
      <c r="L10" s="10">
        <v>4</v>
      </c>
      <c r="M10" s="10">
        <v>4.5999999999999996</v>
      </c>
      <c r="N10" s="10">
        <v>0.8</v>
      </c>
      <c r="O10" s="10">
        <v>1.2</v>
      </c>
      <c r="P10" s="13">
        <v>0</v>
      </c>
      <c r="Q10" s="10">
        <v>79.2</v>
      </c>
      <c r="R10" s="20">
        <v>76.5</v>
      </c>
    </row>
    <row r="11" spans="2:18" x14ac:dyDescent="0.3">
      <c r="E11" s="33" t="s">
        <v>24</v>
      </c>
      <c r="F11" s="25"/>
      <c r="G11" s="32">
        <v>292</v>
      </c>
      <c r="H11" s="28">
        <v>21.2</v>
      </c>
      <c r="I11" s="12">
        <v>23.3</v>
      </c>
      <c r="J11" s="12">
        <v>18.5</v>
      </c>
      <c r="K11" s="12">
        <v>15.1</v>
      </c>
      <c r="L11" s="12">
        <v>8.9</v>
      </c>
      <c r="M11" s="12">
        <v>8.1999999999999993</v>
      </c>
      <c r="N11" s="12">
        <v>3.1</v>
      </c>
      <c r="O11" s="12">
        <v>1.7</v>
      </c>
      <c r="P11" s="11">
        <v>0</v>
      </c>
      <c r="Q11" s="12">
        <v>116.3</v>
      </c>
      <c r="R11" s="38">
        <v>88.2</v>
      </c>
    </row>
    <row r="12" spans="2:18" x14ac:dyDescent="0.3">
      <c r="E12" s="33" t="s">
        <v>25</v>
      </c>
      <c r="F12" s="25"/>
      <c r="G12" s="26">
        <v>16</v>
      </c>
      <c r="H12" s="3">
        <v>31.3</v>
      </c>
      <c r="I12" s="2">
        <v>43.8</v>
      </c>
      <c r="J12" s="2">
        <v>25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">
        <v>54.8</v>
      </c>
      <c r="R12" s="6">
        <v>33.200000000000003</v>
      </c>
    </row>
    <row r="13" spans="2:18" x14ac:dyDescent="0.3">
      <c r="E13" s="33" t="s">
        <v>26</v>
      </c>
      <c r="F13" s="25"/>
      <c r="G13" s="26">
        <v>9</v>
      </c>
      <c r="H13" s="3">
        <v>55.6</v>
      </c>
      <c r="I13" s="2">
        <v>33.299999999999997</v>
      </c>
      <c r="J13" s="2">
        <v>11.1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2">
        <v>42.9</v>
      </c>
      <c r="R13" s="6">
        <v>37</v>
      </c>
    </row>
    <row r="14" spans="2:18" x14ac:dyDescent="0.3">
      <c r="E14" s="33" t="s">
        <v>27</v>
      </c>
      <c r="F14" s="25"/>
      <c r="G14" s="26">
        <v>8</v>
      </c>
      <c r="H14" s="3">
        <v>75</v>
      </c>
      <c r="I14" s="2">
        <v>25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">
        <v>26</v>
      </c>
      <c r="R14" s="6">
        <v>27.8</v>
      </c>
    </row>
    <row r="15" spans="2:18" x14ac:dyDescent="0.3">
      <c r="E15" s="33" t="s">
        <v>28</v>
      </c>
      <c r="F15" s="25"/>
      <c r="G15" s="26">
        <v>93</v>
      </c>
      <c r="H15" s="3">
        <v>25.8</v>
      </c>
      <c r="I15" s="2">
        <v>17.2</v>
      </c>
      <c r="J15" s="2">
        <v>23.7</v>
      </c>
      <c r="K15" s="2">
        <v>15.1</v>
      </c>
      <c r="L15" s="2">
        <v>8.6</v>
      </c>
      <c r="M15" s="2">
        <v>6.5</v>
      </c>
      <c r="N15" s="2">
        <v>1.1000000000000001</v>
      </c>
      <c r="O15" s="2">
        <v>2.2000000000000002</v>
      </c>
      <c r="P15" s="1">
        <v>0</v>
      </c>
      <c r="Q15" s="2">
        <v>110</v>
      </c>
      <c r="R15" s="6">
        <v>85</v>
      </c>
    </row>
    <row r="16" spans="2:18" x14ac:dyDescent="0.3">
      <c r="E16" s="33" t="s">
        <v>29</v>
      </c>
      <c r="F16" s="25"/>
      <c r="G16" s="26">
        <v>12</v>
      </c>
      <c r="H16" s="3">
        <v>25</v>
      </c>
      <c r="I16" s="2">
        <v>25</v>
      </c>
      <c r="J16" s="2">
        <v>25</v>
      </c>
      <c r="K16" s="2">
        <v>16.7</v>
      </c>
      <c r="L16" s="2">
        <v>8.3000000000000007</v>
      </c>
      <c r="M16" s="1">
        <v>0</v>
      </c>
      <c r="N16" s="1">
        <v>0</v>
      </c>
      <c r="O16" s="1">
        <v>0</v>
      </c>
      <c r="P16" s="1">
        <v>0</v>
      </c>
      <c r="Q16" s="2">
        <v>86.3</v>
      </c>
      <c r="R16" s="6">
        <v>65.2</v>
      </c>
    </row>
    <row r="17" spans="5:18" x14ac:dyDescent="0.3">
      <c r="E17" s="33" t="s">
        <v>30</v>
      </c>
      <c r="F17" s="25"/>
      <c r="G17" s="26">
        <v>94</v>
      </c>
      <c r="H17" s="3">
        <v>39.4</v>
      </c>
      <c r="I17" s="2">
        <v>25.5</v>
      </c>
      <c r="J17" s="2">
        <v>19.100000000000001</v>
      </c>
      <c r="K17" s="2">
        <v>6.4</v>
      </c>
      <c r="L17" s="2">
        <v>3.2</v>
      </c>
      <c r="M17" s="2">
        <v>5.3</v>
      </c>
      <c r="N17" s="1">
        <v>0</v>
      </c>
      <c r="O17" s="2">
        <v>1.1000000000000001</v>
      </c>
      <c r="P17" s="1">
        <v>0</v>
      </c>
      <c r="Q17" s="2">
        <v>76.900000000000006</v>
      </c>
      <c r="R17" s="6">
        <v>71.900000000000006</v>
      </c>
    </row>
    <row r="18" spans="5:18" x14ac:dyDescent="0.3">
      <c r="E18" s="33" t="s">
        <v>31</v>
      </c>
      <c r="F18" s="25"/>
      <c r="G18" s="26">
        <v>162</v>
      </c>
      <c r="H18" s="3">
        <v>29.6</v>
      </c>
      <c r="I18" s="2">
        <v>27.2</v>
      </c>
      <c r="J18" s="2">
        <v>11.1</v>
      </c>
      <c r="K18" s="2">
        <v>14.8</v>
      </c>
      <c r="L18" s="2">
        <v>9.3000000000000007</v>
      </c>
      <c r="M18" s="2">
        <v>5.6</v>
      </c>
      <c r="N18" s="2">
        <v>2.5</v>
      </c>
      <c r="O18" s="1">
        <v>0</v>
      </c>
      <c r="P18" s="1">
        <v>0</v>
      </c>
      <c r="Q18" s="2">
        <v>97.4</v>
      </c>
      <c r="R18" s="6">
        <v>80.900000000000006</v>
      </c>
    </row>
    <row r="19" spans="5:18" ht="25" x14ac:dyDescent="0.3">
      <c r="E19" s="33" t="s">
        <v>32</v>
      </c>
      <c r="F19" s="25"/>
      <c r="G19" s="26">
        <v>5</v>
      </c>
      <c r="H19" s="3">
        <v>40</v>
      </c>
      <c r="I19" s="2">
        <v>20</v>
      </c>
      <c r="J19" s="2">
        <v>20</v>
      </c>
      <c r="K19" s="1">
        <v>0</v>
      </c>
      <c r="L19" s="2">
        <v>20</v>
      </c>
      <c r="M19" s="1">
        <v>0</v>
      </c>
      <c r="N19" s="1">
        <v>0</v>
      </c>
      <c r="O19" s="1">
        <v>0</v>
      </c>
      <c r="P19" s="1">
        <v>0</v>
      </c>
      <c r="Q19" s="2">
        <v>73.599999999999994</v>
      </c>
      <c r="R19" s="6">
        <v>86.2</v>
      </c>
    </row>
    <row r="20" spans="5:18" x14ac:dyDescent="0.3">
      <c r="E20" s="33" t="s">
        <v>33</v>
      </c>
      <c r="F20" s="25"/>
      <c r="G20" s="26">
        <v>73</v>
      </c>
      <c r="H20" s="3">
        <v>28.8</v>
      </c>
      <c r="I20" s="2">
        <v>26</v>
      </c>
      <c r="J20" s="2">
        <v>15.1</v>
      </c>
      <c r="K20" s="2">
        <v>11</v>
      </c>
      <c r="L20" s="2">
        <v>9.6</v>
      </c>
      <c r="M20" s="2">
        <v>8.1999999999999993</v>
      </c>
      <c r="N20" s="1">
        <v>0</v>
      </c>
      <c r="O20" s="2">
        <v>1.4</v>
      </c>
      <c r="P20" s="1">
        <v>0</v>
      </c>
      <c r="Q20" s="2">
        <v>99.2</v>
      </c>
      <c r="R20" s="6">
        <v>84.1</v>
      </c>
    </row>
    <row r="21" spans="5:18" x14ac:dyDescent="0.3">
      <c r="E21" s="33" t="s">
        <v>34</v>
      </c>
      <c r="F21" s="25"/>
      <c r="G21" s="26">
        <v>6</v>
      </c>
      <c r="H21" s="3">
        <v>33.299999999999997</v>
      </c>
      <c r="I21" s="2">
        <v>16.7</v>
      </c>
      <c r="J21" s="2">
        <v>33.299999999999997</v>
      </c>
      <c r="K21" s="2">
        <v>16.7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">
        <v>75.3</v>
      </c>
      <c r="R21" s="6">
        <v>55.4</v>
      </c>
    </row>
    <row r="22" spans="5:18" x14ac:dyDescent="0.3">
      <c r="E22" s="33" t="s">
        <v>35</v>
      </c>
      <c r="F22" s="25"/>
      <c r="G22" s="26">
        <v>12</v>
      </c>
      <c r="H22" s="3">
        <v>33.299999999999997</v>
      </c>
      <c r="I22" s="2">
        <v>33.299999999999997</v>
      </c>
      <c r="J22" s="2">
        <v>16.7</v>
      </c>
      <c r="K22" s="2">
        <v>8.3000000000000007</v>
      </c>
      <c r="L22" s="2">
        <v>8.3000000000000007</v>
      </c>
      <c r="M22" s="1">
        <v>0</v>
      </c>
      <c r="N22" s="1">
        <v>0</v>
      </c>
      <c r="O22" s="1">
        <v>0</v>
      </c>
      <c r="P22" s="1">
        <v>0</v>
      </c>
      <c r="Q22" s="2">
        <v>70.8</v>
      </c>
      <c r="R22" s="6">
        <v>61.2</v>
      </c>
    </row>
    <row r="23" spans="5:18" x14ac:dyDescent="0.3">
      <c r="E23" s="33" t="s">
        <v>36</v>
      </c>
      <c r="F23" s="25"/>
      <c r="G23" s="26">
        <v>122</v>
      </c>
      <c r="H23" s="3">
        <v>63.9</v>
      </c>
      <c r="I23" s="2">
        <v>23</v>
      </c>
      <c r="J23" s="2">
        <v>8.1999999999999993</v>
      </c>
      <c r="K23" s="2">
        <v>2.5</v>
      </c>
      <c r="L23" s="2">
        <v>0.8</v>
      </c>
      <c r="M23" s="2">
        <v>0.8</v>
      </c>
      <c r="N23" s="2">
        <v>0.8</v>
      </c>
      <c r="O23" s="1">
        <v>0</v>
      </c>
      <c r="P23" s="1">
        <v>0</v>
      </c>
      <c r="Q23" s="2">
        <v>41</v>
      </c>
      <c r="R23" s="6">
        <v>49.3</v>
      </c>
    </row>
    <row r="24" spans="5:18" x14ac:dyDescent="0.3">
      <c r="E24" s="33" t="s">
        <v>37</v>
      </c>
      <c r="F24" s="25"/>
      <c r="G24" s="26">
        <v>5</v>
      </c>
      <c r="H24" s="3">
        <v>40</v>
      </c>
      <c r="I24" s="1">
        <v>0</v>
      </c>
      <c r="J24" s="2">
        <v>40</v>
      </c>
      <c r="K24" s="2">
        <v>20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2">
        <v>83.6</v>
      </c>
      <c r="R24" s="6">
        <v>57.8</v>
      </c>
    </row>
    <row r="25" spans="5:18" x14ac:dyDescent="0.3">
      <c r="E25" s="33" t="s">
        <v>38</v>
      </c>
      <c r="F25" s="25"/>
      <c r="G25" s="26">
        <v>3</v>
      </c>
      <c r="H25" s="3">
        <v>33.299999999999997</v>
      </c>
      <c r="I25" s="1">
        <v>0</v>
      </c>
      <c r="J25" s="2">
        <v>66.7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2">
        <v>73.3</v>
      </c>
      <c r="R25" s="6">
        <v>53.1</v>
      </c>
    </row>
    <row r="26" spans="5:18" x14ac:dyDescent="0.3">
      <c r="E26" s="33" t="s">
        <v>39</v>
      </c>
      <c r="F26" s="25"/>
      <c r="G26" s="26">
        <v>16</v>
      </c>
      <c r="H26" s="3">
        <v>93.8</v>
      </c>
      <c r="I26" s="1">
        <v>0</v>
      </c>
      <c r="J26" s="1">
        <v>0</v>
      </c>
      <c r="K26" s="2">
        <v>6.3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2">
        <v>14.7</v>
      </c>
      <c r="R26" s="6">
        <v>38.200000000000003</v>
      </c>
    </row>
    <row r="27" spans="5:18" x14ac:dyDescent="0.3">
      <c r="E27" s="33" t="s">
        <v>40</v>
      </c>
      <c r="F27" s="25"/>
      <c r="G27" s="26">
        <v>38</v>
      </c>
      <c r="H27" s="3">
        <v>76.3</v>
      </c>
      <c r="I27" s="2">
        <v>7.9</v>
      </c>
      <c r="J27" s="2">
        <v>2.6</v>
      </c>
      <c r="K27" s="2">
        <v>7.9</v>
      </c>
      <c r="L27" s="1">
        <v>0</v>
      </c>
      <c r="M27" s="1">
        <v>0</v>
      </c>
      <c r="N27" s="1">
        <v>0</v>
      </c>
      <c r="O27" s="2">
        <v>5.3</v>
      </c>
      <c r="P27" s="1">
        <v>0</v>
      </c>
      <c r="Q27" s="2">
        <v>47.7</v>
      </c>
      <c r="R27" s="6">
        <v>86.6</v>
      </c>
    </row>
    <row r="28" spans="5:18" x14ac:dyDescent="0.3">
      <c r="E28" s="33" t="s">
        <v>41</v>
      </c>
      <c r="F28" s="25"/>
      <c r="G28" s="26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5">
        <v>0</v>
      </c>
    </row>
    <row r="29" spans="5:18" x14ac:dyDescent="0.3">
      <c r="E29" s="33" t="s">
        <v>42</v>
      </c>
      <c r="F29" s="25"/>
      <c r="G29" s="26">
        <v>25</v>
      </c>
      <c r="H29" s="3">
        <v>32</v>
      </c>
      <c r="I29" s="2">
        <v>52</v>
      </c>
      <c r="J29" s="2">
        <v>12</v>
      </c>
      <c r="K29" s="1">
        <v>0</v>
      </c>
      <c r="L29" s="2">
        <v>4</v>
      </c>
      <c r="M29" s="1">
        <v>0</v>
      </c>
      <c r="N29" s="1">
        <v>0</v>
      </c>
      <c r="O29" s="1">
        <v>0</v>
      </c>
      <c r="P29" s="1">
        <v>0</v>
      </c>
      <c r="Q29" s="2">
        <v>55.6</v>
      </c>
      <c r="R29" s="6">
        <v>41.4</v>
      </c>
    </row>
    <row r="30" spans="5:18" x14ac:dyDescent="0.3">
      <c r="E30" s="33" t="s">
        <v>43</v>
      </c>
      <c r="F30" s="25"/>
      <c r="G30" s="26">
        <v>9</v>
      </c>
      <c r="H30" s="3">
        <v>44.4</v>
      </c>
      <c r="I30" s="2">
        <v>33.299999999999997</v>
      </c>
      <c r="J30" s="2">
        <v>11.1</v>
      </c>
      <c r="K30" s="2">
        <v>11.1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2">
        <v>55.3</v>
      </c>
      <c r="R30" s="6">
        <v>48</v>
      </c>
    </row>
    <row r="31" spans="5:18" x14ac:dyDescent="0.3">
      <c r="E31" s="33" t="s">
        <v>44</v>
      </c>
      <c r="F31" s="25"/>
      <c r="G31" s="26">
        <v>429</v>
      </c>
      <c r="H31" s="3">
        <v>28.2</v>
      </c>
      <c r="I31" s="2">
        <v>25.2</v>
      </c>
      <c r="J31" s="2">
        <v>14.9</v>
      </c>
      <c r="K31" s="2">
        <v>13.5</v>
      </c>
      <c r="L31" s="2">
        <v>6.3</v>
      </c>
      <c r="M31" s="2">
        <v>9.3000000000000007</v>
      </c>
      <c r="N31" s="2">
        <v>1.9</v>
      </c>
      <c r="O31" s="2">
        <v>0.7</v>
      </c>
      <c r="P31" s="1">
        <v>0</v>
      </c>
      <c r="Q31" s="2">
        <v>102.6</v>
      </c>
      <c r="R31" s="6">
        <v>84.8</v>
      </c>
    </row>
    <row r="32" spans="5:18" ht="25" x14ac:dyDescent="0.3">
      <c r="E32" s="33" t="s">
        <v>45</v>
      </c>
      <c r="F32" s="25"/>
      <c r="G32" s="26">
        <v>16</v>
      </c>
      <c r="H32" s="3">
        <v>81.3</v>
      </c>
      <c r="I32" s="2">
        <v>6.3</v>
      </c>
      <c r="J32" s="2">
        <v>12.5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2">
        <v>37.1</v>
      </c>
      <c r="R32" s="6">
        <v>29.6</v>
      </c>
    </row>
    <row r="33" spans="5:18" ht="25" x14ac:dyDescent="0.3">
      <c r="E33" s="33" t="s">
        <v>46</v>
      </c>
      <c r="F33" s="25"/>
      <c r="G33" s="26">
        <v>2</v>
      </c>
      <c r="H33" s="4">
        <v>0</v>
      </c>
      <c r="I33" s="2">
        <v>100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2">
        <v>52</v>
      </c>
      <c r="R33" s="6">
        <v>0</v>
      </c>
    </row>
    <row r="34" spans="5:18" x14ac:dyDescent="0.3">
      <c r="E34" s="33" t="s">
        <v>47</v>
      </c>
      <c r="F34" s="25"/>
      <c r="G34" s="26">
        <v>1</v>
      </c>
      <c r="H34" s="3">
        <v>100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2">
        <v>12</v>
      </c>
      <c r="R34" s="6">
        <v>0</v>
      </c>
    </row>
    <row r="35" spans="5:18" ht="25" x14ac:dyDescent="0.3">
      <c r="E35" s="33" t="s">
        <v>48</v>
      </c>
      <c r="F35" s="25"/>
      <c r="G35" s="26">
        <v>332</v>
      </c>
      <c r="H35" s="3">
        <v>51.8</v>
      </c>
      <c r="I35" s="2">
        <v>24.1</v>
      </c>
      <c r="J35" s="2">
        <v>16.899999999999999</v>
      </c>
      <c r="K35" s="2">
        <v>4.5</v>
      </c>
      <c r="L35" s="2">
        <v>0.9</v>
      </c>
      <c r="M35" s="2">
        <v>0.9</v>
      </c>
      <c r="N35" s="2">
        <v>0.6</v>
      </c>
      <c r="O35" s="2">
        <v>0.3</v>
      </c>
      <c r="P35" s="1">
        <v>0</v>
      </c>
      <c r="Q35" s="2">
        <v>55</v>
      </c>
      <c r="R35" s="6">
        <v>54.3</v>
      </c>
    </row>
    <row r="36" spans="5:18" x14ac:dyDescent="0.3">
      <c r="E36" s="33" t="s">
        <v>49</v>
      </c>
      <c r="F36" s="25"/>
      <c r="G36" s="26">
        <v>3</v>
      </c>
      <c r="H36" s="4">
        <v>0</v>
      </c>
      <c r="I36" s="2">
        <v>33.299999999999997</v>
      </c>
      <c r="J36" s="2">
        <v>66.7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2">
        <v>86.7</v>
      </c>
      <c r="R36" s="6">
        <v>30</v>
      </c>
    </row>
    <row r="37" spans="5:18" ht="25" x14ac:dyDescent="0.3">
      <c r="E37" s="33" t="s">
        <v>50</v>
      </c>
      <c r="F37" s="25"/>
      <c r="G37" s="26">
        <v>94</v>
      </c>
      <c r="H37" s="3">
        <v>26.6</v>
      </c>
      <c r="I37" s="2">
        <v>50</v>
      </c>
      <c r="J37" s="2">
        <v>11.7</v>
      </c>
      <c r="K37" s="2">
        <v>3.2</v>
      </c>
      <c r="L37" s="2">
        <v>3.2</v>
      </c>
      <c r="M37" s="2">
        <v>1.1000000000000001</v>
      </c>
      <c r="N37" s="2">
        <v>1.1000000000000001</v>
      </c>
      <c r="O37" s="2">
        <v>3.2</v>
      </c>
      <c r="P37" s="1">
        <v>0</v>
      </c>
      <c r="Q37" s="2">
        <v>75.5</v>
      </c>
      <c r="R37" s="6">
        <v>73.7</v>
      </c>
    </row>
    <row r="38" spans="5:18" x14ac:dyDescent="0.3">
      <c r="E38" s="33" t="s">
        <v>51</v>
      </c>
      <c r="F38" s="25"/>
      <c r="G38" s="26">
        <v>43</v>
      </c>
      <c r="H38" s="3">
        <v>23.3</v>
      </c>
      <c r="I38" s="2">
        <v>69.8</v>
      </c>
      <c r="J38" s="2">
        <v>4.7</v>
      </c>
      <c r="K38" s="2">
        <v>2.2999999999999998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2">
        <v>52.1</v>
      </c>
      <c r="R38" s="6">
        <v>23.5</v>
      </c>
    </row>
    <row r="39" spans="5:18" x14ac:dyDescent="0.3">
      <c r="E39" s="33" t="s">
        <v>52</v>
      </c>
      <c r="F39" s="25"/>
      <c r="G39" s="26">
        <v>5</v>
      </c>
      <c r="H39" s="4">
        <v>0</v>
      </c>
      <c r="I39" s="2">
        <v>80</v>
      </c>
      <c r="J39" s="1">
        <v>0</v>
      </c>
      <c r="K39" s="1">
        <v>0</v>
      </c>
      <c r="L39" s="1">
        <v>0</v>
      </c>
      <c r="M39" s="2">
        <v>20</v>
      </c>
      <c r="N39" s="1">
        <v>0</v>
      </c>
      <c r="O39" s="1">
        <v>0</v>
      </c>
      <c r="P39" s="1">
        <v>0</v>
      </c>
      <c r="Q39" s="2">
        <v>93.6</v>
      </c>
      <c r="R39" s="6">
        <v>93</v>
      </c>
    </row>
    <row r="40" spans="5:18" x14ac:dyDescent="0.3">
      <c r="E40" s="33" t="s">
        <v>53</v>
      </c>
      <c r="F40" s="25"/>
      <c r="G40" s="26">
        <v>71</v>
      </c>
      <c r="H40" s="3">
        <v>45.1</v>
      </c>
      <c r="I40" s="2">
        <v>22.5</v>
      </c>
      <c r="J40" s="2">
        <v>7</v>
      </c>
      <c r="K40" s="2">
        <v>14.1</v>
      </c>
      <c r="L40" s="2">
        <v>2.8</v>
      </c>
      <c r="M40" s="2">
        <v>5.6</v>
      </c>
      <c r="N40" s="1">
        <v>0</v>
      </c>
      <c r="O40" s="2">
        <v>2.8</v>
      </c>
      <c r="P40" s="1">
        <v>0</v>
      </c>
      <c r="Q40" s="2">
        <v>78.7</v>
      </c>
      <c r="R40" s="6">
        <v>87.7</v>
      </c>
    </row>
    <row r="41" spans="5:18" x14ac:dyDescent="0.3">
      <c r="E41" s="33" t="s">
        <v>54</v>
      </c>
      <c r="F41" s="25"/>
      <c r="G41" s="26">
        <v>26</v>
      </c>
      <c r="H41" s="3">
        <v>7.7</v>
      </c>
      <c r="I41" s="2">
        <v>61.5</v>
      </c>
      <c r="J41" s="2">
        <v>19.2</v>
      </c>
      <c r="K41" s="2">
        <v>7.7</v>
      </c>
      <c r="L41" s="2">
        <v>3.8</v>
      </c>
      <c r="M41" s="1">
        <v>0</v>
      </c>
      <c r="N41" s="1">
        <v>0</v>
      </c>
      <c r="O41" s="1">
        <v>0</v>
      </c>
      <c r="P41" s="1">
        <v>0</v>
      </c>
      <c r="Q41" s="2">
        <v>77.5</v>
      </c>
      <c r="R41" s="6">
        <v>42.2</v>
      </c>
    </row>
    <row r="42" spans="5:18" x14ac:dyDescent="0.3">
      <c r="E42" s="33" t="s">
        <v>55</v>
      </c>
      <c r="F42" s="25"/>
      <c r="G42" s="26">
        <v>0</v>
      </c>
      <c r="H42" s="4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5">
        <v>0</v>
      </c>
    </row>
    <row r="43" spans="5:18" x14ac:dyDescent="0.3">
      <c r="E43" s="33" t="s">
        <v>56</v>
      </c>
      <c r="F43" s="25"/>
      <c r="G43" s="26">
        <v>7</v>
      </c>
      <c r="H43" s="4">
        <v>0</v>
      </c>
      <c r="I43" s="2">
        <v>57.1</v>
      </c>
      <c r="J43" s="1">
        <v>0</v>
      </c>
      <c r="K43" s="2">
        <v>28.6</v>
      </c>
      <c r="L43" s="1">
        <v>0</v>
      </c>
      <c r="M43" s="1">
        <v>0</v>
      </c>
      <c r="N43" s="1">
        <v>0</v>
      </c>
      <c r="O43" s="2">
        <v>14.3</v>
      </c>
      <c r="P43" s="1">
        <v>0</v>
      </c>
      <c r="Q43" s="2">
        <v>126.3</v>
      </c>
      <c r="R43" s="6">
        <v>115.7</v>
      </c>
    </row>
    <row r="44" spans="5:18" x14ac:dyDescent="0.3">
      <c r="E44" s="33" t="s">
        <v>57</v>
      </c>
      <c r="F44" s="25"/>
      <c r="G44" s="26">
        <v>63</v>
      </c>
      <c r="H44" s="3">
        <v>12.7</v>
      </c>
      <c r="I44" s="2">
        <v>58.7</v>
      </c>
      <c r="J44" s="2">
        <v>11.1</v>
      </c>
      <c r="K44" s="2">
        <v>1.6</v>
      </c>
      <c r="L44" s="2">
        <v>3.2</v>
      </c>
      <c r="M44" s="2">
        <v>7.9</v>
      </c>
      <c r="N44" s="2">
        <v>3.2</v>
      </c>
      <c r="O44" s="2">
        <v>1.6</v>
      </c>
      <c r="P44" s="1">
        <v>0</v>
      </c>
      <c r="Q44" s="2">
        <v>92.5</v>
      </c>
      <c r="R44" s="6">
        <v>84.9</v>
      </c>
    </row>
    <row r="45" spans="5:18" x14ac:dyDescent="0.3">
      <c r="E45" s="33" t="s">
        <v>58</v>
      </c>
      <c r="F45" s="25"/>
      <c r="G45" s="26">
        <v>36</v>
      </c>
      <c r="H45" s="3">
        <v>19.399999999999999</v>
      </c>
      <c r="I45" s="2">
        <v>25</v>
      </c>
      <c r="J45" s="2">
        <v>16.7</v>
      </c>
      <c r="K45" s="2">
        <v>11.1</v>
      </c>
      <c r="L45" s="2">
        <v>16.7</v>
      </c>
      <c r="M45" s="2">
        <v>8.3000000000000007</v>
      </c>
      <c r="N45" s="1">
        <v>0</v>
      </c>
      <c r="O45" s="2">
        <v>2.8</v>
      </c>
      <c r="P45" s="1">
        <v>0</v>
      </c>
      <c r="Q45" s="2">
        <v>120</v>
      </c>
      <c r="R45" s="6">
        <v>88.6</v>
      </c>
    </row>
    <row r="46" spans="5:18" x14ac:dyDescent="0.3">
      <c r="E46" s="33" t="s">
        <v>59</v>
      </c>
      <c r="F46" s="25"/>
      <c r="G46" s="26">
        <v>90</v>
      </c>
      <c r="H46" s="3">
        <v>47.8</v>
      </c>
      <c r="I46" s="2">
        <v>22.2</v>
      </c>
      <c r="J46" s="2">
        <v>13.3</v>
      </c>
      <c r="K46" s="2">
        <v>2.2000000000000002</v>
      </c>
      <c r="L46" s="2">
        <v>1.1000000000000001</v>
      </c>
      <c r="M46" s="2">
        <v>7.8</v>
      </c>
      <c r="N46" s="1">
        <v>0</v>
      </c>
      <c r="O46" s="2">
        <v>5.6</v>
      </c>
      <c r="P46" s="1">
        <v>0</v>
      </c>
      <c r="Q46" s="2">
        <v>80.900000000000006</v>
      </c>
      <c r="R46" s="6">
        <v>97.7</v>
      </c>
    </row>
    <row r="47" spans="5:18" x14ac:dyDescent="0.3">
      <c r="E47" s="33" t="s">
        <v>60</v>
      </c>
      <c r="F47" s="25"/>
      <c r="G47" s="26">
        <v>63</v>
      </c>
      <c r="H47" s="3">
        <v>47.6</v>
      </c>
      <c r="I47" s="2">
        <v>14.3</v>
      </c>
      <c r="J47" s="2">
        <v>12.7</v>
      </c>
      <c r="K47" s="2">
        <v>11.1</v>
      </c>
      <c r="L47" s="2">
        <v>3.2</v>
      </c>
      <c r="M47" s="2">
        <v>7.9</v>
      </c>
      <c r="N47" s="2">
        <v>1.6</v>
      </c>
      <c r="O47" s="2">
        <v>1.6</v>
      </c>
      <c r="P47" s="1">
        <v>0</v>
      </c>
      <c r="Q47" s="2">
        <v>86</v>
      </c>
      <c r="R47" s="6">
        <v>88.7</v>
      </c>
    </row>
    <row r="48" spans="5:18" x14ac:dyDescent="0.3">
      <c r="E48" s="33" t="s">
        <v>61</v>
      </c>
      <c r="F48" s="25"/>
      <c r="G48" s="26">
        <v>29</v>
      </c>
      <c r="H48" s="3">
        <v>34.5</v>
      </c>
      <c r="I48" s="2">
        <v>31</v>
      </c>
      <c r="J48" s="2">
        <v>17.2</v>
      </c>
      <c r="K48" s="2">
        <v>3.4</v>
      </c>
      <c r="L48" s="2">
        <v>3.4</v>
      </c>
      <c r="M48" s="2">
        <v>10.3</v>
      </c>
      <c r="N48" s="1">
        <v>0</v>
      </c>
      <c r="O48" s="1">
        <v>0</v>
      </c>
      <c r="P48" s="1">
        <v>0</v>
      </c>
      <c r="Q48" s="2">
        <v>83</v>
      </c>
      <c r="R48" s="6">
        <v>75.599999999999994</v>
      </c>
    </row>
    <row r="49" spans="5:18" x14ac:dyDescent="0.3">
      <c r="E49" s="33" t="s">
        <v>62</v>
      </c>
      <c r="F49" s="25"/>
      <c r="G49" s="26">
        <v>175</v>
      </c>
      <c r="H49" s="3">
        <v>34.9</v>
      </c>
      <c r="I49" s="2">
        <v>26.3</v>
      </c>
      <c r="J49" s="2">
        <v>13.1</v>
      </c>
      <c r="K49" s="2">
        <v>14.3</v>
      </c>
      <c r="L49" s="2">
        <v>2.2999999999999998</v>
      </c>
      <c r="M49" s="2">
        <v>7.4</v>
      </c>
      <c r="N49" s="1">
        <v>0</v>
      </c>
      <c r="O49" s="2">
        <v>1.7</v>
      </c>
      <c r="P49" s="1">
        <v>0</v>
      </c>
      <c r="Q49" s="2">
        <v>88</v>
      </c>
      <c r="R49" s="6">
        <v>80.900000000000006</v>
      </c>
    </row>
    <row r="50" spans="5:18" x14ac:dyDescent="0.3">
      <c r="E50" s="33" t="s">
        <v>63</v>
      </c>
      <c r="F50" s="25"/>
      <c r="G50" s="26">
        <v>416</v>
      </c>
      <c r="H50" s="3">
        <v>30.3</v>
      </c>
      <c r="I50" s="2">
        <v>58.2</v>
      </c>
      <c r="J50" s="2">
        <v>7.5</v>
      </c>
      <c r="K50" s="2">
        <v>1.4</v>
      </c>
      <c r="L50" s="2">
        <v>0.7</v>
      </c>
      <c r="M50" s="2">
        <v>1</v>
      </c>
      <c r="N50" s="2">
        <v>1</v>
      </c>
      <c r="O50" s="1">
        <v>0</v>
      </c>
      <c r="P50" s="1">
        <v>0</v>
      </c>
      <c r="Q50" s="2">
        <v>55.5</v>
      </c>
      <c r="R50" s="6">
        <v>43.9</v>
      </c>
    </row>
    <row r="51" spans="5:18" x14ac:dyDescent="0.3">
      <c r="E51" s="33" t="s">
        <v>64</v>
      </c>
      <c r="F51" s="25"/>
      <c r="G51" s="26">
        <v>48</v>
      </c>
      <c r="H51" s="3">
        <v>4.2</v>
      </c>
      <c r="I51" s="2">
        <v>43.8</v>
      </c>
      <c r="J51" s="2">
        <v>22.9</v>
      </c>
      <c r="K51" s="2">
        <v>22.9</v>
      </c>
      <c r="L51" s="2">
        <v>2.1</v>
      </c>
      <c r="M51" s="2">
        <v>2.1</v>
      </c>
      <c r="N51" s="2">
        <v>2.1</v>
      </c>
      <c r="O51" s="1">
        <v>0</v>
      </c>
      <c r="P51" s="1">
        <v>0</v>
      </c>
      <c r="Q51" s="2">
        <v>102.4</v>
      </c>
      <c r="R51" s="6">
        <v>59.4</v>
      </c>
    </row>
    <row r="52" spans="5:18" x14ac:dyDescent="0.3">
      <c r="E52" s="33" t="s">
        <v>65</v>
      </c>
      <c r="F52" s="25"/>
      <c r="G52" s="26">
        <v>0</v>
      </c>
      <c r="H52" s="4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5">
        <v>0</v>
      </c>
    </row>
    <row r="53" spans="5:18" x14ac:dyDescent="0.3">
      <c r="E53" s="33" t="s">
        <v>66</v>
      </c>
      <c r="F53" s="25"/>
      <c r="G53" s="26">
        <v>18</v>
      </c>
      <c r="H53" s="3">
        <v>5.6</v>
      </c>
      <c r="I53" s="2">
        <v>16.7</v>
      </c>
      <c r="J53" s="2">
        <v>44.4</v>
      </c>
      <c r="K53" s="2">
        <v>11.1</v>
      </c>
      <c r="L53" s="2">
        <v>11.1</v>
      </c>
      <c r="M53" s="2">
        <v>11.1</v>
      </c>
      <c r="N53" s="1">
        <v>0</v>
      </c>
      <c r="O53" s="1">
        <v>0</v>
      </c>
      <c r="P53" s="1">
        <v>0</v>
      </c>
      <c r="Q53" s="2">
        <v>126.9</v>
      </c>
      <c r="R53" s="6">
        <v>67.5</v>
      </c>
    </row>
    <row r="54" spans="5:18" x14ac:dyDescent="0.3">
      <c r="E54" s="33" t="s">
        <v>67</v>
      </c>
      <c r="F54" s="25"/>
      <c r="G54" s="26">
        <v>15</v>
      </c>
      <c r="H54" s="3">
        <v>13.3</v>
      </c>
      <c r="I54" s="2">
        <v>33.299999999999997</v>
      </c>
      <c r="J54" s="2">
        <v>13.3</v>
      </c>
      <c r="K54" s="2">
        <v>20</v>
      </c>
      <c r="L54" s="2">
        <v>13.3</v>
      </c>
      <c r="M54" s="2">
        <v>6.7</v>
      </c>
      <c r="N54" s="1">
        <v>0</v>
      </c>
      <c r="O54" s="1">
        <v>0</v>
      </c>
      <c r="P54" s="1">
        <v>0</v>
      </c>
      <c r="Q54" s="2">
        <v>113.9</v>
      </c>
      <c r="R54" s="6">
        <v>71.900000000000006</v>
      </c>
    </row>
    <row r="55" spans="5:18" x14ac:dyDescent="0.3">
      <c r="E55" s="33" t="s">
        <v>68</v>
      </c>
      <c r="F55" s="25"/>
      <c r="G55" s="26">
        <v>8</v>
      </c>
      <c r="H55" s="3">
        <v>50</v>
      </c>
      <c r="I55" s="2">
        <v>12.5</v>
      </c>
      <c r="J55" s="2">
        <v>12.5</v>
      </c>
      <c r="K55" s="2">
        <v>12.5</v>
      </c>
      <c r="L55" s="1">
        <v>0</v>
      </c>
      <c r="M55" s="2">
        <v>12.5</v>
      </c>
      <c r="N55" s="1">
        <v>0</v>
      </c>
      <c r="O55" s="1">
        <v>0</v>
      </c>
      <c r="P55" s="1">
        <v>0</v>
      </c>
      <c r="Q55" s="2">
        <v>75.5</v>
      </c>
      <c r="R55" s="6">
        <v>92.9</v>
      </c>
    </row>
    <row r="56" spans="5:18" x14ac:dyDescent="0.3">
      <c r="E56" s="33" t="s">
        <v>69</v>
      </c>
      <c r="F56" s="25"/>
      <c r="G56" s="26">
        <v>21</v>
      </c>
      <c r="H56" s="3">
        <v>95.2</v>
      </c>
      <c r="I56" s="2">
        <v>4.8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2">
        <v>4.7</v>
      </c>
      <c r="R56" s="6">
        <v>11.1</v>
      </c>
    </row>
    <row r="57" spans="5:18" x14ac:dyDescent="0.3">
      <c r="E57" s="33" t="s">
        <v>70</v>
      </c>
      <c r="F57" s="25"/>
      <c r="G57" s="26">
        <v>0</v>
      </c>
      <c r="H57" s="4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5">
        <v>0</v>
      </c>
    </row>
    <row r="58" spans="5:18" x14ac:dyDescent="0.3">
      <c r="E58" s="33" t="s">
        <v>71</v>
      </c>
      <c r="F58" s="25"/>
      <c r="G58" s="26">
        <v>3</v>
      </c>
      <c r="H58" s="3">
        <v>100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2">
        <v>22</v>
      </c>
      <c r="R58" s="6">
        <v>22.7</v>
      </c>
    </row>
    <row r="59" spans="5:18" x14ac:dyDescent="0.3">
      <c r="E59" s="33" t="s">
        <v>72</v>
      </c>
      <c r="F59" s="25"/>
      <c r="G59" s="26">
        <v>0</v>
      </c>
      <c r="H59" s="4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5">
        <v>0</v>
      </c>
    </row>
    <row r="60" spans="5:18" x14ac:dyDescent="0.3">
      <c r="E60" s="33" t="s">
        <v>73</v>
      </c>
      <c r="F60" s="25"/>
      <c r="G60" s="26">
        <v>0</v>
      </c>
      <c r="H60" s="4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5">
        <v>0</v>
      </c>
    </row>
    <row r="61" spans="5:18" x14ac:dyDescent="0.3">
      <c r="E61" s="33" t="s">
        <v>74</v>
      </c>
      <c r="F61" s="25"/>
      <c r="G61" s="26">
        <v>0</v>
      </c>
      <c r="H61" s="4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5">
        <v>0</v>
      </c>
    </row>
    <row r="62" spans="5:18" x14ac:dyDescent="0.3">
      <c r="E62" s="33" t="s">
        <v>75</v>
      </c>
      <c r="F62" s="25"/>
      <c r="G62" s="26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5">
        <v>0</v>
      </c>
    </row>
    <row r="63" spans="5:18" x14ac:dyDescent="0.3">
      <c r="E63" s="33" t="s">
        <v>76</v>
      </c>
      <c r="F63" s="25"/>
      <c r="G63" s="26">
        <v>39</v>
      </c>
      <c r="H63" s="3">
        <v>97.4</v>
      </c>
      <c r="I63" s="1">
        <v>0</v>
      </c>
      <c r="J63" s="2">
        <v>2.6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2">
        <v>6.8</v>
      </c>
      <c r="R63" s="6">
        <v>18.8</v>
      </c>
    </row>
    <row r="64" spans="5:18" x14ac:dyDescent="0.3">
      <c r="E64" s="33" t="s">
        <v>77</v>
      </c>
      <c r="F64" s="25"/>
      <c r="G64" s="26">
        <v>24</v>
      </c>
      <c r="H64" s="3">
        <v>91.7</v>
      </c>
      <c r="I64" s="2">
        <v>4.2</v>
      </c>
      <c r="J64" s="1">
        <v>0</v>
      </c>
      <c r="K64" s="2">
        <v>4.2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2">
        <v>17.5</v>
      </c>
      <c r="R64" s="6">
        <v>31.6</v>
      </c>
    </row>
    <row r="65" spans="5:18" x14ac:dyDescent="0.3">
      <c r="E65" s="33" t="s">
        <v>78</v>
      </c>
      <c r="F65" s="25"/>
      <c r="G65" s="26">
        <v>6</v>
      </c>
      <c r="H65" s="3">
        <v>100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2">
        <v>5.2</v>
      </c>
      <c r="R65" s="6">
        <v>3.5</v>
      </c>
    </row>
    <row r="66" spans="5:18" x14ac:dyDescent="0.3">
      <c r="E66" s="33" t="s">
        <v>79</v>
      </c>
      <c r="F66" s="25"/>
      <c r="G66" s="26">
        <v>11</v>
      </c>
      <c r="H66" s="3">
        <v>90.9</v>
      </c>
      <c r="I66" s="1">
        <v>0</v>
      </c>
      <c r="J66" s="2">
        <v>9.1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2">
        <v>12.7</v>
      </c>
      <c r="R66" s="6">
        <v>30.4</v>
      </c>
    </row>
    <row r="67" spans="5:18" x14ac:dyDescent="0.3">
      <c r="E67" s="33" t="s">
        <v>80</v>
      </c>
      <c r="F67" s="25"/>
      <c r="G67" s="26">
        <v>4</v>
      </c>
      <c r="H67" s="3">
        <v>100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2">
        <v>1.3</v>
      </c>
      <c r="R67" s="6">
        <v>0.5</v>
      </c>
    </row>
    <row r="68" spans="5:18" x14ac:dyDescent="0.3">
      <c r="E68" s="33" t="s">
        <v>81</v>
      </c>
      <c r="F68" s="25"/>
      <c r="G68" s="26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5">
        <v>0</v>
      </c>
    </row>
    <row r="69" spans="5:18" x14ac:dyDescent="0.3">
      <c r="E69" s="33" t="s">
        <v>82</v>
      </c>
      <c r="F69" s="25"/>
      <c r="G69" s="26">
        <v>40</v>
      </c>
      <c r="H69" s="3">
        <v>95</v>
      </c>
      <c r="I69" s="2">
        <v>5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2">
        <v>8.1999999999999993</v>
      </c>
      <c r="R69" s="6">
        <v>12.4</v>
      </c>
    </row>
    <row r="70" spans="5:18" x14ac:dyDescent="0.3">
      <c r="E70" s="33" t="s">
        <v>83</v>
      </c>
      <c r="F70" s="25"/>
      <c r="G70" s="26">
        <v>10</v>
      </c>
      <c r="H70" s="3">
        <v>100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2">
        <v>3.8</v>
      </c>
      <c r="R70" s="6">
        <v>1.9</v>
      </c>
    </row>
    <row r="71" spans="5:18" x14ac:dyDescent="0.3">
      <c r="E71" s="33" t="s">
        <v>84</v>
      </c>
      <c r="F71" s="25"/>
      <c r="G71" s="26">
        <v>6</v>
      </c>
      <c r="H71" s="3">
        <v>83.3</v>
      </c>
      <c r="I71" s="2">
        <v>16.7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2">
        <v>14.7</v>
      </c>
      <c r="R71" s="6">
        <v>20.2</v>
      </c>
    </row>
    <row r="72" spans="5:18" x14ac:dyDescent="0.3">
      <c r="E72" s="33" t="s">
        <v>85</v>
      </c>
      <c r="F72" s="25"/>
      <c r="G72" s="26">
        <v>18</v>
      </c>
      <c r="H72" s="3">
        <v>100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2">
        <v>5.2</v>
      </c>
      <c r="R72" s="6">
        <v>5.7</v>
      </c>
    </row>
    <row r="73" spans="5:18" x14ac:dyDescent="0.3">
      <c r="E73" s="33" t="s">
        <v>86</v>
      </c>
      <c r="F73" s="25"/>
      <c r="G73" s="26">
        <v>44</v>
      </c>
      <c r="H73" s="3">
        <v>31.8</v>
      </c>
      <c r="I73" s="2">
        <v>15.9</v>
      </c>
      <c r="J73" s="2">
        <v>13.6</v>
      </c>
      <c r="K73" s="2">
        <v>9.1</v>
      </c>
      <c r="L73" s="2">
        <v>9.1</v>
      </c>
      <c r="M73" s="2">
        <v>15.9</v>
      </c>
      <c r="N73" s="2">
        <v>2.2999999999999998</v>
      </c>
      <c r="O73" s="2">
        <v>2.2999999999999998</v>
      </c>
      <c r="P73" s="1">
        <v>0</v>
      </c>
      <c r="Q73" s="2">
        <v>118.5</v>
      </c>
      <c r="R73" s="6">
        <v>103.7</v>
      </c>
    </row>
    <row r="74" spans="5:18" x14ac:dyDescent="0.3">
      <c r="E74" s="33" t="s">
        <v>87</v>
      </c>
      <c r="F74" s="25"/>
      <c r="G74" s="26">
        <v>4</v>
      </c>
      <c r="H74" s="3">
        <v>75</v>
      </c>
      <c r="I74" s="2">
        <v>25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2">
        <v>28</v>
      </c>
      <c r="R74" s="6">
        <v>19.600000000000001</v>
      </c>
    </row>
    <row r="75" spans="5:18" x14ac:dyDescent="0.3">
      <c r="E75" s="33" t="s">
        <v>88</v>
      </c>
      <c r="F75" s="25"/>
      <c r="G75" s="26">
        <v>4</v>
      </c>
      <c r="H75" s="3">
        <v>50</v>
      </c>
      <c r="I75" s="2">
        <v>25</v>
      </c>
      <c r="J75" s="1">
        <v>0</v>
      </c>
      <c r="K75" s="2">
        <v>25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2">
        <v>58.5</v>
      </c>
      <c r="R75" s="6">
        <v>68.099999999999994</v>
      </c>
    </row>
    <row r="76" spans="5:18" ht="25" x14ac:dyDescent="0.3">
      <c r="E76" s="33" t="s">
        <v>89</v>
      </c>
      <c r="F76" s="25"/>
      <c r="G76" s="26">
        <v>17</v>
      </c>
      <c r="H76" s="3">
        <v>52.9</v>
      </c>
      <c r="I76" s="2">
        <v>5.9</v>
      </c>
      <c r="J76" s="2">
        <v>23.5</v>
      </c>
      <c r="K76" s="2">
        <v>11.8</v>
      </c>
      <c r="L76" s="1">
        <v>0</v>
      </c>
      <c r="M76" s="2">
        <v>5.9</v>
      </c>
      <c r="N76" s="1">
        <v>0</v>
      </c>
      <c r="O76" s="1">
        <v>0</v>
      </c>
      <c r="P76" s="1">
        <v>0</v>
      </c>
      <c r="Q76" s="2">
        <v>68.8</v>
      </c>
      <c r="R76" s="6">
        <v>73.400000000000006</v>
      </c>
    </row>
    <row r="77" spans="5:18" x14ac:dyDescent="0.3">
      <c r="E77" s="33" t="s">
        <v>90</v>
      </c>
      <c r="F77" s="25"/>
      <c r="G77" s="26">
        <v>54</v>
      </c>
      <c r="H77" s="3">
        <v>40.700000000000003</v>
      </c>
      <c r="I77" s="2">
        <v>24.1</v>
      </c>
      <c r="J77" s="2">
        <v>24.1</v>
      </c>
      <c r="K77" s="2">
        <v>5.6</v>
      </c>
      <c r="L77" s="2">
        <v>1.9</v>
      </c>
      <c r="M77" s="2">
        <v>3.7</v>
      </c>
      <c r="N77" s="1">
        <v>0</v>
      </c>
      <c r="O77" s="1">
        <v>0</v>
      </c>
      <c r="P77" s="1">
        <v>0</v>
      </c>
      <c r="Q77" s="2">
        <v>70.099999999999994</v>
      </c>
      <c r="R77" s="6">
        <v>61</v>
      </c>
    </row>
    <row r="78" spans="5:18" x14ac:dyDescent="0.3">
      <c r="E78" s="33" t="s">
        <v>91</v>
      </c>
      <c r="F78" s="25"/>
      <c r="G78" s="26">
        <v>58</v>
      </c>
      <c r="H78" s="3">
        <v>53.4</v>
      </c>
      <c r="I78" s="2">
        <v>24.1</v>
      </c>
      <c r="J78" s="2">
        <v>12.1</v>
      </c>
      <c r="K78" s="2">
        <v>6.9</v>
      </c>
      <c r="L78" s="2">
        <v>1.7</v>
      </c>
      <c r="M78" s="2">
        <v>1.7</v>
      </c>
      <c r="N78" s="1">
        <v>0</v>
      </c>
      <c r="O78" s="1">
        <v>0</v>
      </c>
      <c r="P78" s="1">
        <v>0</v>
      </c>
      <c r="Q78" s="2">
        <v>56.4</v>
      </c>
      <c r="R78" s="6">
        <v>54.4</v>
      </c>
    </row>
    <row r="79" spans="5:18" x14ac:dyDescent="0.3">
      <c r="E79" s="33" t="s">
        <v>92</v>
      </c>
      <c r="F79" s="25"/>
      <c r="G79" s="26">
        <v>656</v>
      </c>
      <c r="H79" s="3">
        <v>27.4</v>
      </c>
      <c r="I79" s="2">
        <v>25.5</v>
      </c>
      <c r="J79" s="2">
        <v>18.600000000000001</v>
      </c>
      <c r="K79" s="2">
        <v>14.5</v>
      </c>
      <c r="L79" s="2">
        <v>5.6</v>
      </c>
      <c r="M79" s="2">
        <v>6.7</v>
      </c>
      <c r="N79" s="2">
        <v>0.3</v>
      </c>
      <c r="O79" s="2">
        <v>1.4</v>
      </c>
      <c r="P79" s="1">
        <v>0</v>
      </c>
      <c r="Q79" s="2">
        <v>97.2</v>
      </c>
      <c r="R79" s="6">
        <v>78.8</v>
      </c>
    </row>
    <row r="80" spans="5:18" x14ac:dyDescent="0.3">
      <c r="E80" s="33" t="s">
        <v>93</v>
      </c>
      <c r="F80" s="25"/>
      <c r="G80" s="26">
        <v>193</v>
      </c>
      <c r="H80" s="3">
        <v>37.799999999999997</v>
      </c>
      <c r="I80" s="2">
        <v>35.200000000000003</v>
      </c>
      <c r="J80" s="2">
        <v>15</v>
      </c>
      <c r="K80" s="2">
        <v>8.3000000000000007</v>
      </c>
      <c r="L80" s="2">
        <v>1.6</v>
      </c>
      <c r="M80" s="2">
        <v>1</v>
      </c>
      <c r="N80" s="1">
        <v>0</v>
      </c>
      <c r="O80" s="2">
        <v>1</v>
      </c>
      <c r="P80" s="1">
        <v>0</v>
      </c>
      <c r="Q80" s="2">
        <v>64.2</v>
      </c>
      <c r="R80" s="6">
        <v>59</v>
      </c>
    </row>
    <row r="81" spans="5:18" x14ac:dyDescent="0.3">
      <c r="E81" s="33" t="s">
        <v>94</v>
      </c>
      <c r="F81" s="25"/>
      <c r="G81" s="26">
        <v>5</v>
      </c>
      <c r="H81" s="3">
        <v>40</v>
      </c>
      <c r="I81" s="2">
        <v>20</v>
      </c>
      <c r="J81" s="2">
        <v>20</v>
      </c>
      <c r="K81" s="2">
        <v>20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2">
        <v>66.599999999999994</v>
      </c>
      <c r="R81" s="6">
        <v>63.1</v>
      </c>
    </row>
    <row r="82" spans="5:18" x14ac:dyDescent="0.3">
      <c r="E82" s="33" t="s">
        <v>95</v>
      </c>
      <c r="F82" s="25"/>
      <c r="G82" s="26">
        <v>9</v>
      </c>
      <c r="H82" s="3">
        <v>55.6</v>
      </c>
      <c r="I82" s="2">
        <v>11.1</v>
      </c>
      <c r="J82" s="2">
        <v>22.2</v>
      </c>
      <c r="K82" s="2">
        <v>11.1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2">
        <v>56.6</v>
      </c>
      <c r="R82" s="6">
        <v>55.8</v>
      </c>
    </row>
    <row r="83" spans="5:18" x14ac:dyDescent="0.3">
      <c r="E83" s="33" t="s">
        <v>96</v>
      </c>
      <c r="F83" s="25"/>
      <c r="G83" s="26">
        <v>6</v>
      </c>
      <c r="H83" s="3">
        <v>33.299999999999997</v>
      </c>
      <c r="I83" s="2">
        <v>16.7</v>
      </c>
      <c r="J83" s="2">
        <v>16.7</v>
      </c>
      <c r="K83" s="1">
        <v>0</v>
      </c>
      <c r="L83" s="1">
        <v>0</v>
      </c>
      <c r="M83" s="2">
        <v>16.7</v>
      </c>
      <c r="N83" s="2">
        <v>16.7</v>
      </c>
      <c r="O83" s="1">
        <v>0</v>
      </c>
      <c r="P83" s="1">
        <v>0</v>
      </c>
      <c r="Q83" s="2">
        <v>129.30000000000001</v>
      </c>
      <c r="R83" s="6">
        <v>126.1</v>
      </c>
    </row>
    <row r="84" spans="5:18" x14ac:dyDescent="0.3">
      <c r="E84" s="33" t="s">
        <v>97</v>
      </c>
      <c r="F84" s="25"/>
      <c r="G84" s="26">
        <v>304</v>
      </c>
      <c r="H84" s="3">
        <v>40.1</v>
      </c>
      <c r="I84" s="2">
        <v>24</v>
      </c>
      <c r="J84" s="2">
        <v>15.5</v>
      </c>
      <c r="K84" s="2">
        <v>10.5</v>
      </c>
      <c r="L84" s="2">
        <v>3.6</v>
      </c>
      <c r="M84" s="2">
        <v>4.5999999999999996</v>
      </c>
      <c r="N84" s="2">
        <v>0.3</v>
      </c>
      <c r="O84" s="2">
        <v>1.3</v>
      </c>
      <c r="P84" s="1">
        <v>0</v>
      </c>
      <c r="Q84" s="2">
        <v>79.2</v>
      </c>
      <c r="R84" s="6">
        <v>75.8</v>
      </c>
    </row>
    <row r="85" spans="5:18" x14ac:dyDescent="0.3">
      <c r="E85" s="33" t="s">
        <v>98</v>
      </c>
      <c r="F85" s="25"/>
      <c r="G85" s="26">
        <v>15</v>
      </c>
      <c r="H85" s="3">
        <v>60</v>
      </c>
      <c r="I85" s="2">
        <v>13.3</v>
      </c>
      <c r="J85" s="2">
        <v>6.7</v>
      </c>
      <c r="K85" s="2">
        <v>13.3</v>
      </c>
      <c r="L85" s="1">
        <v>0</v>
      </c>
      <c r="M85" s="1">
        <v>0</v>
      </c>
      <c r="N85" s="1">
        <v>0</v>
      </c>
      <c r="O85" s="2">
        <v>6.7</v>
      </c>
      <c r="P85" s="1">
        <v>0</v>
      </c>
      <c r="Q85" s="2">
        <v>76.3</v>
      </c>
      <c r="R85" s="6">
        <v>92.5</v>
      </c>
    </row>
    <row r="86" spans="5:18" x14ac:dyDescent="0.3">
      <c r="E86" s="33" t="s">
        <v>99</v>
      </c>
      <c r="F86" s="25"/>
      <c r="G86" s="26">
        <v>220</v>
      </c>
      <c r="H86" s="3">
        <v>43.2</v>
      </c>
      <c r="I86" s="2">
        <v>22.3</v>
      </c>
      <c r="J86" s="2">
        <v>13.2</v>
      </c>
      <c r="K86" s="2">
        <v>12.3</v>
      </c>
      <c r="L86" s="2">
        <v>3.6</v>
      </c>
      <c r="M86" s="2">
        <v>3.6</v>
      </c>
      <c r="N86" s="2">
        <v>0.5</v>
      </c>
      <c r="O86" s="2">
        <v>1.4</v>
      </c>
      <c r="P86" s="1">
        <v>0</v>
      </c>
      <c r="Q86" s="2">
        <v>76.8</v>
      </c>
      <c r="R86" s="6">
        <v>75.7</v>
      </c>
    </row>
    <row r="87" spans="5:18" x14ac:dyDescent="0.3">
      <c r="E87" s="33" t="s">
        <v>100</v>
      </c>
      <c r="F87" s="25"/>
      <c r="G87" s="26">
        <v>32</v>
      </c>
      <c r="H87" s="3">
        <v>68.8</v>
      </c>
      <c r="I87" s="2">
        <v>15.6</v>
      </c>
      <c r="J87" s="2">
        <v>9.4</v>
      </c>
      <c r="K87" s="1">
        <v>0</v>
      </c>
      <c r="L87" s="2">
        <v>6.3</v>
      </c>
      <c r="M87" s="1">
        <v>0</v>
      </c>
      <c r="N87" s="1">
        <v>0</v>
      </c>
      <c r="O87" s="1">
        <v>0</v>
      </c>
      <c r="P87" s="1">
        <v>0</v>
      </c>
      <c r="Q87" s="2">
        <v>37.4</v>
      </c>
      <c r="R87" s="6">
        <v>54.3</v>
      </c>
    </row>
    <row r="88" spans="5:18" x14ac:dyDescent="0.3">
      <c r="E88" s="33" t="s">
        <v>101</v>
      </c>
      <c r="F88" s="25"/>
      <c r="G88" s="26">
        <v>331</v>
      </c>
      <c r="H88" s="3">
        <v>44.1</v>
      </c>
      <c r="I88" s="2">
        <v>24.5</v>
      </c>
      <c r="J88" s="2">
        <v>12.7</v>
      </c>
      <c r="K88" s="2">
        <v>10</v>
      </c>
      <c r="L88" s="2">
        <v>3.3</v>
      </c>
      <c r="M88" s="2">
        <v>4.2</v>
      </c>
      <c r="N88" s="2">
        <v>0.3</v>
      </c>
      <c r="O88" s="2">
        <v>0.9</v>
      </c>
      <c r="P88" s="1">
        <v>0</v>
      </c>
      <c r="Q88" s="2">
        <v>72.900000000000006</v>
      </c>
      <c r="R88" s="6">
        <v>72.900000000000006</v>
      </c>
    </row>
    <row r="89" spans="5:18" x14ac:dyDescent="0.3">
      <c r="E89" s="33" t="s">
        <v>102</v>
      </c>
      <c r="F89" s="25"/>
      <c r="G89" s="26">
        <v>1</v>
      </c>
      <c r="H89" s="4">
        <v>0</v>
      </c>
      <c r="I89" s="2">
        <v>100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2">
        <v>52</v>
      </c>
      <c r="R89" s="6">
        <v>0</v>
      </c>
    </row>
    <row r="90" spans="5:18" x14ac:dyDescent="0.3">
      <c r="E90" s="33" t="s">
        <v>103</v>
      </c>
      <c r="F90" s="25"/>
      <c r="G90" s="26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5">
        <v>0</v>
      </c>
    </row>
    <row r="91" spans="5:18" x14ac:dyDescent="0.3">
      <c r="E91" s="33" t="s">
        <v>104</v>
      </c>
      <c r="F91" s="25"/>
      <c r="G91" s="26">
        <v>1</v>
      </c>
      <c r="H91" s="4">
        <v>0</v>
      </c>
      <c r="I91" s="1">
        <v>0</v>
      </c>
      <c r="J91" s="2">
        <v>100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2">
        <v>104</v>
      </c>
      <c r="R91" s="6">
        <v>0</v>
      </c>
    </row>
    <row r="92" spans="5:18" x14ac:dyDescent="0.3">
      <c r="E92" s="33" t="s">
        <v>105</v>
      </c>
      <c r="F92" s="25"/>
      <c r="G92" s="26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5">
        <v>0</v>
      </c>
    </row>
    <row r="93" spans="5:18" x14ac:dyDescent="0.3">
      <c r="E93" s="33" t="s">
        <v>106</v>
      </c>
      <c r="F93" s="25"/>
      <c r="G93" s="26">
        <v>0</v>
      </c>
      <c r="H93" s="4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5">
        <v>0</v>
      </c>
    </row>
    <row r="94" spans="5:18" x14ac:dyDescent="0.3">
      <c r="E94" s="33" t="s">
        <v>107</v>
      </c>
      <c r="F94" s="25"/>
      <c r="G94" s="26">
        <v>0</v>
      </c>
      <c r="H94" s="4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5">
        <v>0</v>
      </c>
    </row>
    <row r="95" spans="5:18" x14ac:dyDescent="0.3">
      <c r="E95" s="33" t="s">
        <v>108</v>
      </c>
      <c r="F95" s="25"/>
      <c r="G95" s="26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5">
        <v>0</v>
      </c>
    </row>
    <row r="96" spans="5:18" x14ac:dyDescent="0.3">
      <c r="E96" s="33" t="s">
        <v>109</v>
      </c>
      <c r="F96" s="25"/>
      <c r="G96" s="26">
        <v>0</v>
      </c>
      <c r="H96" s="4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5">
        <v>0</v>
      </c>
    </row>
    <row r="97" spans="5:18" x14ac:dyDescent="0.3">
      <c r="E97" s="33" t="s">
        <v>110</v>
      </c>
      <c r="F97" s="25"/>
      <c r="G97" s="26">
        <v>13</v>
      </c>
      <c r="H97" s="3">
        <v>23.1</v>
      </c>
      <c r="I97" s="2">
        <v>23.1</v>
      </c>
      <c r="J97" s="2">
        <v>7.7</v>
      </c>
      <c r="K97" s="2">
        <v>23.1</v>
      </c>
      <c r="L97" s="2">
        <v>7.7</v>
      </c>
      <c r="M97" s="2">
        <v>7.7</v>
      </c>
      <c r="N97" s="1">
        <v>0</v>
      </c>
      <c r="O97" s="2">
        <v>7.7</v>
      </c>
      <c r="P97" s="1">
        <v>0</v>
      </c>
      <c r="Q97" s="2">
        <v>123.7</v>
      </c>
      <c r="R97" s="6">
        <v>107</v>
      </c>
    </row>
    <row r="98" spans="5:18" x14ac:dyDescent="0.3">
      <c r="E98" s="33" t="s">
        <v>111</v>
      </c>
      <c r="F98" s="25"/>
      <c r="G98" s="26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5">
        <v>0</v>
      </c>
    </row>
    <row r="99" spans="5:18" x14ac:dyDescent="0.3">
      <c r="E99" s="33" t="s">
        <v>112</v>
      </c>
      <c r="F99" s="25"/>
      <c r="G99" s="26">
        <v>4</v>
      </c>
      <c r="H99" s="3">
        <v>25</v>
      </c>
      <c r="I99" s="2">
        <v>75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2">
        <v>50</v>
      </c>
      <c r="R99" s="6">
        <v>10.1</v>
      </c>
    </row>
    <row r="100" spans="5:18" x14ac:dyDescent="0.3">
      <c r="E100" s="33" t="s">
        <v>113</v>
      </c>
      <c r="F100" s="25"/>
      <c r="G100" s="26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5">
        <v>0</v>
      </c>
    </row>
    <row r="101" spans="5:18" x14ac:dyDescent="0.3">
      <c r="E101" s="33" t="s">
        <v>114</v>
      </c>
      <c r="F101" s="25"/>
      <c r="G101" s="26">
        <v>1</v>
      </c>
      <c r="H101" s="4">
        <v>0</v>
      </c>
      <c r="I101" s="1">
        <v>0</v>
      </c>
      <c r="J101" s="2">
        <v>100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2">
        <v>104</v>
      </c>
      <c r="R101" s="6">
        <v>0</v>
      </c>
    </row>
    <row r="102" spans="5:18" x14ac:dyDescent="0.3">
      <c r="E102" s="33" t="s">
        <v>115</v>
      </c>
      <c r="F102" s="25"/>
      <c r="G102" s="26">
        <v>1</v>
      </c>
      <c r="H102" s="3">
        <v>100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2">
        <v>13</v>
      </c>
      <c r="R102" s="6">
        <v>0</v>
      </c>
    </row>
    <row r="103" spans="5:18" x14ac:dyDescent="0.3">
      <c r="E103" s="33" t="s">
        <v>116</v>
      </c>
      <c r="F103" s="25"/>
      <c r="G103" s="26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5">
        <v>0</v>
      </c>
    </row>
    <row r="104" spans="5:18" x14ac:dyDescent="0.3">
      <c r="E104" s="33" t="s">
        <v>117</v>
      </c>
      <c r="F104" s="25"/>
      <c r="G104" s="26">
        <v>1</v>
      </c>
      <c r="H104" s="3">
        <v>100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2">
        <v>3</v>
      </c>
      <c r="R104" s="6">
        <v>0</v>
      </c>
    </row>
    <row r="105" spans="5:18" x14ac:dyDescent="0.3">
      <c r="E105" s="33" t="s">
        <v>118</v>
      </c>
      <c r="F105" s="25"/>
      <c r="G105" s="26">
        <v>5</v>
      </c>
      <c r="H105" s="4">
        <v>0</v>
      </c>
      <c r="I105" s="2">
        <v>60</v>
      </c>
      <c r="J105" s="2">
        <v>20</v>
      </c>
      <c r="K105" s="2">
        <v>20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2">
        <v>83.2</v>
      </c>
      <c r="R105" s="6">
        <v>46.5</v>
      </c>
    </row>
    <row r="106" spans="5:18" x14ac:dyDescent="0.3">
      <c r="E106" s="33" t="s">
        <v>119</v>
      </c>
      <c r="F106" s="25"/>
      <c r="G106" s="26">
        <v>1</v>
      </c>
      <c r="H106" s="4">
        <v>0</v>
      </c>
      <c r="I106" s="2">
        <v>100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2">
        <v>52</v>
      </c>
      <c r="R106" s="6">
        <v>0</v>
      </c>
    </row>
    <row r="107" spans="5:18" x14ac:dyDescent="0.3">
      <c r="E107" s="33" t="s">
        <v>120</v>
      </c>
      <c r="F107" s="25"/>
      <c r="G107" s="26">
        <v>1</v>
      </c>
      <c r="H107" s="3">
        <v>100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2">
        <v>12</v>
      </c>
      <c r="R107" s="6">
        <v>0</v>
      </c>
    </row>
    <row r="108" spans="5:18" x14ac:dyDescent="0.3">
      <c r="E108" s="33" t="s">
        <v>121</v>
      </c>
      <c r="F108" s="25"/>
      <c r="G108" s="26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5">
        <v>0</v>
      </c>
    </row>
    <row r="109" spans="5:18" x14ac:dyDescent="0.3">
      <c r="E109" s="33" t="s">
        <v>122</v>
      </c>
      <c r="F109" s="25"/>
      <c r="G109" s="26">
        <v>1</v>
      </c>
      <c r="H109" s="4">
        <v>0</v>
      </c>
      <c r="I109" s="1">
        <v>0</v>
      </c>
      <c r="J109" s="1">
        <v>0</v>
      </c>
      <c r="K109" s="2">
        <v>100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2">
        <v>156</v>
      </c>
      <c r="R109" s="6">
        <v>0</v>
      </c>
    </row>
    <row r="110" spans="5:18" x14ac:dyDescent="0.3">
      <c r="E110" s="33" t="s">
        <v>123</v>
      </c>
      <c r="F110" s="25"/>
      <c r="G110" s="26">
        <v>1</v>
      </c>
      <c r="H110" s="4">
        <v>0</v>
      </c>
      <c r="I110" s="2">
        <v>100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2">
        <v>52</v>
      </c>
      <c r="R110" s="6">
        <v>0</v>
      </c>
    </row>
    <row r="111" spans="5:18" x14ac:dyDescent="0.3">
      <c r="E111" s="33" t="s">
        <v>124</v>
      </c>
      <c r="F111" s="25"/>
      <c r="G111" s="26">
        <v>2</v>
      </c>
      <c r="H111" s="3">
        <v>100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2">
        <v>3</v>
      </c>
      <c r="R111" s="6">
        <v>0</v>
      </c>
    </row>
    <row r="112" spans="5:18" x14ac:dyDescent="0.3">
      <c r="E112" s="33" t="s">
        <v>125</v>
      </c>
      <c r="F112" s="25"/>
      <c r="G112" s="26">
        <v>0</v>
      </c>
      <c r="H112" s="4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5">
        <v>0</v>
      </c>
    </row>
    <row r="113" spans="5:18" x14ac:dyDescent="0.3">
      <c r="E113" s="33" t="s">
        <v>126</v>
      </c>
      <c r="F113" s="25"/>
      <c r="G113" s="26">
        <v>4</v>
      </c>
      <c r="H113" s="3">
        <v>25</v>
      </c>
      <c r="I113" s="1">
        <v>0</v>
      </c>
      <c r="J113" s="2">
        <v>50</v>
      </c>
      <c r="K113" s="2">
        <v>25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2">
        <v>97</v>
      </c>
      <c r="R113" s="6">
        <v>54.5</v>
      </c>
    </row>
    <row r="114" spans="5:18" x14ac:dyDescent="0.3">
      <c r="E114" s="33" t="s">
        <v>127</v>
      </c>
      <c r="F114" s="25"/>
      <c r="G114" s="26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5">
        <v>0</v>
      </c>
    </row>
    <row r="115" spans="5:18" x14ac:dyDescent="0.3">
      <c r="E115" s="33" t="s">
        <v>128</v>
      </c>
      <c r="F115" s="25"/>
      <c r="G115" s="26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5">
        <v>0</v>
      </c>
    </row>
    <row r="116" spans="5:18" x14ac:dyDescent="0.3">
      <c r="E116" s="33" t="s">
        <v>129</v>
      </c>
      <c r="F116" s="25"/>
      <c r="G116" s="26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5">
        <v>0</v>
      </c>
    </row>
    <row r="117" spans="5:18" x14ac:dyDescent="0.3">
      <c r="E117" s="33" t="s">
        <v>130</v>
      </c>
      <c r="F117" s="25"/>
      <c r="G117" s="26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5">
        <v>0</v>
      </c>
    </row>
    <row r="118" spans="5:18" x14ac:dyDescent="0.3">
      <c r="E118" s="33" t="s">
        <v>131</v>
      </c>
      <c r="F118" s="25"/>
      <c r="G118" s="26">
        <v>2</v>
      </c>
      <c r="H118" s="4">
        <v>0</v>
      </c>
      <c r="I118" s="1">
        <v>0</v>
      </c>
      <c r="J118" s="1">
        <v>0</v>
      </c>
      <c r="K118" s="2">
        <v>50</v>
      </c>
      <c r="L118" s="1">
        <v>0</v>
      </c>
      <c r="M118" s="1">
        <v>0</v>
      </c>
      <c r="N118" s="1">
        <v>0</v>
      </c>
      <c r="O118" s="2">
        <v>50</v>
      </c>
      <c r="P118" s="1">
        <v>0</v>
      </c>
      <c r="Q118" s="2">
        <v>260</v>
      </c>
      <c r="R118" s="6">
        <v>147.1</v>
      </c>
    </row>
    <row r="119" spans="5:18" x14ac:dyDescent="0.3">
      <c r="E119" s="33" t="s">
        <v>132</v>
      </c>
      <c r="F119" s="25"/>
      <c r="G119" s="26">
        <v>1</v>
      </c>
      <c r="H119" s="4">
        <v>0</v>
      </c>
      <c r="I119" s="2">
        <v>100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2">
        <v>52</v>
      </c>
      <c r="R119" s="6">
        <v>0</v>
      </c>
    </row>
    <row r="120" spans="5:18" x14ac:dyDescent="0.3">
      <c r="E120" s="33" t="s">
        <v>133</v>
      </c>
      <c r="F120" s="25"/>
      <c r="G120" s="26">
        <v>1</v>
      </c>
      <c r="H120" s="4">
        <v>0</v>
      </c>
      <c r="I120" s="1">
        <v>0</v>
      </c>
      <c r="J120" s="1">
        <v>0</v>
      </c>
      <c r="K120" s="2">
        <v>100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2">
        <v>156</v>
      </c>
      <c r="R120" s="6">
        <v>0</v>
      </c>
    </row>
    <row r="121" spans="5:18" x14ac:dyDescent="0.3">
      <c r="E121" s="33" t="s">
        <v>134</v>
      </c>
      <c r="F121" s="25"/>
      <c r="G121" s="26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5">
        <v>0</v>
      </c>
    </row>
    <row r="122" spans="5:18" x14ac:dyDescent="0.3">
      <c r="E122" s="33" t="s">
        <v>135</v>
      </c>
      <c r="F122" s="25"/>
      <c r="G122" s="26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5">
        <v>0</v>
      </c>
    </row>
    <row r="123" spans="5:18" ht="25" x14ac:dyDescent="0.3">
      <c r="E123" s="33" t="s">
        <v>136</v>
      </c>
      <c r="F123" s="25"/>
      <c r="G123" s="26">
        <v>4</v>
      </c>
      <c r="H123" s="3">
        <v>50</v>
      </c>
      <c r="I123" s="2">
        <v>25</v>
      </c>
      <c r="J123" s="2">
        <v>25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2">
        <v>48.8</v>
      </c>
      <c r="R123" s="6">
        <v>40.1</v>
      </c>
    </row>
    <row r="124" spans="5:18" x14ac:dyDescent="0.3">
      <c r="E124" s="33" t="s">
        <v>137</v>
      </c>
      <c r="F124" s="25"/>
      <c r="G124" s="26">
        <v>3</v>
      </c>
      <c r="H124" s="4">
        <v>0</v>
      </c>
      <c r="I124" s="2">
        <v>66.7</v>
      </c>
      <c r="J124" s="2">
        <v>33.299999999999997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2">
        <v>69.3</v>
      </c>
      <c r="R124" s="6">
        <v>30</v>
      </c>
    </row>
    <row r="125" spans="5:18" x14ac:dyDescent="0.3">
      <c r="E125" s="33" t="s">
        <v>138</v>
      </c>
      <c r="F125" s="25"/>
      <c r="G125" s="26">
        <v>1</v>
      </c>
      <c r="H125" s="3">
        <v>100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2">
        <v>36</v>
      </c>
      <c r="R125" s="6">
        <v>0</v>
      </c>
    </row>
    <row r="126" spans="5:18" x14ac:dyDescent="0.3">
      <c r="E126" s="33" t="s">
        <v>139</v>
      </c>
      <c r="F126" s="25"/>
      <c r="G126" s="26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5">
        <v>0</v>
      </c>
    </row>
    <row r="127" spans="5:18" x14ac:dyDescent="0.3">
      <c r="E127" s="33" t="s">
        <v>140</v>
      </c>
      <c r="F127" s="25"/>
      <c r="G127" s="26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5">
        <v>0</v>
      </c>
    </row>
    <row r="128" spans="5:18" x14ac:dyDescent="0.3">
      <c r="E128" s="33" t="s">
        <v>141</v>
      </c>
      <c r="F128" s="25"/>
      <c r="G128" s="26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5">
        <v>0</v>
      </c>
    </row>
    <row r="129" spans="5:18" x14ac:dyDescent="0.3">
      <c r="E129" s="33" t="s">
        <v>142</v>
      </c>
      <c r="F129" s="25"/>
      <c r="G129" s="26">
        <v>2</v>
      </c>
      <c r="H129" s="4">
        <v>0</v>
      </c>
      <c r="I129" s="1">
        <v>0</v>
      </c>
      <c r="J129" s="1">
        <v>0</v>
      </c>
      <c r="K129" s="2">
        <v>100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2">
        <v>156</v>
      </c>
      <c r="R129" s="6">
        <v>0</v>
      </c>
    </row>
    <row r="130" spans="5:18" x14ac:dyDescent="0.3">
      <c r="E130" s="33" t="s">
        <v>143</v>
      </c>
      <c r="F130" s="25"/>
      <c r="G130" s="26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5">
        <v>0</v>
      </c>
    </row>
    <row r="131" spans="5:18" x14ac:dyDescent="0.3">
      <c r="E131" s="33" t="s">
        <v>144</v>
      </c>
      <c r="F131" s="25"/>
      <c r="G131" s="26">
        <v>1</v>
      </c>
      <c r="H131" s="3">
        <v>100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2">
        <v>24</v>
      </c>
      <c r="R131" s="6">
        <v>0</v>
      </c>
    </row>
    <row r="132" spans="5:18" x14ac:dyDescent="0.3">
      <c r="E132" s="33" t="s">
        <v>145</v>
      </c>
      <c r="F132" s="25"/>
      <c r="G132" s="26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5">
        <v>0</v>
      </c>
    </row>
    <row r="133" spans="5:18" x14ac:dyDescent="0.3">
      <c r="E133" s="33" t="s">
        <v>146</v>
      </c>
      <c r="F133" s="25"/>
      <c r="G133" s="26">
        <v>9</v>
      </c>
      <c r="H133" s="3">
        <v>33.299999999999997</v>
      </c>
      <c r="I133" s="2">
        <v>44.4</v>
      </c>
      <c r="J133" s="1">
        <v>0</v>
      </c>
      <c r="K133" s="1">
        <v>0</v>
      </c>
      <c r="L133" s="2">
        <v>11.1</v>
      </c>
      <c r="M133" s="1">
        <v>0</v>
      </c>
      <c r="N133" s="1">
        <v>0</v>
      </c>
      <c r="O133" s="2">
        <v>11.1</v>
      </c>
      <c r="P133" s="1">
        <v>0</v>
      </c>
      <c r="Q133" s="2">
        <v>97.3</v>
      </c>
      <c r="R133" s="6">
        <v>114.3</v>
      </c>
    </row>
    <row r="134" spans="5:18" x14ac:dyDescent="0.3">
      <c r="E134" s="33" t="s">
        <v>147</v>
      </c>
      <c r="F134" s="25"/>
      <c r="G134" s="26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5">
        <v>0</v>
      </c>
    </row>
    <row r="135" spans="5:18" x14ac:dyDescent="0.3">
      <c r="E135" s="33" t="s">
        <v>148</v>
      </c>
      <c r="F135" s="25"/>
      <c r="G135" s="26">
        <v>1</v>
      </c>
      <c r="H135" s="4">
        <v>0</v>
      </c>
      <c r="I135" s="2">
        <v>100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2">
        <v>52</v>
      </c>
      <c r="R135" s="6">
        <v>0</v>
      </c>
    </row>
    <row r="136" spans="5:18" x14ac:dyDescent="0.3">
      <c r="E136" s="33" t="s">
        <v>149</v>
      </c>
      <c r="F136" s="25"/>
      <c r="G136" s="26">
        <v>1</v>
      </c>
      <c r="H136" s="4">
        <v>0</v>
      </c>
      <c r="I136" s="1">
        <v>0</v>
      </c>
      <c r="J136" s="2">
        <v>100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2">
        <v>104</v>
      </c>
      <c r="R136" s="6">
        <v>0</v>
      </c>
    </row>
    <row r="137" spans="5:18" x14ac:dyDescent="0.3">
      <c r="E137" s="33" t="s">
        <v>150</v>
      </c>
      <c r="F137" s="25"/>
      <c r="G137" s="26">
        <v>2</v>
      </c>
      <c r="H137" s="4">
        <v>0</v>
      </c>
      <c r="I137" s="2">
        <v>100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2">
        <v>52</v>
      </c>
      <c r="R137" s="6">
        <v>0</v>
      </c>
    </row>
    <row r="138" spans="5:18" x14ac:dyDescent="0.3">
      <c r="E138" s="33" t="s">
        <v>151</v>
      </c>
      <c r="F138" s="25"/>
      <c r="G138" s="26">
        <v>4</v>
      </c>
      <c r="H138" s="3">
        <v>75</v>
      </c>
      <c r="I138" s="2">
        <v>25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2">
        <v>34</v>
      </c>
      <c r="R138" s="6">
        <v>13.3</v>
      </c>
    </row>
    <row r="139" spans="5:18" x14ac:dyDescent="0.3">
      <c r="E139" s="33" t="s">
        <v>152</v>
      </c>
      <c r="F139" s="25"/>
      <c r="G139" s="26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5">
        <v>0</v>
      </c>
    </row>
    <row r="140" spans="5:18" x14ac:dyDescent="0.3">
      <c r="E140" s="33" t="s">
        <v>153</v>
      </c>
      <c r="F140" s="25"/>
      <c r="G140" s="26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5">
        <v>0</v>
      </c>
    </row>
    <row r="141" spans="5:18" x14ac:dyDescent="0.3">
      <c r="E141" s="33" t="s">
        <v>154</v>
      </c>
      <c r="F141" s="25"/>
      <c r="G141" s="26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5">
        <v>0</v>
      </c>
    </row>
    <row r="142" spans="5:18" x14ac:dyDescent="0.3">
      <c r="E142" s="33" t="s">
        <v>155</v>
      </c>
      <c r="F142" s="25"/>
      <c r="G142" s="26">
        <v>1</v>
      </c>
      <c r="H142" s="4">
        <v>0</v>
      </c>
      <c r="I142" s="1">
        <v>0</v>
      </c>
      <c r="J142" s="2">
        <v>100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2">
        <v>104</v>
      </c>
      <c r="R142" s="6">
        <v>0</v>
      </c>
    </row>
    <row r="143" spans="5:18" x14ac:dyDescent="0.3">
      <c r="E143" s="33" t="s">
        <v>156</v>
      </c>
      <c r="F143" s="25"/>
      <c r="G143" s="26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5">
        <v>0</v>
      </c>
    </row>
    <row r="144" spans="5:18" x14ac:dyDescent="0.3">
      <c r="E144" s="33" t="s">
        <v>157</v>
      </c>
      <c r="F144" s="25"/>
      <c r="G144" s="26">
        <v>1</v>
      </c>
      <c r="H144" s="3">
        <v>100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2">
        <v>24</v>
      </c>
      <c r="R144" s="6">
        <v>0</v>
      </c>
    </row>
    <row r="145" spans="5:18" x14ac:dyDescent="0.3">
      <c r="E145" s="33" t="s">
        <v>158</v>
      </c>
      <c r="F145" s="25"/>
      <c r="G145" s="26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5">
        <v>0</v>
      </c>
    </row>
    <row r="146" spans="5:18" x14ac:dyDescent="0.3">
      <c r="E146" s="33" t="s">
        <v>159</v>
      </c>
      <c r="F146" s="25"/>
      <c r="G146" s="26">
        <v>1</v>
      </c>
      <c r="H146" s="3">
        <v>100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2">
        <v>24</v>
      </c>
      <c r="R146" s="6">
        <v>0</v>
      </c>
    </row>
    <row r="147" spans="5:18" x14ac:dyDescent="0.3">
      <c r="E147" s="33" t="s">
        <v>160</v>
      </c>
      <c r="F147" s="25"/>
      <c r="G147" s="26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5">
        <v>0</v>
      </c>
    </row>
    <row r="148" spans="5:18" x14ac:dyDescent="0.3">
      <c r="E148" s="33" t="s">
        <v>161</v>
      </c>
      <c r="F148" s="25"/>
      <c r="G148" s="26">
        <v>3</v>
      </c>
      <c r="H148" s="4">
        <v>0</v>
      </c>
      <c r="I148" s="2">
        <v>66.7</v>
      </c>
      <c r="J148" s="1">
        <v>0</v>
      </c>
      <c r="K148" s="2">
        <v>33.299999999999997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2">
        <v>101.3</v>
      </c>
      <c r="R148" s="6">
        <v>52.2</v>
      </c>
    </row>
    <row r="149" spans="5:18" x14ac:dyDescent="0.3">
      <c r="E149" s="33" t="s">
        <v>162</v>
      </c>
      <c r="F149" s="25"/>
      <c r="G149" s="26">
        <v>1</v>
      </c>
      <c r="H149" s="4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2">
        <v>100</v>
      </c>
      <c r="P149" s="1">
        <v>0</v>
      </c>
      <c r="Q149" s="2">
        <v>364</v>
      </c>
      <c r="R149" s="6">
        <v>0</v>
      </c>
    </row>
    <row r="150" spans="5:18" x14ac:dyDescent="0.3">
      <c r="E150" s="33" t="s">
        <v>163</v>
      </c>
      <c r="F150" s="25"/>
      <c r="G150" s="26">
        <v>1</v>
      </c>
      <c r="H150" s="3">
        <v>100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2">
        <v>36</v>
      </c>
      <c r="R150" s="6">
        <v>0</v>
      </c>
    </row>
    <row r="151" spans="5:18" x14ac:dyDescent="0.3">
      <c r="E151" s="33" t="s">
        <v>164</v>
      </c>
      <c r="F151" s="25"/>
      <c r="G151" s="26">
        <v>0</v>
      </c>
      <c r="H151" s="4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5">
        <v>0</v>
      </c>
    </row>
    <row r="152" spans="5:18" x14ac:dyDescent="0.3">
      <c r="E152" s="33" t="s">
        <v>165</v>
      </c>
      <c r="F152" s="25"/>
      <c r="G152" s="26">
        <v>0</v>
      </c>
      <c r="H152" s="4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5">
        <v>0</v>
      </c>
    </row>
    <row r="153" spans="5:18" x14ac:dyDescent="0.3">
      <c r="E153" s="33" t="s">
        <v>166</v>
      </c>
      <c r="F153" s="25"/>
      <c r="G153" s="26">
        <v>1</v>
      </c>
      <c r="H153" s="4">
        <v>0</v>
      </c>
      <c r="I153" s="1">
        <v>0</v>
      </c>
      <c r="J153" s="2">
        <v>100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2">
        <v>104</v>
      </c>
      <c r="R153" s="6">
        <v>0</v>
      </c>
    </row>
    <row r="154" spans="5:18" x14ac:dyDescent="0.3">
      <c r="E154" s="33" t="s">
        <v>167</v>
      </c>
      <c r="F154" s="25"/>
      <c r="G154" s="26">
        <v>0</v>
      </c>
      <c r="H154" s="4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5">
        <v>0</v>
      </c>
    </row>
    <row r="155" spans="5:18" x14ac:dyDescent="0.3">
      <c r="E155" s="33" t="s">
        <v>168</v>
      </c>
      <c r="F155" s="25"/>
      <c r="G155" s="26">
        <v>3</v>
      </c>
      <c r="H155" s="4">
        <v>0</v>
      </c>
      <c r="I155" s="2">
        <v>100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2">
        <v>52</v>
      </c>
      <c r="R155" s="6">
        <v>0</v>
      </c>
    </row>
    <row r="156" spans="5:18" x14ac:dyDescent="0.3">
      <c r="E156" s="33" t="s">
        <v>169</v>
      </c>
      <c r="F156" s="25"/>
      <c r="G156" s="26">
        <v>4</v>
      </c>
      <c r="H156" s="4">
        <v>0</v>
      </c>
      <c r="I156" s="2">
        <v>25</v>
      </c>
      <c r="J156" s="2">
        <v>25</v>
      </c>
      <c r="K156" s="2">
        <v>25</v>
      </c>
      <c r="L156" s="1">
        <v>0</v>
      </c>
      <c r="M156" s="2">
        <v>25</v>
      </c>
      <c r="N156" s="1">
        <v>0</v>
      </c>
      <c r="O156" s="1">
        <v>0</v>
      </c>
      <c r="P156" s="1">
        <v>0</v>
      </c>
      <c r="Q156" s="2">
        <v>143</v>
      </c>
      <c r="R156" s="6">
        <v>88.8</v>
      </c>
    </row>
    <row r="157" spans="5:18" x14ac:dyDescent="0.3">
      <c r="E157" s="33" t="s">
        <v>170</v>
      </c>
      <c r="F157" s="25"/>
      <c r="G157" s="26">
        <v>0</v>
      </c>
      <c r="H157" s="4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5">
        <v>0</v>
      </c>
    </row>
    <row r="158" spans="5:18" ht="25" x14ac:dyDescent="0.3">
      <c r="E158" s="33" t="s">
        <v>171</v>
      </c>
      <c r="F158" s="25"/>
      <c r="G158" s="26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5">
        <v>0</v>
      </c>
    </row>
    <row r="159" spans="5:18" x14ac:dyDescent="0.3">
      <c r="E159" s="33" t="s">
        <v>172</v>
      </c>
      <c r="F159" s="25"/>
      <c r="G159" s="26">
        <v>5</v>
      </c>
      <c r="H159" s="3">
        <v>40</v>
      </c>
      <c r="I159" s="1">
        <v>0</v>
      </c>
      <c r="J159" s="2">
        <v>20</v>
      </c>
      <c r="K159" s="1">
        <v>0</v>
      </c>
      <c r="L159" s="2">
        <v>20</v>
      </c>
      <c r="M159" s="2">
        <v>20</v>
      </c>
      <c r="N159" s="1">
        <v>0</v>
      </c>
      <c r="O159" s="1">
        <v>0</v>
      </c>
      <c r="P159" s="1">
        <v>0</v>
      </c>
      <c r="Q159" s="2">
        <v>121.6</v>
      </c>
      <c r="R159" s="6">
        <v>110.1</v>
      </c>
    </row>
    <row r="160" spans="5:18" x14ac:dyDescent="0.3">
      <c r="E160" s="33" t="s">
        <v>173</v>
      </c>
      <c r="F160" s="25"/>
      <c r="G160" s="26">
        <v>2</v>
      </c>
      <c r="H160" s="3">
        <v>50</v>
      </c>
      <c r="I160" s="2">
        <v>50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2">
        <v>30.5</v>
      </c>
      <c r="R160" s="6">
        <v>41.7</v>
      </c>
    </row>
    <row r="161" spans="5:18" x14ac:dyDescent="0.3">
      <c r="E161" s="33" t="s">
        <v>174</v>
      </c>
      <c r="F161" s="25"/>
      <c r="G161" s="26">
        <v>2</v>
      </c>
      <c r="H161" s="4">
        <v>0</v>
      </c>
      <c r="I161" s="1">
        <v>0</v>
      </c>
      <c r="J161" s="1">
        <v>0</v>
      </c>
      <c r="K161" s="2">
        <v>50</v>
      </c>
      <c r="L161" s="2">
        <v>50</v>
      </c>
      <c r="M161" s="1">
        <v>0</v>
      </c>
      <c r="N161" s="1">
        <v>0</v>
      </c>
      <c r="O161" s="1">
        <v>0</v>
      </c>
      <c r="P161" s="1">
        <v>0</v>
      </c>
      <c r="Q161" s="2">
        <v>182</v>
      </c>
      <c r="R161" s="6">
        <v>36.799999999999997</v>
      </c>
    </row>
    <row r="162" spans="5:18" x14ac:dyDescent="0.3">
      <c r="E162" s="33" t="s">
        <v>175</v>
      </c>
      <c r="F162" s="25"/>
      <c r="G162" s="26">
        <v>2</v>
      </c>
      <c r="H162" s="3">
        <v>50</v>
      </c>
      <c r="I162" s="2">
        <v>50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2">
        <v>32</v>
      </c>
      <c r="R162" s="6">
        <v>28.3</v>
      </c>
    </row>
    <row r="163" spans="5:18" x14ac:dyDescent="0.3">
      <c r="E163" s="33" t="s">
        <v>176</v>
      </c>
      <c r="F163" s="25"/>
      <c r="G163" s="26">
        <v>1</v>
      </c>
      <c r="H163" s="3">
        <v>100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2">
        <v>36</v>
      </c>
      <c r="R163" s="6">
        <v>0</v>
      </c>
    </row>
    <row r="164" spans="5:18" x14ac:dyDescent="0.3">
      <c r="E164" s="33" t="s">
        <v>177</v>
      </c>
      <c r="F164" s="25"/>
      <c r="G164" s="26">
        <v>5</v>
      </c>
      <c r="H164" s="3">
        <v>60</v>
      </c>
      <c r="I164" s="2">
        <v>20</v>
      </c>
      <c r="J164" s="1">
        <v>0</v>
      </c>
      <c r="K164" s="1">
        <v>0</v>
      </c>
      <c r="L164" s="1">
        <v>0</v>
      </c>
      <c r="M164" s="1">
        <v>0</v>
      </c>
      <c r="N164" s="2">
        <v>20</v>
      </c>
      <c r="O164" s="1">
        <v>0</v>
      </c>
      <c r="P164" s="1">
        <v>0</v>
      </c>
      <c r="Q164" s="2">
        <v>84.8</v>
      </c>
      <c r="R164" s="6">
        <v>127.9</v>
      </c>
    </row>
    <row r="165" spans="5:18" x14ac:dyDescent="0.3">
      <c r="E165" s="33" t="s">
        <v>178</v>
      </c>
      <c r="F165" s="25"/>
      <c r="G165" s="26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5">
        <v>0</v>
      </c>
    </row>
    <row r="166" spans="5:18" x14ac:dyDescent="0.3">
      <c r="E166" s="33" t="s">
        <v>179</v>
      </c>
      <c r="F166" s="25"/>
      <c r="G166" s="26">
        <v>3</v>
      </c>
      <c r="H166" s="4">
        <v>0</v>
      </c>
      <c r="I166" s="2">
        <v>33.299999999999997</v>
      </c>
      <c r="J166" s="2">
        <v>33.299999999999997</v>
      </c>
      <c r="K166" s="2">
        <v>33.299999999999997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2">
        <v>106.7</v>
      </c>
      <c r="R166" s="6">
        <v>48.1</v>
      </c>
    </row>
    <row r="167" spans="5:18" x14ac:dyDescent="0.3">
      <c r="E167" s="33" t="s">
        <v>180</v>
      </c>
      <c r="F167" s="25"/>
      <c r="G167" s="26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5">
        <v>0</v>
      </c>
    </row>
    <row r="168" spans="5:18" x14ac:dyDescent="0.3">
      <c r="E168" s="33" t="s">
        <v>181</v>
      </c>
      <c r="F168" s="25"/>
      <c r="G168" s="26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5">
        <v>0</v>
      </c>
    </row>
    <row r="169" spans="5:18" x14ac:dyDescent="0.3">
      <c r="E169" s="33" t="s">
        <v>182</v>
      </c>
      <c r="F169" s="25"/>
      <c r="G169" s="26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5">
        <v>0</v>
      </c>
    </row>
    <row r="170" spans="5:18" x14ac:dyDescent="0.3">
      <c r="E170" s="33" t="s">
        <v>183</v>
      </c>
      <c r="F170" s="25"/>
      <c r="G170" s="26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5">
        <v>0</v>
      </c>
    </row>
    <row r="171" spans="5:18" x14ac:dyDescent="0.3">
      <c r="E171" s="33" t="s">
        <v>184</v>
      </c>
      <c r="F171" s="25"/>
      <c r="G171" s="26">
        <v>1</v>
      </c>
      <c r="H171" s="4">
        <v>0</v>
      </c>
      <c r="I171" s="2">
        <v>100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2">
        <v>52</v>
      </c>
      <c r="R171" s="6">
        <v>0</v>
      </c>
    </row>
    <row r="172" spans="5:18" x14ac:dyDescent="0.3">
      <c r="E172" s="33" t="s">
        <v>185</v>
      </c>
      <c r="F172" s="25"/>
      <c r="G172" s="26">
        <v>3</v>
      </c>
      <c r="H172" s="3">
        <v>66.7</v>
      </c>
      <c r="I172" s="2">
        <v>33.299999999999997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2">
        <v>45.3</v>
      </c>
      <c r="R172" s="6">
        <v>8.3000000000000007</v>
      </c>
    </row>
    <row r="173" spans="5:18" x14ac:dyDescent="0.3">
      <c r="E173" s="33" t="s">
        <v>186</v>
      </c>
      <c r="F173" s="25"/>
      <c r="G173" s="26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5">
        <v>0</v>
      </c>
    </row>
    <row r="174" spans="5:18" x14ac:dyDescent="0.3">
      <c r="E174" s="33" t="s">
        <v>187</v>
      </c>
      <c r="F174" s="25"/>
      <c r="G174" s="26">
        <v>0</v>
      </c>
      <c r="H174" s="4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5">
        <v>0</v>
      </c>
    </row>
    <row r="175" spans="5:18" x14ac:dyDescent="0.3">
      <c r="E175" s="33" t="s">
        <v>188</v>
      </c>
      <c r="F175" s="25"/>
      <c r="G175" s="26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5">
        <v>0</v>
      </c>
    </row>
    <row r="176" spans="5:18" x14ac:dyDescent="0.3">
      <c r="E176" s="33" t="s">
        <v>189</v>
      </c>
      <c r="F176" s="25"/>
      <c r="G176" s="26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5">
        <v>0</v>
      </c>
    </row>
    <row r="177" spans="5:18" x14ac:dyDescent="0.3">
      <c r="E177" s="33" t="s">
        <v>190</v>
      </c>
      <c r="F177" s="25"/>
      <c r="G177" s="26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5">
        <v>0</v>
      </c>
    </row>
    <row r="178" spans="5:18" x14ac:dyDescent="0.3">
      <c r="E178" s="33" t="s">
        <v>191</v>
      </c>
      <c r="F178" s="25"/>
      <c r="G178" s="26">
        <v>0</v>
      </c>
      <c r="H178" s="4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5">
        <v>0</v>
      </c>
    </row>
    <row r="179" spans="5:18" x14ac:dyDescent="0.3">
      <c r="E179" s="33" t="s">
        <v>192</v>
      </c>
      <c r="F179" s="25"/>
      <c r="G179" s="26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5">
        <v>0</v>
      </c>
    </row>
    <row r="180" spans="5:18" x14ac:dyDescent="0.3">
      <c r="E180" s="33" t="s">
        <v>193</v>
      </c>
      <c r="F180" s="25"/>
      <c r="G180" s="26">
        <v>1</v>
      </c>
      <c r="H180" s="4">
        <v>0</v>
      </c>
      <c r="I180" s="1">
        <v>0</v>
      </c>
      <c r="J180" s="1">
        <v>0</v>
      </c>
      <c r="K180" s="1">
        <v>0</v>
      </c>
      <c r="L180" s="2">
        <v>100</v>
      </c>
      <c r="M180" s="1">
        <v>0</v>
      </c>
      <c r="N180" s="1">
        <v>0</v>
      </c>
      <c r="O180" s="1">
        <v>0</v>
      </c>
      <c r="P180" s="1">
        <v>0</v>
      </c>
      <c r="Q180" s="2">
        <v>208</v>
      </c>
      <c r="R180" s="6">
        <v>0</v>
      </c>
    </row>
    <row r="181" spans="5:18" x14ac:dyDescent="0.3">
      <c r="E181" s="33" t="s">
        <v>194</v>
      </c>
      <c r="F181" s="25"/>
      <c r="G181" s="26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5">
        <v>0</v>
      </c>
    </row>
    <row r="182" spans="5:18" x14ac:dyDescent="0.3">
      <c r="E182" s="33" t="s">
        <v>195</v>
      </c>
      <c r="F182" s="25"/>
      <c r="G182" s="26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5">
        <v>0</v>
      </c>
    </row>
    <row r="183" spans="5:18" x14ac:dyDescent="0.3">
      <c r="E183" s="33" t="s">
        <v>196</v>
      </c>
      <c r="F183" s="25"/>
      <c r="G183" s="26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5">
        <v>0</v>
      </c>
    </row>
    <row r="184" spans="5:18" x14ac:dyDescent="0.3">
      <c r="E184" s="33" t="s">
        <v>197</v>
      </c>
      <c r="F184" s="25"/>
      <c r="G184" s="26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5">
        <v>0</v>
      </c>
    </row>
    <row r="185" spans="5:18" x14ac:dyDescent="0.3">
      <c r="E185" s="33" t="s">
        <v>198</v>
      </c>
      <c r="F185" s="25"/>
      <c r="G185" s="26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5">
        <v>0</v>
      </c>
    </row>
    <row r="186" spans="5:18" x14ac:dyDescent="0.3">
      <c r="E186" s="33" t="s">
        <v>199</v>
      </c>
      <c r="F186" s="25"/>
      <c r="G186" s="26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5">
        <v>0</v>
      </c>
    </row>
    <row r="187" spans="5:18" x14ac:dyDescent="0.3">
      <c r="E187" s="33" t="s">
        <v>200</v>
      </c>
      <c r="F187" s="25"/>
      <c r="G187" s="26">
        <v>0</v>
      </c>
      <c r="H187" s="4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5">
        <v>0</v>
      </c>
    </row>
    <row r="188" spans="5:18" x14ac:dyDescent="0.3">
      <c r="E188" s="33" t="s">
        <v>201</v>
      </c>
      <c r="F188" s="25"/>
      <c r="G188" s="26">
        <v>0</v>
      </c>
      <c r="H188" s="4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5">
        <v>0</v>
      </c>
    </row>
    <row r="189" spans="5:18" x14ac:dyDescent="0.3">
      <c r="E189" s="33" t="s">
        <v>202</v>
      </c>
      <c r="F189" s="25"/>
      <c r="G189" s="26">
        <v>0</v>
      </c>
      <c r="H189" s="4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5">
        <v>0</v>
      </c>
    </row>
    <row r="190" spans="5:18" x14ac:dyDescent="0.3">
      <c r="E190" s="33" t="s">
        <v>203</v>
      </c>
      <c r="F190" s="25"/>
      <c r="G190" s="26">
        <v>1</v>
      </c>
      <c r="H190" s="4">
        <v>0</v>
      </c>
      <c r="I190" s="1">
        <v>0</v>
      </c>
      <c r="J190" s="1">
        <v>0</v>
      </c>
      <c r="K190" s="1">
        <v>0</v>
      </c>
      <c r="L190" s="2">
        <v>100</v>
      </c>
      <c r="M190" s="1">
        <v>0</v>
      </c>
      <c r="N190" s="1">
        <v>0</v>
      </c>
      <c r="O190" s="1">
        <v>0</v>
      </c>
      <c r="P190" s="1">
        <v>0</v>
      </c>
      <c r="Q190" s="2">
        <v>208</v>
      </c>
      <c r="R190" s="6">
        <v>0</v>
      </c>
    </row>
    <row r="191" spans="5:18" x14ac:dyDescent="0.3">
      <c r="E191" s="33" t="s">
        <v>204</v>
      </c>
      <c r="F191" s="25"/>
      <c r="G191" s="26">
        <v>4</v>
      </c>
      <c r="H191" s="3">
        <v>25</v>
      </c>
      <c r="I191" s="2">
        <v>50</v>
      </c>
      <c r="J191" s="1">
        <v>0</v>
      </c>
      <c r="K191" s="1">
        <v>0</v>
      </c>
      <c r="L191" s="2">
        <v>25</v>
      </c>
      <c r="M191" s="1">
        <v>0</v>
      </c>
      <c r="N191" s="1">
        <v>0</v>
      </c>
      <c r="O191" s="1">
        <v>0</v>
      </c>
      <c r="P191" s="1">
        <v>0</v>
      </c>
      <c r="Q191" s="2">
        <v>90</v>
      </c>
      <c r="R191" s="6">
        <v>78.7</v>
      </c>
    </row>
    <row r="192" spans="5:18" x14ac:dyDescent="0.3">
      <c r="E192" s="33" t="s">
        <v>205</v>
      </c>
      <c r="F192" s="25"/>
      <c r="G192" s="26">
        <v>1</v>
      </c>
      <c r="H192" s="3">
        <v>100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2">
        <v>12</v>
      </c>
      <c r="R192" s="6">
        <v>0</v>
      </c>
    </row>
    <row r="193" spans="5:18" x14ac:dyDescent="0.3">
      <c r="E193" s="33" t="s">
        <v>206</v>
      </c>
      <c r="F193" s="25"/>
      <c r="G193" s="26">
        <v>2</v>
      </c>
      <c r="H193" s="3">
        <v>100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2">
        <v>13.5</v>
      </c>
      <c r="R193" s="6">
        <v>14.8</v>
      </c>
    </row>
    <row r="194" spans="5:18" x14ac:dyDescent="0.3">
      <c r="E194" s="33" t="s">
        <v>207</v>
      </c>
      <c r="F194" s="25"/>
      <c r="G194" s="26">
        <v>1</v>
      </c>
      <c r="H194" s="4">
        <v>0</v>
      </c>
      <c r="I194" s="1">
        <v>0</v>
      </c>
      <c r="J194" s="1">
        <v>0</v>
      </c>
      <c r="K194" s="1">
        <v>0</v>
      </c>
      <c r="L194" s="2">
        <v>100</v>
      </c>
      <c r="M194" s="1">
        <v>0</v>
      </c>
      <c r="N194" s="1">
        <v>0</v>
      </c>
      <c r="O194" s="1">
        <v>0</v>
      </c>
      <c r="P194" s="1">
        <v>0</v>
      </c>
      <c r="Q194" s="2">
        <v>208</v>
      </c>
      <c r="R194" s="6">
        <v>0</v>
      </c>
    </row>
    <row r="195" spans="5:18" x14ac:dyDescent="0.3">
      <c r="E195" s="33" t="s">
        <v>208</v>
      </c>
      <c r="F195" s="25"/>
      <c r="G195" s="26">
        <v>1</v>
      </c>
      <c r="H195" s="4">
        <v>0</v>
      </c>
      <c r="I195" s="2">
        <v>100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2">
        <v>96</v>
      </c>
      <c r="R195" s="6">
        <v>0</v>
      </c>
    </row>
    <row r="196" spans="5:18" x14ac:dyDescent="0.3">
      <c r="E196" s="33" t="s">
        <v>209</v>
      </c>
      <c r="F196" s="25"/>
      <c r="G196" s="26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5">
        <v>0</v>
      </c>
    </row>
    <row r="197" spans="5:18" x14ac:dyDescent="0.3">
      <c r="E197" s="33" t="s">
        <v>210</v>
      </c>
      <c r="F197" s="25"/>
      <c r="G197" s="26">
        <v>0</v>
      </c>
      <c r="H197" s="4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5">
        <v>0</v>
      </c>
    </row>
    <row r="198" spans="5:18" x14ac:dyDescent="0.3">
      <c r="E198" s="33" t="s">
        <v>211</v>
      </c>
      <c r="F198" s="25"/>
      <c r="G198" s="26">
        <v>0</v>
      </c>
      <c r="H198" s="4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5">
        <v>0</v>
      </c>
    </row>
    <row r="199" spans="5:18" x14ac:dyDescent="0.3">
      <c r="E199" s="33" t="s">
        <v>212</v>
      </c>
      <c r="F199" s="25"/>
      <c r="G199" s="26">
        <v>0</v>
      </c>
      <c r="H199" s="4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5">
        <v>0</v>
      </c>
    </row>
    <row r="200" spans="5:18" x14ac:dyDescent="0.3">
      <c r="E200" s="33" t="s">
        <v>213</v>
      </c>
      <c r="F200" s="25"/>
      <c r="G200" s="26">
        <v>0</v>
      </c>
      <c r="H200" s="4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5">
        <v>0</v>
      </c>
    </row>
    <row r="201" spans="5:18" x14ac:dyDescent="0.3">
      <c r="E201" s="33" t="s">
        <v>214</v>
      </c>
      <c r="F201" s="25"/>
      <c r="G201" s="26">
        <v>1</v>
      </c>
      <c r="H201" s="4">
        <v>0</v>
      </c>
      <c r="I201" s="2">
        <v>100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2">
        <v>52</v>
      </c>
      <c r="R201" s="6">
        <v>0</v>
      </c>
    </row>
    <row r="202" spans="5:18" x14ac:dyDescent="0.3">
      <c r="E202" s="33" t="s">
        <v>215</v>
      </c>
      <c r="F202" s="25"/>
      <c r="G202" s="26">
        <v>1</v>
      </c>
      <c r="H202" s="3">
        <v>100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2">
        <v>1</v>
      </c>
      <c r="R202" s="6">
        <v>0</v>
      </c>
    </row>
    <row r="203" spans="5:18" x14ac:dyDescent="0.3">
      <c r="E203" s="33" t="s">
        <v>216</v>
      </c>
      <c r="F203" s="25"/>
      <c r="G203" s="26">
        <v>9</v>
      </c>
      <c r="H203" s="3">
        <v>22.2</v>
      </c>
      <c r="I203" s="2">
        <v>11.1</v>
      </c>
      <c r="J203" s="2">
        <v>11.1</v>
      </c>
      <c r="K203" s="2">
        <v>11.1</v>
      </c>
      <c r="L203" s="2">
        <v>11.1</v>
      </c>
      <c r="M203" s="2">
        <v>11.1</v>
      </c>
      <c r="N203" s="1">
        <v>0</v>
      </c>
      <c r="O203" s="2">
        <v>22.2</v>
      </c>
      <c r="P203" s="1">
        <v>0</v>
      </c>
      <c r="Q203" s="2">
        <v>175.1</v>
      </c>
      <c r="R203" s="6">
        <v>138.19999999999999</v>
      </c>
    </row>
    <row r="204" spans="5:18" ht="25" x14ac:dyDescent="0.3">
      <c r="E204" s="19" t="s">
        <v>217</v>
      </c>
      <c r="F204" s="37"/>
      <c r="G204" s="27">
        <v>0</v>
      </c>
      <c r="H204" s="1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&amp;CP(1)</oddFooter>
  </headerFooter>
  <rowBreaks count="1" manualBreakCount="1"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P204"/>
  <sheetViews>
    <sheetView workbookViewId="0"/>
  </sheetViews>
  <sheetFormatPr defaultColWidth="8.9140625" defaultRowHeight="12.5" x14ac:dyDescent="0.3"/>
  <cols>
    <col min="1" max="1" width="3.58203125" style="14" customWidth="1"/>
    <col min="2" max="2" width="4.58203125" style="14" customWidth="1"/>
    <col min="3" max="4" width="7.58203125" style="14" customWidth="1"/>
    <col min="5" max="5" width="16.58203125" style="14" customWidth="1"/>
    <col min="6" max="6" width="5.58203125" style="14" customWidth="1"/>
    <col min="7" max="16" width="8.58203125" style="14" customWidth="1"/>
    <col min="17" max="16384" width="8.9140625" style="14"/>
  </cols>
  <sheetData>
    <row r="4" spans="2:16" x14ac:dyDescent="0.3">
      <c r="B4" s="23" t="str">
        <f xml:space="preserve"> HYPERLINK("#'目次'!B8", "[2]")</f>
        <v>[2]</v>
      </c>
      <c r="C4" s="14" t="s">
        <v>222</v>
      </c>
    </row>
    <row r="7" spans="2:16" x14ac:dyDescent="0.3">
      <c r="C7" s="14" t="s">
        <v>11</v>
      </c>
    </row>
    <row r="8" spans="2:16" ht="25" x14ac:dyDescent="0.3">
      <c r="E8" s="45"/>
      <c r="F8" s="46"/>
      <c r="G8" s="24" t="s">
        <v>12</v>
      </c>
      <c r="H8" s="21" t="s">
        <v>223</v>
      </c>
      <c r="I8" s="9" t="s">
        <v>224</v>
      </c>
      <c r="J8" s="9" t="s">
        <v>225</v>
      </c>
      <c r="K8" s="9" t="s">
        <v>226</v>
      </c>
      <c r="L8" s="9" t="s">
        <v>227</v>
      </c>
      <c r="M8" s="9" t="s">
        <v>228</v>
      </c>
      <c r="N8" s="9" t="s">
        <v>21</v>
      </c>
      <c r="O8" s="9" t="s">
        <v>229</v>
      </c>
      <c r="P8" s="34" t="s">
        <v>23</v>
      </c>
    </row>
    <row r="9" spans="2:16" x14ac:dyDescent="0.3">
      <c r="E9" s="47"/>
      <c r="F9" s="48"/>
      <c r="G9" s="30"/>
      <c r="H9" s="31"/>
      <c r="I9" s="8"/>
      <c r="J9" s="8"/>
      <c r="K9" s="8"/>
      <c r="L9" s="8"/>
      <c r="M9" s="8"/>
      <c r="N9" s="8"/>
      <c r="O9" s="8"/>
      <c r="P9" s="18"/>
    </row>
    <row r="10" spans="2:16" x14ac:dyDescent="0.3">
      <c r="E10" s="29" t="s">
        <v>12</v>
      </c>
      <c r="F10" s="22"/>
      <c r="G10" s="35">
        <v>5255</v>
      </c>
      <c r="H10" s="10">
        <v>24.4</v>
      </c>
      <c r="I10" s="10">
        <v>27.1</v>
      </c>
      <c r="J10" s="10">
        <v>20.7</v>
      </c>
      <c r="K10" s="10">
        <v>18.8</v>
      </c>
      <c r="L10" s="10">
        <v>5</v>
      </c>
      <c r="M10" s="10">
        <v>3.8</v>
      </c>
      <c r="N10" s="10">
        <v>0.1</v>
      </c>
      <c r="O10" s="10">
        <v>46.6</v>
      </c>
      <c r="P10" s="20">
        <v>91.5</v>
      </c>
    </row>
    <row r="11" spans="2:16" x14ac:dyDescent="0.3">
      <c r="E11" s="33" t="s">
        <v>24</v>
      </c>
      <c r="F11" s="25"/>
      <c r="G11" s="32">
        <v>292</v>
      </c>
      <c r="H11" s="28">
        <v>4.8</v>
      </c>
      <c r="I11" s="12">
        <v>25.3</v>
      </c>
      <c r="J11" s="12">
        <v>21.6</v>
      </c>
      <c r="K11" s="12">
        <v>30.1</v>
      </c>
      <c r="L11" s="12">
        <v>14.4</v>
      </c>
      <c r="M11" s="12">
        <v>3.8</v>
      </c>
      <c r="N11" s="11">
        <v>0</v>
      </c>
      <c r="O11" s="12">
        <v>58.6</v>
      </c>
      <c r="P11" s="38">
        <v>44.1</v>
      </c>
    </row>
    <row r="12" spans="2:16" x14ac:dyDescent="0.3">
      <c r="E12" s="33" t="s">
        <v>25</v>
      </c>
      <c r="F12" s="25"/>
      <c r="G12" s="26">
        <v>16</v>
      </c>
      <c r="H12" s="4">
        <v>0</v>
      </c>
      <c r="I12" s="1">
        <v>0</v>
      </c>
      <c r="J12" s="2">
        <v>18.8</v>
      </c>
      <c r="K12" s="2">
        <v>56.3</v>
      </c>
      <c r="L12" s="2">
        <v>18.8</v>
      </c>
      <c r="M12" s="2">
        <v>6.3</v>
      </c>
      <c r="N12" s="1">
        <v>0</v>
      </c>
      <c r="O12" s="2">
        <v>81.900000000000006</v>
      </c>
      <c r="P12" s="6">
        <v>38.700000000000003</v>
      </c>
    </row>
    <row r="13" spans="2:16" x14ac:dyDescent="0.3">
      <c r="E13" s="33" t="s">
        <v>26</v>
      </c>
      <c r="F13" s="25"/>
      <c r="G13" s="26">
        <v>9</v>
      </c>
      <c r="H13" s="4">
        <v>0</v>
      </c>
      <c r="I13" s="2">
        <v>22.2</v>
      </c>
      <c r="J13" s="2">
        <v>33.299999999999997</v>
      </c>
      <c r="K13" s="2">
        <v>22.2</v>
      </c>
      <c r="L13" s="2">
        <v>11.1</v>
      </c>
      <c r="M13" s="2">
        <v>11.1</v>
      </c>
      <c r="N13" s="1">
        <v>0</v>
      </c>
      <c r="O13" s="2">
        <v>70.599999999999994</v>
      </c>
      <c r="P13" s="6">
        <v>71.5</v>
      </c>
    </row>
    <row r="14" spans="2:16" x14ac:dyDescent="0.3">
      <c r="E14" s="33" t="s">
        <v>27</v>
      </c>
      <c r="F14" s="25"/>
      <c r="G14" s="26">
        <v>8</v>
      </c>
      <c r="H14" s="4">
        <v>0</v>
      </c>
      <c r="I14" s="2">
        <v>37.5</v>
      </c>
      <c r="J14" s="2">
        <v>25</v>
      </c>
      <c r="K14" s="2">
        <v>37.5</v>
      </c>
      <c r="L14" s="1">
        <v>0</v>
      </c>
      <c r="M14" s="1">
        <v>0</v>
      </c>
      <c r="N14" s="1">
        <v>0</v>
      </c>
      <c r="O14" s="2">
        <v>37.5</v>
      </c>
      <c r="P14" s="6">
        <v>20.399999999999999</v>
      </c>
    </row>
    <row r="15" spans="2:16" x14ac:dyDescent="0.3">
      <c r="E15" s="33" t="s">
        <v>28</v>
      </c>
      <c r="F15" s="25"/>
      <c r="G15" s="26">
        <v>93</v>
      </c>
      <c r="H15" s="3">
        <v>6.5</v>
      </c>
      <c r="I15" s="2">
        <v>11.8</v>
      </c>
      <c r="J15" s="2">
        <v>9.6999999999999993</v>
      </c>
      <c r="K15" s="2">
        <v>22.6</v>
      </c>
      <c r="L15" s="2">
        <v>11.8</v>
      </c>
      <c r="M15" s="2">
        <v>37.6</v>
      </c>
      <c r="N15" s="1">
        <v>0</v>
      </c>
      <c r="O15" s="2">
        <v>152.6</v>
      </c>
      <c r="P15" s="6">
        <v>144.80000000000001</v>
      </c>
    </row>
    <row r="16" spans="2:16" x14ac:dyDescent="0.3">
      <c r="E16" s="33" t="s">
        <v>29</v>
      </c>
      <c r="F16" s="25"/>
      <c r="G16" s="26">
        <v>12</v>
      </c>
      <c r="H16" s="4">
        <v>0</v>
      </c>
      <c r="I16" s="1">
        <v>0</v>
      </c>
      <c r="J16" s="2">
        <v>8.3000000000000007</v>
      </c>
      <c r="K16" s="2">
        <v>16.7</v>
      </c>
      <c r="L16" s="2">
        <v>25</v>
      </c>
      <c r="M16" s="2">
        <v>50</v>
      </c>
      <c r="N16" s="1">
        <v>0</v>
      </c>
      <c r="O16" s="2">
        <v>158.80000000000001</v>
      </c>
      <c r="P16" s="6">
        <v>84</v>
      </c>
    </row>
    <row r="17" spans="5:16" x14ac:dyDescent="0.3">
      <c r="E17" s="33" t="s">
        <v>30</v>
      </c>
      <c r="F17" s="25"/>
      <c r="G17" s="26">
        <v>94</v>
      </c>
      <c r="H17" s="3">
        <v>31.9</v>
      </c>
      <c r="I17" s="2">
        <v>22.3</v>
      </c>
      <c r="J17" s="2">
        <v>38.299999999999997</v>
      </c>
      <c r="K17" s="2">
        <v>5.3</v>
      </c>
      <c r="L17" s="2">
        <v>2.1</v>
      </c>
      <c r="M17" s="1">
        <v>0</v>
      </c>
      <c r="N17" s="1">
        <v>0</v>
      </c>
      <c r="O17" s="2">
        <v>24.8</v>
      </c>
      <c r="P17" s="6">
        <v>19.5</v>
      </c>
    </row>
    <row r="18" spans="5:16" x14ac:dyDescent="0.3">
      <c r="E18" s="33" t="s">
        <v>31</v>
      </c>
      <c r="F18" s="25"/>
      <c r="G18" s="26">
        <v>162</v>
      </c>
      <c r="H18" s="3">
        <v>11.1</v>
      </c>
      <c r="I18" s="2">
        <v>20.399999999999999</v>
      </c>
      <c r="J18" s="2">
        <v>17.899999999999999</v>
      </c>
      <c r="K18" s="2">
        <v>22.8</v>
      </c>
      <c r="L18" s="2">
        <v>18.5</v>
      </c>
      <c r="M18" s="2">
        <v>9.3000000000000007</v>
      </c>
      <c r="N18" s="1">
        <v>0</v>
      </c>
      <c r="O18" s="2">
        <v>67.7</v>
      </c>
      <c r="P18" s="6">
        <v>56</v>
      </c>
    </row>
    <row r="19" spans="5:16" ht="25" x14ac:dyDescent="0.3">
      <c r="E19" s="33" t="s">
        <v>32</v>
      </c>
      <c r="F19" s="25"/>
      <c r="G19" s="26">
        <v>5</v>
      </c>
      <c r="H19" s="3">
        <v>20</v>
      </c>
      <c r="I19" s="2">
        <v>40</v>
      </c>
      <c r="J19" s="2">
        <v>20</v>
      </c>
      <c r="K19" s="2">
        <v>20</v>
      </c>
      <c r="L19" s="1">
        <v>0</v>
      </c>
      <c r="M19" s="1">
        <v>0</v>
      </c>
      <c r="N19" s="1">
        <v>0</v>
      </c>
      <c r="O19" s="2">
        <v>31</v>
      </c>
      <c r="P19" s="6">
        <v>20.7</v>
      </c>
    </row>
    <row r="20" spans="5:16" x14ac:dyDescent="0.3">
      <c r="E20" s="33" t="s">
        <v>33</v>
      </c>
      <c r="F20" s="25"/>
      <c r="G20" s="26">
        <v>73</v>
      </c>
      <c r="H20" s="3">
        <v>11</v>
      </c>
      <c r="I20" s="2">
        <v>27.4</v>
      </c>
      <c r="J20" s="2">
        <v>19.2</v>
      </c>
      <c r="K20" s="2">
        <v>13.7</v>
      </c>
      <c r="L20" s="2">
        <v>19.2</v>
      </c>
      <c r="M20" s="2">
        <v>9.6</v>
      </c>
      <c r="N20" s="1">
        <v>0</v>
      </c>
      <c r="O20" s="2">
        <v>73.7</v>
      </c>
      <c r="P20" s="6">
        <v>87.9</v>
      </c>
    </row>
    <row r="21" spans="5:16" x14ac:dyDescent="0.3">
      <c r="E21" s="33" t="s">
        <v>34</v>
      </c>
      <c r="F21" s="25"/>
      <c r="G21" s="26">
        <v>6</v>
      </c>
      <c r="H21" s="3">
        <v>16.7</v>
      </c>
      <c r="I21" s="2">
        <v>33.299999999999997</v>
      </c>
      <c r="J21" s="2">
        <v>50</v>
      </c>
      <c r="K21" s="1">
        <v>0</v>
      </c>
      <c r="L21" s="1">
        <v>0</v>
      </c>
      <c r="M21" s="1">
        <v>0</v>
      </c>
      <c r="N21" s="1">
        <v>0</v>
      </c>
      <c r="O21" s="2">
        <v>23.3</v>
      </c>
      <c r="P21" s="6">
        <v>9.8000000000000007</v>
      </c>
    </row>
    <row r="22" spans="5:16" x14ac:dyDescent="0.3">
      <c r="E22" s="33" t="s">
        <v>35</v>
      </c>
      <c r="F22" s="25"/>
      <c r="G22" s="26">
        <v>12</v>
      </c>
      <c r="H22" s="4">
        <v>0</v>
      </c>
      <c r="I22" s="2">
        <v>41.7</v>
      </c>
      <c r="J22" s="2">
        <v>8.3000000000000007</v>
      </c>
      <c r="K22" s="2">
        <v>33.299999999999997</v>
      </c>
      <c r="L22" s="2">
        <v>8.3000000000000007</v>
      </c>
      <c r="M22" s="2">
        <v>8.3000000000000007</v>
      </c>
      <c r="N22" s="1">
        <v>0</v>
      </c>
      <c r="O22" s="2">
        <v>62.1</v>
      </c>
      <c r="P22" s="6">
        <v>54.7</v>
      </c>
    </row>
    <row r="23" spans="5:16" x14ac:dyDescent="0.3">
      <c r="E23" s="33" t="s">
        <v>36</v>
      </c>
      <c r="F23" s="25"/>
      <c r="G23" s="26">
        <v>122</v>
      </c>
      <c r="H23" s="3">
        <v>10.7</v>
      </c>
      <c r="I23" s="2">
        <v>23</v>
      </c>
      <c r="J23" s="2">
        <v>41</v>
      </c>
      <c r="K23" s="2">
        <v>15.6</v>
      </c>
      <c r="L23" s="2">
        <v>7.4</v>
      </c>
      <c r="M23" s="2">
        <v>2.5</v>
      </c>
      <c r="N23" s="1">
        <v>0</v>
      </c>
      <c r="O23" s="2">
        <v>43.4</v>
      </c>
      <c r="P23" s="6">
        <v>38.5</v>
      </c>
    </row>
    <row r="24" spans="5:16" x14ac:dyDescent="0.3">
      <c r="E24" s="33" t="s">
        <v>37</v>
      </c>
      <c r="F24" s="25"/>
      <c r="G24" s="26">
        <v>5</v>
      </c>
      <c r="H24" s="4">
        <v>0</v>
      </c>
      <c r="I24" s="1">
        <v>0</v>
      </c>
      <c r="J24" s="2">
        <v>20</v>
      </c>
      <c r="K24" s="2">
        <v>20</v>
      </c>
      <c r="L24" s="2">
        <v>40</v>
      </c>
      <c r="M24" s="2">
        <v>20</v>
      </c>
      <c r="N24" s="1">
        <v>0</v>
      </c>
      <c r="O24" s="2">
        <v>102</v>
      </c>
      <c r="P24" s="6">
        <v>58.5</v>
      </c>
    </row>
    <row r="25" spans="5:16" x14ac:dyDescent="0.3">
      <c r="E25" s="33" t="s">
        <v>38</v>
      </c>
      <c r="F25" s="25"/>
      <c r="G25" s="26">
        <v>3</v>
      </c>
      <c r="H25" s="4">
        <v>0</v>
      </c>
      <c r="I25" s="1">
        <v>0</v>
      </c>
      <c r="J25" s="1">
        <v>0</v>
      </c>
      <c r="K25" s="2">
        <v>33.299999999999997</v>
      </c>
      <c r="L25" s="2">
        <v>33.299999999999997</v>
      </c>
      <c r="M25" s="2">
        <v>33.299999999999997</v>
      </c>
      <c r="N25" s="1">
        <v>0</v>
      </c>
      <c r="O25" s="2">
        <v>125</v>
      </c>
      <c r="P25" s="6">
        <v>52.7</v>
      </c>
    </row>
    <row r="26" spans="5:16" x14ac:dyDescent="0.3">
      <c r="E26" s="33" t="s">
        <v>39</v>
      </c>
      <c r="F26" s="25"/>
      <c r="G26" s="26">
        <v>16</v>
      </c>
      <c r="H26" s="3">
        <v>6.3</v>
      </c>
      <c r="I26" s="1">
        <v>0</v>
      </c>
      <c r="J26" s="2">
        <v>18.8</v>
      </c>
      <c r="K26" s="2">
        <v>37.5</v>
      </c>
      <c r="L26" s="2">
        <v>31.3</v>
      </c>
      <c r="M26" s="2">
        <v>6.3</v>
      </c>
      <c r="N26" s="1">
        <v>0</v>
      </c>
      <c r="O26" s="2">
        <v>78.599999999999994</v>
      </c>
      <c r="P26" s="6">
        <v>45.8</v>
      </c>
    </row>
    <row r="27" spans="5:16" x14ac:dyDescent="0.3">
      <c r="E27" s="33" t="s">
        <v>40</v>
      </c>
      <c r="F27" s="25"/>
      <c r="G27" s="26">
        <v>38</v>
      </c>
      <c r="H27" s="3">
        <v>7.9</v>
      </c>
      <c r="I27" s="2">
        <v>21.1</v>
      </c>
      <c r="J27" s="2">
        <v>34.200000000000003</v>
      </c>
      <c r="K27" s="2">
        <v>23.7</v>
      </c>
      <c r="L27" s="2">
        <v>10.5</v>
      </c>
      <c r="M27" s="2">
        <v>2.6</v>
      </c>
      <c r="N27" s="1">
        <v>0</v>
      </c>
      <c r="O27" s="2">
        <v>52</v>
      </c>
      <c r="P27" s="6">
        <v>41.8</v>
      </c>
    </row>
    <row r="28" spans="5:16" x14ac:dyDescent="0.3">
      <c r="E28" s="33" t="s">
        <v>41</v>
      </c>
      <c r="F28" s="25"/>
      <c r="G28" s="26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5">
        <v>0</v>
      </c>
    </row>
    <row r="29" spans="5:16" x14ac:dyDescent="0.3">
      <c r="E29" s="33" t="s">
        <v>42</v>
      </c>
      <c r="F29" s="25"/>
      <c r="G29" s="26">
        <v>25</v>
      </c>
      <c r="H29" s="4">
        <v>0</v>
      </c>
      <c r="I29" s="2">
        <v>8</v>
      </c>
      <c r="J29" s="2">
        <v>12</v>
      </c>
      <c r="K29" s="2">
        <v>68</v>
      </c>
      <c r="L29" s="2">
        <v>12</v>
      </c>
      <c r="M29" s="1">
        <v>0</v>
      </c>
      <c r="N29" s="1">
        <v>0</v>
      </c>
      <c r="O29" s="2">
        <v>69.2</v>
      </c>
      <c r="P29" s="6">
        <v>29.8</v>
      </c>
    </row>
    <row r="30" spans="5:16" x14ac:dyDescent="0.3">
      <c r="E30" s="33" t="s">
        <v>43</v>
      </c>
      <c r="F30" s="25"/>
      <c r="G30" s="26">
        <v>9</v>
      </c>
      <c r="H30" s="3">
        <v>11.1</v>
      </c>
      <c r="I30" s="1">
        <v>0</v>
      </c>
      <c r="J30" s="2">
        <v>11.1</v>
      </c>
      <c r="K30" s="2">
        <v>44.4</v>
      </c>
      <c r="L30" s="2">
        <v>33.299999999999997</v>
      </c>
      <c r="M30" s="1">
        <v>0</v>
      </c>
      <c r="N30" s="1">
        <v>0</v>
      </c>
      <c r="O30" s="2">
        <v>71.099999999999994</v>
      </c>
      <c r="P30" s="6">
        <v>40.4</v>
      </c>
    </row>
    <row r="31" spans="5:16" x14ac:dyDescent="0.3">
      <c r="E31" s="33" t="s">
        <v>44</v>
      </c>
      <c r="F31" s="25"/>
      <c r="G31" s="26">
        <v>429</v>
      </c>
      <c r="H31" s="3">
        <v>16.600000000000001</v>
      </c>
      <c r="I31" s="2">
        <v>49</v>
      </c>
      <c r="J31" s="2">
        <v>27.3</v>
      </c>
      <c r="K31" s="2">
        <v>6.1</v>
      </c>
      <c r="L31" s="2">
        <v>0.5</v>
      </c>
      <c r="M31" s="2">
        <v>0.7</v>
      </c>
      <c r="N31" s="1">
        <v>0</v>
      </c>
      <c r="O31" s="2">
        <v>24.9</v>
      </c>
      <c r="P31" s="6">
        <v>21.1</v>
      </c>
    </row>
    <row r="32" spans="5:16" ht="25" x14ac:dyDescent="0.3">
      <c r="E32" s="33" t="s">
        <v>45</v>
      </c>
      <c r="F32" s="25"/>
      <c r="G32" s="26">
        <v>16</v>
      </c>
      <c r="H32" s="3">
        <v>6.3</v>
      </c>
      <c r="I32" s="2">
        <v>50</v>
      </c>
      <c r="J32" s="2">
        <v>37.5</v>
      </c>
      <c r="K32" s="1">
        <v>0</v>
      </c>
      <c r="L32" s="2">
        <v>6.3</v>
      </c>
      <c r="M32" s="1">
        <v>0</v>
      </c>
      <c r="N32" s="1">
        <v>0</v>
      </c>
      <c r="O32" s="2">
        <v>30.6</v>
      </c>
      <c r="P32" s="6">
        <v>32.5</v>
      </c>
    </row>
    <row r="33" spans="5:16" ht="25" x14ac:dyDescent="0.3">
      <c r="E33" s="33" t="s">
        <v>46</v>
      </c>
      <c r="F33" s="25"/>
      <c r="G33" s="26">
        <v>2</v>
      </c>
      <c r="H33" s="4">
        <v>0</v>
      </c>
      <c r="I33" s="1">
        <v>0</v>
      </c>
      <c r="J33" s="1">
        <v>0</v>
      </c>
      <c r="K33" s="2">
        <v>100</v>
      </c>
      <c r="L33" s="1">
        <v>0</v>
      </c>
      <c r="M33" s="1">
        <v>0</v>
      </c>
      <c r="N33" s="1">
        <v>0</v>
      </c>
      <c r="O33" s="2">
        <v>75</v>
      </c>
      <c r="P33" s="6">
        <v>21.2</v>
      </c>
    </row>
    <row r="34" spans="5:16" x14ac:dyDescent="0.3">
      <c r="E34" s="33" t="s">
        <v>47</v>
      </c>
      <c r="F34" s="25"/>
      <c r="G34" s="26">
        <v>1</v>
      </c>
      <c r="H34" s="4">
        <v>0</v>
      </c>
      <c r="I34" s="1">
        <v>0</v>
      </c>
      <c r="J34" s="2">
        <v>100</v>
      </c>
      <c r="K34" s="1">
        <v>0</v>
      </c>
      <c r="L34" s="1">
        <v>0</v>
      </c>
      <c r="M34" s="1">
        <v>0</v>
      </c>
      <c r="N34" s="1">
        <v>0</v>
      </c>
      <c r="O34" s="2">
        <v>30</v>
      </c>
      <c r="P34" s="6">
        <v>0</v>
      </c>
    </row>
    <row r="35" spans="5:16" ht="25" x14ac:dyDescent="0.3">
      <c r="E35" s="33" t="s">
        <v>48</v>
      </c>
      <c r="F35" s="25"/>
      <c r="G35" s="26">
        <v>332</v>
      </c>
      <c r="H35" s="3">
        <v>45.8</v>
      </c>
      <c r="I35" s="2">
        <v>34.9</v>
      </c>
      <c r="J35" s="2">
        <v>17.8</v>
      </c>
      <c r="K35" s="2">
        <v>1.5</v>
      </c>
      <c r="L35" s="1">
        <v>0</v>
      </c>
      <c r="M35" s="1">
        <v>0</v>
      </c>
      <c r="N35" s="1">
        <v>0</v>
      </c>
      <c r="O35" s="2">
        <v>16.5</v>
      </c>
      <c r="P35" s="6">
        <v>10.1</v>
      </c>
    </row>
    <row r="36" spans="5:16" x14ac:dyDescent="0.3">
      <c r="E36" s="33" t="s">
        <v>49</v>
      </c>
      <c r="F36" s="25"/>
      <c r="G36" s="26">
        <v>3</v>
      </c>
      <c r="H36" s="3">
        <v>33.299999999999997</v>
      </c>
      <c r="I36" s="1">
        <v>0</v>
      </c>
      <c r="J36" s="1">
        <v>0</v>
      </c>
      <c r="K36" s="2">
        <v>66.7</v>
      </c>
      <c r="L36" s="1">
        <v>0</v>
      </c>
      <c r="M36" s="1">
        <v>0</v>
      </c>
      <c r="N36" s="1">
        <v>0</v>
      </c>
      <c r="O36" s="2">
        <v>53.3</v>
      </c>
      <c r="P36" s="6">
        <v>40.4</v>
      </c>
    </row>
    <row r="37" spans="5:16" ht="25" x14ac:dyDescent="0.3">
      <c r="E37" s="33" t="s">
        <v>50</v>
      </c>
      <c r="F37" s="25"/>
      <c r="G37" s="26">
        <v>94</v>
      </c>
      <c r="H37" s="3">
        <v>27.7</v>
      </c>
      <c r="I37" s="2">
        <v>10.6</v>
      </c>
      <c r="J37" s="2">
        <v>20.2</v>
      </c>
      <c r="K37" s="2">
        <v>39.4</v>
      </c>
      <c r="L37" s="2">
        <v>1.1000000000000001</v>
      </c>
      <c r="M37" s="2">
        <v>1.1000000000000001</v>
      </c>
      <c r="N37" s="1">
        <v>0</v>
      </c>
      <c r="O37" s="2">
        <v>42.5</v>
      </c>
      <c r="P37" s="6">
        <v>36.200000000000003</v>
      </c>
    </row>
    <row r="38" spans="5:16" x14ac:dyDescent="0.3">
      <c r="E38" s="33" t="s">
        <v>51</v>
      </c>
      <c r="F38" s="25"/>
      <c r="G38" s="26">
        <v>43</v>
      </c>
      <c r="H38" s="3">
        <v>2.2999999999999998</v>
      </c>
      <c r="I38" s="2">
        <v>7</v>
      </c>
      <c r="J38" s="2">
        <v>23.3</v>
      </c>
      <c r="K38" s="2">
        <v>60.5</v>
      </c>
      <c r="L38" s="2">
        <v>4.7</v>
      </c>
      <c r="M38" s="2">
        <v>2.2999999999999998</v>
      </c>
      <c r="N38" s="1">
        <v>0</v>
      </c>
      <c r="O38" s="2">
        <v>61</v>
      </c>
      <c r="P38" s="6">
        <v>36.299999999999997</v>
      </c>
    </row>
    <row r="39" spans="5:16" x14ac:dyDescent="0.3">
      <c r="E39" s="33" t="s">
        <v>52</v>
      </c>
      <c r="F39" s="25"/>
      <c r="G39" s="26">
        <v>5</v>
      </c>
      <c r="H39" s="4">
        <v>0</v>
      </c>
      <c r="I39" s="1">
        <v>0</v>
      </c>
      <c r="J39" s="1">
        <v>0</v>
      </c>
      <c r="K39" s="2">
        <v>100</v>
      </c>
      <c r="L39" s="1">
        <v>0</v>
      </c>
      <c r="M39" s="1">
        <v>0</v>
      </c>
      <c r="N39" s="1">
        <v>0</v>
      </c>
      <c r="O39" s="2">
        <v>75</v>
      </c>
      <c r="P39" s="6">
        <v>21.2</v>
      </c>
    </row>
    <row r="40" spans="5:16" x14ac:dyDescent="0.3">
      <c r="E40" s="33" t="s">
        <v>53</v>
      </c>
      <c r="F40" s="25"/>
      <c r="G40" s="26">
        <v>71</v>
      </c>
      <c r="H40" s="3">
        <v>54.9</v>
      </c>
      <c r="I40" s="2">
        <v>11.3</v>
      </c>
      <c r="J40" s="2">
        <v>18.3</v>
      </c>
      <c r="K40" s="2">
        <v>9.9</v>
      </c>
      <c r="L40" s="2">
        <v>5.6</v>
      </c>
      <c r="M40" s="1">
        <v>0</v>
      </c>
      <c r="N40" s="1">
        <v>0</v>
      </c>
      <c r="O40" s="2">
        <v>26</v>
      </c>
      <c r="P40" s="6">
        <v>31</v>
      </c>
    </row>
    <row r="41" spans="5:16" x14ac:dyDescent="0.3">
      <c r="E41" s="33" t="s">
        <v>54</v>
      </c>
      <c r="F41" s="25"/>
      <c r="G41" s="26">
        <v>26</v>
      </c>
      <c r="H41" s="4">
        <v>0</v>
      </c>
      <c r="I41" s="1">
        <v>0</v>
      </c>
      <c r="J41" s="2">
        <v>19.2</v>
      </c>
      <c r="K41" s="2">
        <v>69.2</v>
      </c>
      <c r="L41" s="2">
        <v>7.7</v>
      </c>
      <c r="M41" s="2">
        <v>3.8</v>
      </c>
      <c r="N41" s="1">
        <v>0</v>
      </c>
      <c r="O41" s="2">
        <v>72.5</v>
      </c>
      <c r="P41" s="6">
        <v>33.700000000000003</v>
      </c>
    </row>
    <row r="42" spans="5:16" x14ac:dyDescent="0.3">
      <c r="E42" s="33" t="s">
        <v>55</v>
      </c>
      <c r="F42" s="25"/>
      <c r="G42" s="26">
        <v>0</v>
      </c>
      <c r="H42" s="4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5">
        <v>0</v>
      </c>
    </row>
    <row r="43" spans="5:16" x14ac:dyDescent="0.3">
      <c r="E43" s="33" t="s">
        <v>56</v>
      </c>
      <c r="F43" s="25"/>
      <c r="G43" s="26">
        <v>7</v>
      </c>
      <c r="H43" s="4">
        <v>0</v>
      </c>
      <c r="I43" s="2">
        <v>14.3</v>
      </c>
      <c r="J43" s="2">
        <v>28.6</v>
      </c>
      <c r="K43" s="2">
        <v>42.9</v>
      </c>
      <c r="L43" s="2">
        <v>14.3</v>
      </c>
      <c r="M43" s="1">
        <v>0</v>
      </c>
      <c r="N43" s="1">
        <v>0</v>
      </c>
      <c r="O43" s="2">
        <v>57.1</v>
      </c>
      <c r="P43" s="6">
        <v>32</v>
      </c>
    </row>
    <row r="44" spans="5:16" x14ac:dyDescent="0.3">
      <c r="E44" s="33" t="s">
        <v>57</v>
      </c>
      <c r="F44" s="25"/>
      <c r="G44" s="26">
        <v>63</v>
      </c>
      <c r="H44" s="3">
        <v>9.5</v>
      </c>
      <c r="I44" s="2">
        <v>6.3</v>
      </c>
      <c r="J44" s="2">
        <v>17.5</v>
      </c>
      <c r="K44" s="2">
        <v>65.099999999999994</v>
      </c>
      <c r="L44" s="2">
        <v>1.6</v>
      </c>
      <c r="M44" s="1">
        <v>0</v>
      </c>
      <c r="N44" s="1">
        <v>0</v>
      </c>
      <c r="O44" s="2">
        <v>50.8</v>
      </c>
      <c r="P44" s="6">
        <v>21.6</v>
      </c>
    </row>
    <row r="45" spans="5:16" x14ac:dyDescent="0.3">
      <c r="E45" s="33" t="s">
        <v>58</v>
      </c>
      <c r="F45" s="25"/>
      <c r="G45" s="26">
        <v>36</v>
      </c>
      <c r="H45" s="3">
        <v>36.1</v>
      </c>
      <c r="I45" s="2">
        <v>44.4</v>
      </c>
      <c r="J45" s="2">
        <v>2.8</v>
      </c>
      <c r="K45" s="2">
        <v>16.7</v>
      </c>
      <c r="L45" s="1">
        <v>0</v>
      </c>
      <c r="M45" s="1">
        <v>0</v>
      </c>
      <c r="N45" s="1">
        <v>0</v>
      </c>
      <c r="O45" s="2">
        <v>21.6</v>
      </c>
      <c r="P45" s="6">
        <v>19.600000000000001</v>
      </c>
    </row>
    <row r="46" spans="5:16" x14ac:dyDescent="0.3">
      <c r="E46" s="33" t="s">
        <v>59</v>
      </c>
      <c r="F46" s="25"/>
      <c r="G46" s="26">
        <v>90</v>
      </c>
      <c r="H46" s="3">
        <v>8.9</v>
      </c>
      <c r="I46" s="2">
        <v>32.200000000000003</v>
      </c>
      <c r="J46" s="2">
        <v>37.799999999999997</v>
      </c>
      <c r="K46" s="2">
        <v>17.8</v>
      </c>
      <c r="L46" s="2">
        <v>3.3</v>
      </c>
      <c r="M46" s="1">
        <v>0</v>
      </c>
      <c r="N46" s="1">
        <v>0</v>
      </c>
      <c r="O46" s="2">
        <v>34.4</v>
      </c>
      <c r="P46" s="6">
        <v>24.9</v>
      </c>
    </row>
    <row r="47" spans="5:16" x14ac:dyDescent="0.3">
      <c r="E47" s="33" t="s">
        <v>60</v>
      </c>
      <c r="F47" s="25"/>
      <c r="G47" s="26">
        <v>63</v>
      </c>
      <c r="H47" s="3">
        <v>22.2</v>
      </c>
      <c r="I47" s="2">
        <v>23.8</v>
      </c>
      <c r="J47" s="2">
        <v>34.9</v>
      </c>
      <c r="K47" s="2">
        <v>14.3</v>
      </c>
      <c r="L47" s="2">
        <v>3.2</v>
      </c>
      <c r="M47" s="2">
        <v>1.6</v>
      </c>
      <c r="N47" s="1">
        <v>0</v>
      </c>
      <c r="O47" s="2">
        <v>45.7</v>
      </c>
      <c r="P47" s="6">
        <v>124.3</v>
      </c>
    </row>
    <row r="48" spans="5:16" x14ac:dyDescent="0.3">
      <c r="E48" s="33" t="s">
        <v>61</v>
      </c>
      <c r="F48" s="25"/>
      <c r="G48" s="26">
        <v>29</v>
      </c>
      <c r="H48" s="4">
        <v>0</v>
      </c>
      <c r="I48" s="2">
        <v>6.9</v>
      </c>
      <c r="J48" s="2">
        <v>13.8</v>
      </c>
      <c r="K48" s="2">
        <v>51.7</v>
      </c>
      <c r="L48" s="2">
        <v>20.7</v>
      </c>
      <c r="M48" s="2">
        <v>6.9</v>
      </c>
      <c r="N48" s="1">
        <v>0</v>
      </c>
      <c r="O48" s="2">
        <v>78.599999999999994</v>
      </c>
      <c r="P48" s="6">
        <v>42</v>
      </c>
    </row>
    <row r="49" spans="5:16" x14ac:dyDescent="0.3">
      <c r="E49" s="33" t="s">
        <v>62</v>
      </c>
      <c r="F49" s="25"/>
      <c r="G49" s="26">
        <v>175</v>
      </c>
      <c r="H49" s="3">
        <v>59.4</v>
      </c>
      <c r="I49" s="2">
        <v>28</v>
      </c>
      <c r="J49" s="2">
        <v>9.6999999999999993</v>
      </c>
      <c r="K49" s="2">
        <v>2.9</v>
      </c>
      <c r="L49" s="1">
        <v>0</v>
      </c>
      <c r="M49" s="1">
        <v>0</v>
      </c>
      <c r="N49" s="1">
        <v>0</v>
      </c>
      <c r="O49" s="2">
        <v>14.6</v>
      </c>
      <c r="P49" s="6">
        <v>11.5</v>
      </c>
    </row>
    <row r="50" spans="5:16" x14ac:dyDescent="0.3">
      <c r="E50" s="33" t="s">
        <v>63</v>
      </c>
      <c r="F50" s="25"/>
      <c r="G50" s="26">
        <v>416</v>
      </c>
      <c r="H50" s="4">
        <v>0</v>
      </c>
      <c r="I50" s="2">
        <v>0.5</v>
      </c>
      <c r="J50" s="2">
        <v>22.8</v>
      </c>
      <c r="K50" s="2">
        <v>71.2</v>
      </c>
      <c r="L50" s="2">
        <v>5.3</v>
      </c>
      <c r="M50" s="2">
        <v>0.2</v>
      </c>
      <c r="N50" s="1">
        <v>0</v>
      </c>
      <c r="O50" s="2">
        <v>61.7</v>
      </c>
      <c r="P50" s="6">
        <v>18.8</v>
      </c>
    </row>
    <row r="51" spans="5:16" x14ac:dyDescent="0.3">
      <c r="E51" s="33" t="s">
        <v>64</v>
      </c>
      <c r="F51" s="25"/>
      <c r="G51" s="26">
        <v>48</v>
      </c>
      <c r="H51" s="4">
        <v>0</v>
      </c>
      <c r="I51" s="1">
        <v>0</v>
      </c>
      <c r="J51" s="2">
        <v>2.1</v>
      </c>
      <c r="K51" s="2">
        <v>70.8</v>
      </c>
      <c r="L51" s="2">
        <v>20.8</v>
      </c>
      <c r="M51" s="2">
        <v>6.3</v>
      </c>
      <c r="N51" s="1">
        <v>0</v>
      </c>
      <c r="O51" s="2">
        <v>90.2</v>
      </c>
      <c r="P51" s="6">
        <v>34.200000000000003</v>
      </c>
    </row>
    <row r="52" spans="5:16" x14ac:dyDescent="0.3">
      <c r="E52" s="33" t="s">
        <v>65</v>
      </c>
      <c r="F52" s="25"/>
      <c r="G52" s="26">
        <v>0</v>
      </c>
      <c r="H52" s="4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5">
        <v>0</v>
      </c>
    </row>
    <row r="53" spans="5:16" x14ac:dyDescent="0.3">
      <c r="E53" s="33" t="s">
        <v>66</v>
      </c>
      <c r="F53" s="25"/>
      <c r="G53" s="26">
        <v>18</v>
      </c>
      <c r="H53" s="4">
        <v>0</v>
      </c>
      <c r="I53" s="1">
        <v>0</v>
      </c>
      <c r="J53" s="2">
        <v>5.6</v>
      </c>
      <c r="K53" s="2">
        <v>27.8</v>
      </c>
      <c r="L53" s="2">
        <v>55.6</v>
      </c>
      <c r="M53" s="2">
        <v>11.1</v>
      </c>
      <c r="N53" s="1">
        <v>0</v>
      </c>
      <c r="O53" s="2">
        <v>111.9</v>
      </c>
      <c r="P53" s="6">
        <v>34.799999999999997</v>
      </c>
    </row>
    <row r="54" spans="5:16" x14ac:dyDescent="0.3">
      <c r="E54" s="33" t="s">
        <v>67</v>
      </c>
      <c r="F54" s="25"/>
      <c r="G54" s="26">
        <v>15</v>
      </c>
      <c r="H54" s="3">
        <v>6.7</v>
      </c>
      <c r="I54" s="1">
        <v>0</v>
      </c>
      <c r="J54" s="2">
        <v>6.7</v>
      </c>
      <c r="K54" s="2">
        <v>40</v>
      </c>
      <c r="L54" s="2">
        <v>46.7</v>
      </c>
      <c r="M54" s="1">
        <v>0</v>
      </c>
      <c r="N54" s="1">
        <v>0</v>
      </c>
      <c r="O54" s="2">
        <v>90.7</v>
      </c>
      <c r="P54" s="6">
        <v>39.4</v>
      </c>
    </row>
    <row r="55" spans="5:16" x14ac:dyDescent="0.3">
      <c r="E55" s="33" t="s">
        <v>68</v>
      </c>
      <c r="F55" s="25"/>
      <c r="G55" s="26">
        <v>8</v>
      </c>
      <c r="H55" s="3">
        <v>37.5</v>
      </c>
      <c r="I55" s="2">
        <v>12.5</v>
      </c>
      <c r="J55" s="2">
        <v>25</v>
      </c>
      <c r="K55" s="2">
        <v>12.5</v>
      </c>
      <c r="L55" s="2">
        <v>12.5</v>
      </c>
      <c r="M55" s="1">
        <v>0</v>
      </c>
      <c r="N55" s="1">
        <v>0</v>
      </c>
      <c r="O55" s="2">
        <v>40</v>
      </c>
      <c r="P55" s="6">
        <v>47.5</v>
      </c>
    </row>
    <row r="56" spans="5:16" x14ac:dyDescent="0.3">
      <c r="E56" s="33" t="s">
        <v>69</v>
      </c>
      <c r="F56" s="25"/>
      <c r="G56" s="26">
        <v>21</v>
      </c>
      <c r="H56" s="4">
        <v>0</v>
      </c>
      <c r="I56" s="1">
        <v>0</v>
      </c>
      <c r="J56" s="2">
        <v>19</v>
      </c>
      <c r="K56" s="2">
        <v>33.299999999999997</v>
      </c>
      <c r="L56" s="2">
        <v>23.8</v>
      </c>
      <c r="M56" s="2">
        <v>23.8</v>
      </c>
      <c r="N56" s="1">
        <v>0</v>
      </c>
      <c r="O56" s="2">
        <v>103.8</v>
      </c>
      <c r="P56" s="6">
        <v>66.400000000000006</v>
      </c>
    </row>
    <row r="57" spans="5:16" x14ac:dyDescent="0.3">
      <c r="E57" s="33" t="s">
        <v>70</v>
      </c>
      <c r="F57" s="25"/>
      <c r="G57" s="26">
        <v>0</v>
      </c>
      <c r="H57" s="4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5">
        <v>0</v>
      </c>
    </row>
    <row r="58" spans="5:16" x14ac:dyDescent="0.3">
      <c r="E58" s="33" t="s">
        <v>71</v>
      </c>
      <c r="F58" s="25"/>
      <c r="G58" s="26">
        <v>3</v>
      </c>
      <c r="H58" s="4">
        <v>0</v>
      </c>
      <c r="I58" s="1">
        <v>0</v>
      </c>
      <c r="J58" s="1">
        <v>0</v>
      </c>
      <c r="K58" s="2">
        <v>100</v>
      </c>
      <c r="L58" s="1">
        <v>0</v>
      </c>
      <c r="M58" s="1">
        <v>0</v>
      </c>
      <c r="N58" s="1">
        <v>0</v>
      </c>
      <c r="O58" s="2">
        <v>80</v>
      </c>
      <c r="P58" s="6">
        <v>17.3</v>
      </c>
    </row>
    <row r="59" spans="5:16" x14ac:dyDescent="0.3">
      <c r="E59" s="33" t="s">
        <v>72</v>
      </c>
      <c r="F59" s="25"/>
      <c r="G59" s="26">
        <v>0</v>
      </c>
      <c r="H59" s="4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5">
        <v>0</v>
      </c>
    </row>
    <row r="60" spans="5:16" x14ac:dyDescent="0.3">
      <c r="E60" s="33" t="s">
        <v>73</v>
      </c>
      <c r="F60" s="25"/>
      <c r="G60" s="26">
        <v>0</v>
      </c>
      <c r="H60" s="4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5">
        <v>0</v>
      </c>
    </row>
    <row r="61" spans="5:16" x14ac:dyDescent="0.3">
      <c r="E61" s="33" t="s">
        <v>74</v>
      </c>
      <c r="F61" s="25"/>
      <c r="G61" s="26">
        <v>0</v>
      </c>
      <c r="H61" s="4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5">
        <v>0</v>
      </c>
    </row>
    <row r="62" spans="5:16" x14ac:dyDescent="0.3">
      <c r="E62" s="33" t="s">
        <v>75</v>
      </c>
      <c r="F62" s="25"/>
      <c r="G62" s="26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5">
        <v>0</v>
      </c>
    </row>
    <row r="63" spans="5:16" x14ac:dyDescent="0.3">
      <c r="E63" s="33" t="s">
        <v>76</v>
      </c>
      <c r="F63" s="25"/>
      <c r="G63" s="26">
        <v>39</v>
      </c>
      <c r="H63" s="3">
        <v>2.6</v>
      </c>
      <c r="I63" s="1">
        <v>0</v>
      </c>
      <c r="J63" s="1">
        <v>0</v>
      </c>
      <c r="K63" s="1">
        <v>0</v>
      </c>
      <c r="L63" s="1">
        <v>0</v>
      </c>
      <c r="M63" s="2">
        <v>92.3</v>
      </c>
      <c r="N63" s="2">
        <v>5.0999999999999996</v>
      </c>
      <c r="O63" s="2">
        <v>889.6</v>
      </c>
      <c r="P63" s="6">
        <v>254.7</v>
      </c>
    </row>
    <row r="64" spans="5:16" x14ac:dyDescent="0.3">
      <c r="E64" s="33" t="s">
        <v>77</v>
      </c>
      <c r="F64" s="25"/>
      <c r="G64" s="26">
        <v>24</v>
      </c>
      <c r="H64" s="4">
        <v>0</v>
      </c>
      <c r="I64" s="1">
        <v>0</v>
      </c>
      <c r="J64" s="2">
        <v>4.2</v>
      </c>
      <c r="K64" s="2">
        <v>33.299999999999997</v>
      </c>
      <c r="L64" s="2">
        <v>25</v>
      </c>
      <c r="M64" s="2">
        <v>37.5</v>
      </c>
      <c r="N64" s="1">
        <v>0</v>
      </c>
      <c r="O64" s="2">
        <v>171.6</v>
      </c>
      <c r="P64" s="6">
        <v>195.2</v>
      </c>
    </row>
    <row r="65" spans="5:16" x14ac:dyDescent="0.3">
      <c r="E65" s="33" t="s">
        <v>78</v>
      </c>
      <c r="F65" s="25"/>
      <c r="G65" s="26">
        <v>6</v>
      </c>
      <c r="H65" s="4">
        <v>0</v>
      </c>
      <c r="I65" s="1">
        <v>0</v>
      </c>
      <c r="J65" s="1">
        <v>0</v>
      </c>
      <c r="K65" s="2">
        <v>16.7</v>
      </c>
      <c r="L65" s="2">
        <v>16.7</v>
      </c>
      <c r="M65" s="2">
        <v>66.7</v>
      </c>
      <c r="N65" s="1">
        <v>0</v>
      </c>
      <c r="O65" s="2">
        <v>156.69999999999999</v>
      </c>
      <c r="P65" s="6">
        <v>36.700000000000003</v>
      </c>
    </row>
    <row r="66" spans="5:16" x14ac:dyDescent="0.3">
      <c r="E66" s="33" t="s">
        <v>79</v>
      </c>
      <c r="F66" s="25"/>
      <c r="G66" s="26">
        <v>11</v>
      </c>
      <c r="H66" s="4">
        <v>0</v>
      </c>
      <c r="I66" s="1">
        <v>0</v>
      </c>
      <c r="J66" s="1">
        <v>0</v>
      </c>
      <c r="K66" s="2">
        <v>36.4</v>
      </c>
      <c r="L66" s="1">
        <v>0</v>
      </c>
      <c r="M66" s="2">
        <v>54.5</v>
      </c>
      <c r="N66" s="2">
        <v>9.1</v>
      </c>
      <c r="O66" s="2">
        <v>191</v>
      </c>
      <c r="P66" s="6">
        <v>121.5</v>
      </c>
    </row>
    <row r="67" spans="5:16" x14ac:dyDescent="0.3">
      <c r="E67" s="33" t="s">
        <v>80</v>
      </c>
      <c r="F67" s="25"/>
      <c r="G67" s="26">
        <v>4</v>
      </c>
      <c r="H67" s="4">
        <v>0</v>
      </c>
      <c r="I67" s="1">
        <v>0</v>
      </c>
      <c r="J67" s="2">
        <v>25</v>
      </c>
      <c r="K67" s="1">
        <v>0</v>
      </c>
      <c r="L67" s="2">
        <v>50</v>
      </c>
      <c r="M67" s="2">
        <v>25</v>
      </c>
      <c r="N67" s="1">
        <v>0</v>
      </c>
      <c r="O67" s="2">
        <v>112.5</v>
      </c>
      <c r="P67" s="6">
        <v>61.8</v>
      </c>
    </row>
    <row r="68" spans="5:16" x14ac:dyDescent="0.3">
      <c r="E68" s="33" t="s">
        <v>81</v>
      </c>
      <c r="F68" s="25"/>
      <c r="G68" s="26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5">
        <v>0</v>
      </c>
    </row>
    <row r="69" spans="5:16" x14ac:dyDescent="0.3">
      <c r="E69" s="33" t="s">
        <v>82</v>
      </c>
      <c r="F69" s="25"/>
      <c r="G69" s="26">
        <v>40</v>
      </c>
      <c r="H69" s="4">
        <v>0</v>
      </c>
      <c r="I69" s="1">
        <v>0</v>
      </c>
      <c r="J69" s="2">
        <v>7.5</v>
      </c>
      <c r="K69" s="2">
        <v>10</v>
      </c>
      <c r="L69" s="2">
        <v>25</v>
      </c>
      <c r="M69" s="2">
        <v>57.5</v>
      </c>
      <c r="N69" s="1">
        <v>0</v>
      </c>
      <c r="O69" s="2">
        <v>203.4</v>
      </c>
      <c r="P69" s="6">
        <v>176.7</v>
      </c>
    </row>
    <row r="70" spans="5:16" x14ac:dyDescent="0.3">
      <c r="E70" s="33" t="s">
        <v>83</v>
      </c>
      <c r="F70" s="25"/>
      <c r="G70" s="26">
        <v>10</v>
      </c>
      <c r="H70" s="4">
        <v>0</v>
      </c>
      <c r="I70" s="1">
        <v>0</v>
      </c>
      <c r="J70" s="2">
        <v>10</v>
      </c>
      <c r="K70" s="2">
        <v>20</v>
      </c>
      <c r="L70" s="1">
        <v>0</v>
      </c>
      <c r="M70" s="2">
        <v>70</v>
      </c>
      <c r="N70" s="1">
        <v>0</v>
      </c>
      <c r="O70" s="2">
        <v>192</v>
      </c>
      <c r="P70" s="6">
        <v>116.8</v>
      </c>
    </row>
    <row r="71" spans="5:16" x14ac:dyDescent="0.3">
      <c r="E71" s="33" t="s">
        <v>84</v>
      </c>
      <c r="F71" s="25"/>
      <c r="G71" s="26">
        <v>6</v>
      </c>
      <c r="H71" s="4">
        <v>0</v>
      </c>
      <c r="I71" s="1">
        <v>0</v>
      </c>
      <c r="J71" s="1">
        <v>0</v>
      </c>
      <c r="K71" s="2">
        <v>66.7</v>
      </c>
      <c r="L71" s="2">
        <v>16.7</v>
      </c>
      <c r="M71" s="2">
        <v>16.7</v>
      </c>
      <c r="N71" s="1">
        <v>0</v>
      </c>
      <c r="O71" s="2">
        <v>100</v>
      </c>
      <c r="P71" s="6">
        <v>45.2</v>
      </c>
    </row>
    <row r="72" spans="5:16" x14ac:dyDescent="0.3">
      <c r="E72" s="33" t="s">
        <v>85</v>
      </c>
      <c r="F72" s="25"/>
      <c r="G72" s="26">
        <v>18</v>
      </c>
      <c r="H72" s="3">
        <v>16.7</v>
      </c>
      <c r="I72" s="2">
        <v>5.6</v>
      </c>
      <c r="J72" s="2">
        <v>16.7</v>
      </c>
      <c r="K72" s="2">
        <v>55.6</v>
      </c>
      <c r="L72" s="2">
        <v>5.6</v>
      </c>
      <c r="M72" s="1">
        <v>0</v>
      </c>
      <c r="N72" s="1">
        <v>0</v>
      </c>
      <c r="O72" s="2">
        <v>47.4</v>
      </c>
      <c r="P72" s="6">
        <v>28</v>
      </c>
    </row>
    <row r="73" spans="5:16" x14ac:dyDescent="0.3">
      <c r="E73" s="33" t="s">
        <v>86</v>
      </c>
      <c r="F73" s="25"/>
      <c r="G73" s="26">
        <v>44</v>
      </c>
      <c r="H73" s="3">
        <v>38.6</v>
      </c>
      <c r="I73" s="2">
        <v>34.1</v>
      </c>
      <c r="J73" s="2">
        <v>25</v>
      </c>
      <c r="K73" s="2">
        <v>2.2999999999999998</v>
      </c>
      <c r="L73" s="1">
        <v>0</v>
      </c>
      <c r="M73" s="1">
        <v>0</v>
      </c>
      <c r="N73" s="1">
        <v>0</v>
      </c>
      <c r="O73" s="2">
        <v>19.399999999999999</v>
      </c>
      <c r="P73" s="6">
        <v>15.1</v>
      </c>
    </row>
    <row r="74" spans="5:16" x14ac:dyDescent="0.3">
      <c r="E74" s="33" t="s">
        <v>87</v>
      </c>
      <c r="F74" s="25"/>
      <c r="G74" s="26">
        <v>4</v>
      </c>
      <c r="H74" s="3">
        <v>25</v>
      </c>
      <c r="I74" s="2">
        <v>50</v>
      </c>
      <c r="J74" s="2">
        <v>25</v>
      </c>
      <c r="K74" s="1">
        <v>0</v>
      </c>
      <c r="L74" s="1">
        <v>0</v>
      </c>
      <c r="M74" s="1">
        <v>0</v>
      </c>
      <c r="N74" s="1">
        <v>0</v>
      </c>
      <c r="O74" s="2">
        <v>18.8</v>
      </c>
      <c r="P74" s="6">
        <v>8.5</v>
      </c>
    </row>
    <row r="75" spans="5:16" x14ac:dyDescent="0.3">
      <c r="E75" s="33" t="s">
        <v>88</v>
      </c>
      <c r="F75" s="25"/>
      <c r="G75" s="26">
        <v>4</v>
      </c>
      <c r="H75" s="3">
        <v>75</v>
      </c>
      <c r="I75" s="1">
        <v>0</v>
      </c>
      <c r="J75" s="1">
        <v>0</v>
      </c>
      <c r="K75" s="2">
        <v>25</v>
      </c>
      <c r="L75" s="1">
        <v>0</v>
      </c>
      <c r="M75" s="1">
        <v>0</v>
      </c>
      <c r="N75" s="1">
        <v>0</v>
      </c>
      <c r="O75" s="2">
        <v>21.3</v>
      </c>
      <c r="P75" s="6">
        <v>25.9</v>
      </c>
    </row>
    <row r="76" spans="5:16" ht="25" x14ac:dyDescent="0.3">
      <c r="E76" s="33" t="s">
        <v>89</v>
      </c>
      <c r="F76" s="25"/>
      <c r="G76" s="26">
        <v>17</v>
      </c>
      <c r="H76" s="3">
        <v>35.299999999999997</v>
      </c>
      <c r="I76" s="2">
        <v>23.5</v>
      </c>
      <c r="J76" s="2">
        <v>11.8</v>
      </c>
      <c r="K76" s="2">
        <v>11.8</v>
      </c>
      <c r="L76" s="2">
        <v>17.600000000000001</v>
      </c>
      <c r="M76" s="1">
        <v>0</v>
      </c>
      <c r="N76" s="1">
        <v>0</v>
      </c>
      <c r="O76" s="2">
        <v>40.200000000000003</v>
      </c>
      <c r="P76" s="6">
        <v>42.8</v>
      </c>
    </row>
    <row r="77" spans="5:16" x14ac:dyDescent="0.3">
      <c r="E77" s="33" t="s">
        <v>90</v>
      </c>
      <c r="F77" s="25"/>
      <c r="G77" s="26">
        <v>54</v>
      </c>
      <c r="H77" s="3">
        <v>33.299999999999997</v>
      </c>
      <c r="I77" s="2">
        <v>22.2</v>
      </c>
      <c r="J77" s="2">
        <v>38.9</v>
      </c>
      <c r="K77" s="2">
        <v>3.7</v>
      </c>
      <c r="L77" s="1">
        <v>0</v>
      </c>
      <c r="M77" s="1">
        <v>0</v>
      </c>
      <c r="N77" s="2">
        <v>1.9</v>
      </c>
      <c r="O77" s="2">
        <v>21.6</v>
      </c>
      <c r="P77" s="6">
        <v>12.6</v>
      </c>
    </row>
    <row r="78" spans="5:16" x14ac:dyDescent="0.3">
      <c r="E78" s="33" t="s">
        <v>91</v>
      </c>
      <c r="F78" s="25"/>
      <c r="G78" s="26">
        <v>58</v>
      </c>
      <c r="H78" s="3">
        <v>17.2</v>
      </c>
      <c r="I78" s="2">
        <v>25.9</v>
      </c>
      <c r="J78" s="2">
        <v>29.3</v>
      </c>
      <c r="K78" s="2">
        <v>19</v>
      </c>
      <c r="L78" s="2">
        <v>6.9</v>
      </c>
      <c r="M78" s="2">
        <v>1.7</v>
      </c>
      <c r="N78" s="1">
        <v>0</v>
      </c>
      <c r="O78" s="2">
        <v>39.299999999999997</v>
      </c>
      <c r="P78" s="6">
        <v>39.299999999999997</v>
      </c>
    </row>
    <row r="79" spans="5:16" x14ac:dyDescent="0.3">
      <c r="E79" s="33" t="s">
        <v>92</v>
      </c>
      <c r="F79" s="25"/>
      <c r="G79" s="26">
        <v>656</v>
      </c>
      <c r="H79" s="3">
        <v>23.9</v>
      </c>
      <c r="I79" s="2">
        <v>53</v>
      </c>
      <c r="J79" s="2">
        <v>18.3</v>
      </c>
      <c r="K79" s="2">
        <v>4</v>
      </c>
      <c r="L79" s="2">
        <v>0.3</v>
      </c>
      <c r="M79" s="2">
        <v>0.3</v>
      </c>
      <c r="N79" s="2">
        <v>0.2</v>
      </c>
      <c r="O79" s="2">
        <v>20.8</v>
      </c>
      <c r="P79" s="6">
        <v>15.2</v>
      </c>
    </row>
    <row r="80" spans="5:16" x14ac:dyDescent="0.3">
      <c r="E80" s="33" t="s">
        <v>93</v>
      </c>
      <c r="F80" s="25"/>
      <c r="G80" s="26">
        <v>193</v>
      </c>
      <c r="H80" s="3">
        <v>32.1</v>
      </c>
      <c r="I80" s="2">
        <v>36.299999999999997</v>
      </c>
      <c r="J80" s="2">
        <v>25.9</v>
      </c>
      <c r="K80" s="2">
        <v>5.7</v>
      </c>
      <c r="L80" s="1">
        <v>0</v>
      </c>
      <c r="M80" s="1">
        <v>0</v>
      </c>
      <c r="N80" s="1">
        <v>0</v>
      </c>
      <c r="O80" s="2">
        <v>20.7</v>
      </c>
      <c r="P80" s="6">
        <v>13</v>
      </c>
    </row>
    <row r="81" spans="5:16" x14ac:dyDescent="0.3">
      <c r="E81" s="33" t="s">
        <v>94</v>
      </c>
      <c r="F81" s="25"/>
      <c r="G81" s="26">
        <v>5</v>
      </c>
      <c r="H81" s="3">
        <v>20</v>
      </c>
      <c r="I81" s="2">
        <v>40</v>
      </c>
      <c r="J81" s="2">
        <v>40</v>
      </c>
      <c r="K81" s="1">
        <v>0</v>
      </c>
      <c r="L81" s="1">
        <v>0</v>
      </c>
      <c r="M81" s="1">
        <v>0</v>
      </c>
      <c r="N81" s="1">
        <v>0</v>
      </c>
      <c r="O81" s="2">
        <v>22</v>
      </c>
      <c r="P81" s="6">
        <v>8.4</v>
      </c>
    </row>
    <row r="82" spans="5:16" x14ac:dyDescent="0.3">
      <c r="E82" s="33" t="s">
        <v>95</v>
      </c>
      <c r="F82" s="25"/>
      <c r="G82" s="26">
        <v>9</v>
      </c>
      <c r="H82" s="3">
        <v>66.7</v>
      </c>
      <c r="I82" s="2">
        <v>33.299999999999997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2">
        <v>12</v>
      </c>
      <c r="P82" s="6">
        <v>5.5</v>
      </c>
    </row>
    <row r="83" spans="5:16" x14ac:dyDescent="0.3">
      <c r="E83" s="33" t="s">
        <v>96</v>
      </c>
      <c r="F83" s="25"/>
      <c r="G83" s="26">
        <v>6</v>
      </c>
      <c r="H83" s="3">
        <v>33.299999999999997</v>
      </c>
      <c r="I83" s="2">
        <v>50</v>
      </c>
      <c r="J83" s="2">
        <v>16.7</v>
      </c>
      <c r="K83" s="1">
        <v>0</v>
      </c>
      <c r="L83" s="1">
        <v>0</v>
      </c>
      <c r="M83" s="1">
        <v>0</v>
      </c>
      <c r="N83" s="1">
        <v>0</v>
      </c>
      <c r="O83" s="2">
        <v>15.8</v>
      </c>
      <c r="P83" s="6">
        <v>7.4</v>
      </c>
    </row>
    <row r="84" spans="5:16" x14ac:dyDescent="0.3">
      <c r="E84" s="33" t="s">
        <v>97</v>
      </c>
      <c r="F84" s="25"/>
      <c r="G84" s="26">
        <v>304</v>
      </c>
      <c r="H84" s="3">
        <v>21.1</v>
      </c>
      <c r="I84" s="2">
        <v>31.6</v>
      </c>
      <c r="J84" s="2">
        <v>34.200000000000003</v>
      </c>
      <c r="K84" s="2">
        <v>10.9</v>
      </c>
      <c r="L84" s="2">
        <v>1.6</v>
      </c>
      <c r="M84" s="2">
        <v>0.3</v>
      </c>
      <c r="N84" s="2">
        <v>0.3</v>
      </c>
      <c r="O84" s="2">
        <v>28.3</v>
      </c>
      <c r="P84" s="6">
        <v>22.3</v>
      </c>
    </row>
    <row r="85" spans="5:16" x14ac:dyDescent="0.3">
      <c r="E85" s="33" t="s">
        <v>98</v>
      </c>
      <c r="F85" s="25"/>
      <c r="G85" s="26">
        <v>15</v>
      </c>
      <c r="H85" s="3">
        <v>26.7</v>
      </c>
      <c r="I85" s="2">
        <v>53.3</v>
      </c>
      <c r="J85" s="2">
        <v>13.3</v>
      </c>
      <c r="K85" s="2">
        <v>6.7</v>
      </c>
      <c r="L85" s="1">
        <v>0</v>
      </c>
      <c r="M85" s="1">
        <v>0</v>
      </c>
      <c r="N85" s="1">
        <v>0</v>
      </c>
      <c r="O85" s="2">
        <v>22.5</v>
      </c>
      <c r="P85" s="6">
        <v>17.2</v>
      </c>
    </row>
    <row r="86" spans="5:16" x14ac:dyDescent="0.3">
      <c r="E86" s="33" t="s">
        <v>99</v>
      </c>
      <c r="F86" s="25"/>
      <c r="G86" s="26">
        <v>220</v>
      </c>
      <c r="H86" s="3">
        <v>59.5</v>
      </c>
      <c r="I86" s="2">
        <v>30.5</v>
      </c>
      <c r="J86" s="2">
        <v>8.6</v>
      </c>
      <c r="K86" s="2">
        <v>1.4</v>
      </c>
      <c r="L86" s="1">
        <v>0</v>
      </c>
      <c r="M86" s="1">
        <v>0</v>
      </c>
      <c r="N86" s="1">
        <v>0</v>
      </c>
      <c r="O86" s="2">
        <v>13.7</v>
      </c>
      <c r="P86" s="6">
        <v>10.5</v>
      </c>
    </row>
    <row r="87" spans="5:16" x14ac:dyDescent="0.3">
      <c r="E87" s="33" t="s">
        <v>100</v>
      </c>
      <c r="F87" s="25"/>
      <c r="G87" s="26">
        <v>32</v>
      </c>
      <c r="H87" s="3">
        <v>15.6</v>
      </c>
      <c r="I87" s="2">
        <v>12.5</v>
      </c>
      <c r="J87" s="2">
        <v>25</v>
      </c>
      <c r="K87" s="2">
        <v>31.3</v>
      </c>
      <c r="L87" s="2">
        <v>12.5</v>
      </c>
      <c r="M87" s="2">
        <v>3.1</v>
      </c>
      <c r="N87" s="1">
        <v>0</v>
      </c>
      <c r="O87" s="2">
        <v>53</v>
      </c>
      <c r="P87" s="6">
        <v>41.7</v>
      </c>
    </row>
    <row r="88" spans="5:16" x14ac:dyDescent="0.3">
      <c r="E88" s="33" t="s">
        <v>101</v>
      </c>
      <c r="F88" s="25"/>
      <c r="G88" s="26">
        <v>331</v>
      </c>
      <c r="H88" s="3">
        <v>67.7</v>
      </c>
      <c r="I88" s="2">
        <v>22.4</v>
      </c>
      <c r="J88" s="2">
        <v>9.4</v>
      </c>
      <c r="K88" s="2">
        <v>0.3</v>
      </c>
      <c r="L88" s="2">
        <v>0.3</v>
      </c>
      <c r="M88" s="1">
        <v>0</v>
      </c>
      <c r="N88" s="1">
        <v>0</v>
      </c>
      <c r="O88" s="2">
        <v>12.8</v>
      </c>
      <c r="P88" s="6">
        <v>10</v>
      </c>
    </row>
    <row r="89" spans="5:16" x14ac:dyDescent="0.3">
      <c r="E89" s="33" t="s">
        <v>102</v>
      </c>
      <c r="F89" s="25"/>
      <c r="G89" s="26">
        <v>1</v>
      </c>
      <c r="H89" s="4">
        <v>0</v>
      </c>
      <c r="I89" s="1">
        <v>0</v>
      </c>
      <c r="J89" s="1">
        <v>0</v>
      </c>
      <c r="K89" s="2">
        <v>100</v>
      </c>
      <c r="L89" s="1">
        <v>0</v>
      </c>
      <c r="M89" s="1">
        <v>0</v>
      </c>
      <c r="N89" s="1">
        <v>0</v>
      </c>
      <c r="O89" s="2">
        <v>60</v>
      </c>
      <c r="P89" s="6">
        <v>0</v>
      </c>
    </row>
    <row r="90" spans="5:16" x14ac:dyDescent="0.3">
      <c r="E90" s="33" t="s">
        <v>103</v>
      </c>
      <c r="F90" s="25"/>
      <c r="G90" s="26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5">
        <v>0</v>
      </c>
    </row>
    <row r="91" spans="5:16" x14ac:dyDescent="0.3">
      <c r="E91" s="33" t="s">
        <v>104</v>
      </c>
      <c r="F91" s="25"/>
      <c r="G91" s="26">
        <v>1</v>
      </c>
      <c r="H91" s="4">
        <v>0</v>
      </c>
      <c r="I91" s="1">
        <v>0</v>
      </c>
      <c r="J91" s="1">
        <v>0</v>
      </c>
      <c r="K91" s="2">
        <v>100</v>
      </c>
      <c r="L91" s="1">
        <v>0</v>
      </c>
      <c r="M91" s="1">
        <v>0</v>
      </c>
      <c r="N91" s="1">
        <v>0</v>
      </c>
      <c r="O91" s="2">
        <v>80</v>
      </c>
      <c r="P91" s="6">
        <v>0</v>
      </c>
    </row>
    <row r="92" spans="5:16" x14ac:dyDescent="0.3">
      <c r="E92" s="33" t="s">
        <v>105</v>
      </c>
      <c r="F92" s="25"/>
      <c r="G92" s="26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5">
        <v>0</v>
      </c>
    </row>
    <row r="93" spans="5:16" x14ac:dyDescent="0.3">
      <c r="E93" s="33" t="s">
        <v>106</v>
      </c>
      <c r="F93" s="25"/>
      <c r="G93" s="26">
        <v>0</v>
      </c>
      <c r="H93" s="4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5">
        <v>0</v>
      </c>
    </row>
    <row r="94" spans="5:16" x14ac:dyDescent="0.3">
      <c r="E94" s="33" t="s">
        <v>107</v>
      </c>
      <c r="F94" s="25"/>
      <c r="G94" s="26">
        <v>0</v>
      </c>
      <c r="H94" s="4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5">
        <v>0</v>
      </c>
    </row>
    <row r="95" spans="5:16" x14ac:dyDescent="0.3">
      <c r="E95" s="33" t="s">
        <v>108</v>
      </c>
      <c r="F95" s="25"/>
      <c r="G95" s="26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5">
        <v>0</v>
      </c>
    </row>
    <row r="96" spans="5:16" x14ac:dyDescent="0.3">
      <c r="E96" s="33" t="s">
        <v>109</v>
      </c>
      <c r="F96" s="25"/>
      <c r="G96" s="26">
        <v>0</v>
      </c>
      <c r="H96" s="4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5">
        <v>0</v>
      </c>
    </row>
    <row r="97" spans="5:16" x14ac:dyDescent="0.3">
      <c r="E97" s="33" t="s">
        <v>110</v>
      </c>
      <c r="F97" s="25"/>
      <c r="G97" s="26">
        <v>13</v>
      </c>
      <c r="H97" s="3">
        <v>69.2</v>
      </c>
      <c r="I97" s="2">
        <v>30.8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2">
        <v>10.5</v>
      </c>
      <c r="P97" s="6">
        <v>5.7</v>
      </c>
    </row>
    <row r="98" spans="5:16" x14ac:dyDescent="0.3">
      <c r="E98" s="33" t="s">
        <v>111</v>
      </c>
      <c r="F98" s="25"/>
      <c r="G98" s="26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5">
        <v>0</v>
      </c>
    </row>
    <row r="99" spans="5:16" x14ac:dyDescent="0.3">
      <c r="E99" s="33" t="s">
        <v>112</v>
      </c>
      <c r="F99" s="25"/>
      <c r="G99" s="26">
        <v>4</v>
      </c>
      <c r="H99" s="3">
        <v>25</v>
      </c>
      <c r="I99" s="1">
        <v>0</v>
      </c>
      <c r="J99" s="1">
        <v>0</v>
      </c>
      <c r="K99" s="2">
        <v>50</v>
      </c>
      <c r="L99" s="2">
        <v>25</v>
      </c>
      <c r="M99" s="1">
        <v>0</v>
      </c>
      <c r="N99" s="1">
        <v>0</v>
      </c>
      <c r="O99" s="2">
        <v>61.3</v>
      </c>
      <c r="P99" s="6">
        <v>47</v>
      </c>
    </row>
    <row r="100" spans="5:16" x14ac:dyDescent="0.3">
      <c r="E100" s="33" t="s">
        <v>113</v>
      </c>
      <c r="F100" s="25"/>
      <c r="G100" s="26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5">
        <v>0</v>
      </c>
    </row>
    <row r="101" spans="5:16" x14ac:dyDescent="0.3">
      <c r="E101" s="33" t="s">
        <v>114</v>
      </c>
      <c r="F101" s="25"/>
      <c r="G101" s="26">
        <v>1</v>
      </c>
      <c r="H101" s="4">
        <v>0</v>
      </c>
      <c r="I101" s="1">
        <v>0</v>
      </c>
      <c r="J101" s="2">
        <v>100</v>
      </c>
      <c r="K101" s="1">
        <v>0</v>
      </c>
      <c r="L101" s="1">
        <v>0</v>
      </c>
      <c r="M101" s="1">
        <v>0</v>
      </c>
      <c r="N101" s="1">
        <v>0</v>
      </c>
      <c r="O101" s="2">
        <v>50</v>
      </c>
      <c r="P101" s="6">
        <v>0</v>
      </c>
    </row>
    <row r="102" spans="5:16" x14ac:dyDescent="0.3">
      <c r="E102" s="33" t="s">
        <v>115</v>
      </c>
      <c r="F102" s="25"/>
      <c r="G102" s="26">
        <v>1</v>
      </c>
      <c r="H102" s="4">
        <v>0</v>
      </c>
      <c r="I102" s="2">
        <v>100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2">
        <v>20</v>
      </c>
      <c r="P102" s="6">
        <v>0</v>
      </c>
    </row>
    <row r="103" spans="5:16" x14ac:dyDescent="0.3">
      <c r="E103" s="33" t="s">
        <v>116</v>
      </c>
      <c r="F103" s="25"/>
      <c r="G103" s="26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5">
        <v>0</v>
      </c>
    </row>
    <row r="104" spans="5:16" x14ac:dyDescent="0.3">
      <c r="E104" s="33" t="s">
        <v>117</v>
      </c>
      <c r="F104" s="25"/>
      <c r="G104" s="26">
        <v>1</v>
      </c>
      <c r="H104" s="4">
        <v>0</v>
      </c>
      <c r="I104" s="1">
        <v>0</v>
      </c>
      <c r="J104" s="1">
        <v>0</v>
      </c>
      <c r="K104" s="1">
        <v>0</v>
      </c>
      <c r="L104" s="1">
        <v>0</v>
      </c>
      <c r="M104" s="2">
        <v>100</v>
      </c>
      <c r="N104" s="1">
        <v>0</v>
      </c>
      <c r="O104" s="2">
        <v>240</v>
      </c>
      <c r="P104" s="6">
        <v>0</v>
      </c>
    </row>
    <row r="105" spans="5:16" x14ac:dyDescent="0.3">
      <c r="E105" s="33" t="s">
        <v>118</v>
      </c>
      <c r="F105" s="25"/>
      <c r="G105" s="26">
        <v>5</v>
      </c>
      <c r="H105" s="4">
        <v>0</v>
      </c>
      <c r="I105" s="1">
        <v>0</v>
      </c>
      <c r="J105" s="1">
        <v>0</v>
      </c>
      <c r="K105" s="2">
        <v>80</v>
      </c>
      <c r="L105" s="2">
        <v>20</v>
      </c>
      <c r="M105" s="1">
        <v>0</v>
      </c>
      <c r="N105" s="1">
        <v>0</v>
      </c>
      <c r="O105" s="2">
        <v>94</v>
      </c>
      <c r="P105" s="6">
        <v>37.799999999999997</v>
      </c>
    </row>
    <row r="106" spans="5:16" x14ac:dyDescent="0.3">
      <c r="E106" s="33" t="s">
        <v>119</v>
      </c>
      <c r="F106" s="25"/>
      <c r="G106" s="26">
        <v>1</v>
      </c>
      <c r="H106" s="4">
        <v>0</v>
      </c>
      <c r="I106" s="1">
        <v>0</v>
      </c>
      <c r="J106" s="1">
        <v>0</v>
      </c>
      <c r="K106" s="2">
        <v>100</v>
      </c>
      <c r="L106" s="1">
        <v>0</v>
      </c>
      <c r="M106" s="1">
        <v>0</v>
      </c>
      <c r="N106" s="1">
        <v>0</v>
      </c>
      <c r="O106" s="2">
        <v>60</v>
      </c>
      <c r="P106" s="6">
        <v>0</v>
      </c>
    </row>
    <row r="107" spans="5:16" x14ac:dyDescent="0.3">
      <c r="E107" s="33" t="s">
        <v>120</v>
      </c>
      <c r="F107" s="25"/>
      <c r="G107" s="26">
        <v>1</v>
      </c>
      <c r="H107" s="4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2">
        <v>100</v>
      </c>
      <c r="O107" s="2">
        <v>0</v>
      </c>
      <c r="P107" s="6">
        <v>0</v>
      </c>
    </row>
    <row r="108" spans="5:16" x14ac:dyDescent="0.3">
      <c r="E108" s="33" t="s">
        <v>121</v>
      </c>
      <c r="F108" s="25"/>
      <c r="G108" s="26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5">
        <v>0</v>
      </c>
    </row>
    <row r="109" spans="5:16" x14ac:dyDescent="0.3">
      <c r="E109" s="33" t="s">
        <v>122</v>
      </c>
      <c r="F109" s="25"/>
      <c r="G109" s="26">
        <v>1</v>
      </c>
      <c r="H109" s="4">
        <v>0</v>
      </c>
      <c r="I109" s="1">
        <v>0</v>
      </c>
      <c r="J109" s="2">
        <v>100</v>
      </c>
      <c r="K109" s="1">
        <v>0</v>
      </c>
      <c r="L109" s="1">
        <v>0</v>
      </c>
      <c r="M109" s="1">
        <v>0</v>
      </c>
      <c r="N109" s="1">
        <v>0</v>
      </c>
      <c r="O109" s="2">
        <v>30</v>
      </c>
      <c r="P109" s="6">
        <v>0</v>
      </c>
    </row>
    <row r="110" spans="5:16" x14ac:dyDescent="0.3">
      <c r="E110" s="33" t="s">
        <v>123</v>
      </c>
      <c r="F110" s="25"/>
      <c r="G110" s="26">
        <v>1</v>
      </c>
      <c r="H110" s="4">
        <v>0</v>
      </c>
      <c r="I110" s="1">
        <v>0</v>
      </c>
      <c r="J110" s="2">
        <v>100</v>
      </c>
      <c r="K110" s="1">
        <v>0</v>
      </c>
      <c r="L110" s="1">
        <v>0</v>
      </c>
      <c r="M110" s="1">
        <v>0</v>
      </c>
      <c r="N110" s="1">
        <v>0</v>
      </c>
      <c r="O110" s="2">
        <v>50</v>
      </c>
      <c r="P110" s="6">
        <v>0</v>
      </c>
    </row>
    <row r="111" spans="5:16" x14ac:dyDescent="0.3">
      <c r="E111" s="33" t="s">
        <v>124</v>
      </c>
      <c r="F111" s="25"/>
      <c r="G111" s="26">
        <v>2</v>
      </c>
      <c r="H111" s="4">
        <v>0</v>
      </c>
      <c r="I111" s="1">
        <v>0</v>
      </c>
      <c r="J111" s="1">
        <v>0</v>
      </c>
      <c r="K111" s="2">
        <v>50</v>
      </c>
      <c r="L111" s="1">
        <v>0</v>
      </c>
      <c r="M111" s="2">
        <v>50</v>
      </c>
      <c r="N111" s="1">
        <v>0</v>
      </c>
      <c r="O111" s="2">
        <v>120</v>
      </c>
      <c r="P111" s="6">
        <v>84.9</v>
      </c>
    </row>
    <row r="112" spans="5:16" x14ac:dyDescent="0.3">
      <c r="E112" s="33" t="s">
        <v>125</v>
      </c>
      <c r="F112" s="25"/>
      <c r="G112" s="26">
        <v>0</v>
      </c>
      <c r="H112" s="4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5">
        <v>0</v>
      </c>
    </row>
    <row r="113" spans="5:16" x14ac:dyDescent="0.3">
      <c r="E113" s="33" t="s">
        <v>126</v>
      </c>
      <c r="F113" s="25"/>
      <c r="G113" s="26">
        <v>4</v>
      </c>
      <c r="H113" s="4">
        <v>0</v>
      </c>
      <c r="I113" s="2">
        <v>25</v>
      </c>
      <c r="J113" s="2">
        <v>75</v>
      </c>
      <c r="K113" s="1">
        <v>0</v>
      </c>
      <c r="L113" s="1">
        <v>0</v>
      </c>
      <c r="M113" s="1">
        <v>0</v>
      </c>
      <c r="N113" s="1">
        <v>0</v>
      </c>
      <c r="O113" s="2">
        <v>26.3</v>
      </c>
      <c r="P113" s="6">
        <v>7.5</v>
      </c>
    </row>
    <row r="114" spans="5:16" x14ac:dyDescent="0.3">
      <c r="E114" s="33" t="s">
        <v>127</v>
      </c>
      <c r="F114" s="25"/>
      <c r="G114" s="26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5">
        <v>0</v>
      </c>
    </row>
    <row r="115" spans="5:16" x14ac:dyDescent="0.3">
      <c r="E115" s="33" t="s">
        <v>128</v>
      </c>
      <c r="F115" s="25"/>
      <c r="G115" s="26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5">
        <v>0</v>
      </c>
    </row>
    <row r="116" spans="5:16" x14ac:dyDescent="0.3">
      <c r="E116" s="33" t="s">
        <v>129</v>
      </c>
      <c r="F116" s="25"/>
      <c r="G116" s="26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5">
        <v>0</v>
      </c>
    </row>
    <row r="117" spans="5:16" x14ac:dyDescent="0.3">
      <c r="E117" s="33" t="s">
        <v>130</v>
      </c>
      <c r="F117" s="25"/>
      <c r="G117" s="26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5">
        <v>0</v>
      </c>
    </row>
    <row r="118" spans="5:16" x14ac:dyDescent="0.3">
      <c r="E118" s="33" t="s">
        <v>131</v>
      </c>
      <c r="F118" s="25"/>
      <c r="G118" s="26">
        <v>2</v>
      </c>
      <c r="H118" s="3">
        <v>50</v>
      </c>
      <c r="I118" s="1">
        <v>0</v>
      </c>
      <c r="J118" s="2">
        <v>50</v>
      </c>
      <c r="K118" s="1">
        <v>0</v>
      </c>
      <c r="L118" s="1">
        <v>0</v>
      </c>
      <c r="M118" s="1">
        <v>0</v>
      </c>
      <c r="N118" s="1">
        <v>0</v>
      </c>
      <c r="O118" s="2">
        <v>16.5</v>
      </c>
      <c r="P118" s="6">
        <v>19.100000000000001</v>
      </c>
    </row>
    <row r="119" spans="5:16" x14ac:dyDescent="0.3">
      <c r="E119" s="33" t="s">
        <v>132</v>
      </c>
      <c r="F119" s="25"/>
      <c r="G119" s="26">
        <v>1</v>
      </c>
      <c r="H119" s="4">
        <v>0</v>
      </c>
      <c r="I119" s="1">
        <v>0</v>
      </c>
      <c r="J119" s="2">
        <v>100</v>
      </c>
      <c r="K119" s="1">
        <v>0</v>
      </c>
      <c r="L119" s="1">
        <v>0</v>
      </c>
      <c r="M119" s="1">
        <v>0</v>
      </c>
      <c r="N119" s="1">
        <v>0</v>
      </c>
      <c r="O119" s="2">
        <v>45</v>
      </c>
      <c r="P119" s="6">
        <v>0</v>
      </c>
    </row>
    <row r="120" spans="5:16" x14ac:dyDescent="0.3">
      <c r="E120" s="33" t="s">
        <v>133</v>
      </c>
      <c r="F120" s="25"/>
      <c r="G120" s="26">
        <v>1</v>
      </c>
      <c r="H120" s="4">
        <v>0</v>
      </c>
      <c r="I120" s="1">
        <v>0</v>
      </c>
      <c r="J120" s="1">
        <v>0</v>
      </c>
      <c r="K120" s="2">
        <v>100</v>
      </c>
      <c r="L120" s="1">
        <v>0</v>
      </c>
      <c r="M120" s="1">
        <v>0</v>
      </c>
      <c r="N120" s="1">
        <v>0</v>
      </c>
      <c r="O120" s="2">
        <v>90</v>
      </c>
      <c r="P120" s="6">
        <v>0</v>
      </c>
    </row>
    <row r="121" spans="5:16" x14ac:dyDescent="0.3">
      <c r="E121" s="33" t="s">
        <v>134</v>
      </c>
      <c r="F121" s="25"/>
      <c r="G121" s="26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5">
        <v>0</v>
      </c>
    </row>
    <row r="122" spans="5:16" x14ac:dyDescent="0.3">
      <c r="E122" s="33" t="s">
        <v>135</v>
      </c>
      <c r="F122" s="25"/>
      <c r="G122" s="26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5">
        <v>0</v>
      </c>
    </row>
    <row r="123" spans="5:16" ht="25" x14ac:dyDescent="0.3">
      <c r="E123" s="33" t="s">
        <v>136</v>
      </c>
      <c r="F123" s="25"/>
      <c r="G123" s="26">
        <v>4</v>
      </c>
      <c r="H123" s="4">
        <v>0</v>
      </c>
      <c r="I123" s="2">
        <v>50</v>
      </c>
      <c r="J123" s="2">
        <v>50</v>
      </c>
      <c r="K123" s="1">
        <v>0</v>
      </c>
      <c r="L123" s="1">
        <v>0</v>
      </c>
      <c r="M123" s="1">
        <v>0</v>
      </c>
      <c r="N123" s="1">
        <v>0</v>
      </c>
      <c r="O123" s="2">
        <v>23.8</v>
      </c>
      <c r="P123" s="6">
        <v>7.5</v>
      </c>
    </row>
    <row r="124" spans="5:16" x14ac:dyDescent="0.3">
      <c r="E124" s="33" t="s">
        <v>137</v>
      </c>
      <c r="F124" s="25"/>
      <c r="G124" s="26">
        <v>3</v>
      </c>
      <c r="H124" s="4">
        <v>0</v>
      </c>
      <c r="I124" s="1">
        <v>0</v>
      </c>
      <c r="J124" s="1">
        <v>0</v>
      </c>
      <c r="K124" s="2">
        <v>100</v>
      </c>
      <c r="L124" s="1">
        <v>0</v>
      </c>
      <c r="M124" s="1">
        <v>0</v>
      </c>
      <c r="N124" s="1">
        <v>0</v>
      </c>
      <c r="O124" s="2">
        <v>63.3</v>
      </c>
      <c r="P124" s="6">
        <v>5.8</v>
      </c>
    </row>
    <row r="125" spans="5:16" x14ac:dyDescent="0.3">
      <c r="E125" s="33" t="s">
        <v>138</v>
      </c>
      <c r="F125" s="25"/>
      <c r="G125" s="26">
        <v>1</v>
      </c>
      <c r="H125" s="3">
        <v>100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2">
        <v>10</v>
      </c>
      <c r="P125" s="6">
        <v>0</v>
      </c>
    </row>
    <row r="126" spans="5:16" x14ac:dyDescent="0.3">
      <c r="E126" s="33" t="s">
        <v>139</v>
      </c>
      <c r="F126" s="25"/>
      <c r="G126" s="26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5">
        <v>0</v>
      </c>
    </row>
    <row r="127" spans="5:16" x14ac:dyDescent="0.3">
      <c r="E127" s="33" t="s">
        <v>140</v>
      </c>
      <c r="F127" s="25"/>
      <c r="G127" s="26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5">
        <v>0</v>
      </c>
    </row>
    <row r="128" spans="5:16" x14ac:dyDescent="0.3">
      <c r="E128" s="33" t="s">
        <v>141</v>
      </c>
      <c r="F128" s="25"/>
      <c r="G128" s="26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5">
        <v>0</v>
      </c>
    </row>
    <row r="129" spans="5:16" x14ac:dyDescent="0.3">
      <c r="E129" s="33" t="s">
        <v>142</v>
      </c>
      <c r="F129" s="25"/>
      <c r="G129" s="26">
        <v>2</v>
      </c>
      <c r="H129" s="3">
        <v>50</v>
      </c>
      <c r="I129" s="2">
        <v>50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2">
        <v>12.5</v>
      </c>
      <c r="P129" s="6">
        <v>3.5</v>
      </c>
    </row>
    <row r="130" spans="5:16" x14ac:dyDescent="0.3">
      <c r="E130" s="33" t="s">
        <v>143</v>
      </c>
      <c r="F130" s="25"/>
      <c r="G130" s="26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5">
        <v>0</v>
      </c>
    </row>
    <row r="131" spans="5:16" x14ac:dyDescent="0.3">
      <c r="E131" s="33" t="s">
        <v>144</v>
      </c>
      <c r="F131" s="25"/>
      <c r="G131" s="26">
        <v>1</v>
      </c>
      <c r="H131" s="4">
        <v>0</v>
      </c>
      <c r="I131" s="1">
        <v>0</v>
      </c>
      <c r="J131" s="1">
        <v>0</v>
      </c>
      <c r="K131" s="2">
        <v>100</v>
      </c>
      <c r="L131" s="1">
        <v>0</v>
      </c>
      <c r="M131" s="1">
        <v>0</v>
      </c>
      <c r="N131" s="1">
        <v>0</v>
      </c>
      <c r="O131" s="2">
        <v>60</v>
      </c>
      <c r="P131" s="6">
        <v>0</v>
      </c>
    </row>
    <row r="132" spans="5:16" x14ac:dyDescent="0.3">
      <c r="E132" s="33" t="s">
        <v>145</v>
      </c>
      <c r="F132" s="25"/>
      <c r="G132" s="26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5">
        <v>0</v>
      </c>
    </row>
    <row r="133" spans="5:16" x14ac:dyDescent="0.3">
      <c r="E133" s="33" t="s">
        <v>146</v>
      </c>
      <c r="F133" s="25"/>
      <c r="G133" s="26">
        <v>9</v>
      </c>
      <c r="H133" s="4">
        <v>0</v>
      </c>
      <c r="I133" s="1">
        <v>0</v>
      </c>
      <c r="J133" s="2">
        <v>11.1</v>
      </c>
      <c r="K133" s="2">
        <v>88.9</v>
      </c>
      <c r="L133" s="1">
        <v>0</v>
      </c>
      <c r="M133" s="1">
        <v>0</v>
      </c>
      <c r="N133" s="1">
        <v>0</v>
      </c>
      <c r="O133" s="2">
        <v>56.7</v>
      </c>
      <c r="P133" s="6">
        <v>10</v>
      </c>
    </row>
    <row r="134" spans="5:16" x14ac:dyDescent="0.3">
      <c r="E134" s="33" t="s">
        <v>147</v>
      </c>
      <c r="F134" s="25"/>
      <c r="G134" s="26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5">
        <v>0</v>
      </c>
    </row>
    <row r="135" spans="5:16" x14ac:dyDescent="0.3">
      <c r="E135" s="33" t="s">
        <v>148</v>
      </c>
      <c r="F135" s="25"/>
      <c r="G135" s="26">
        <v>1</v>
      </c>
      <c r="H135" s="4">
        <v>0</v>
      </c>
      <c r="I135" s="1">
        <v>0</v>
      </c>
      <c r="J135" s="1">
        <v>0</v>
      </c>
      <c r="K135" s="2">
        <v>100</v>
      </c>
      <c r="L135" s="1">
        <v>0</v>
      </c>
      <c r="M135" s="1">
        <v>0</v>
      </c>
      <c r="N135" s="1">
        <v>0</v>
      </c>
      <c r="O135" s="2">
        <v>90</v>
      </c>
      <c r="P135" s="6">
        <v>0</v>
      </c>
    </row>
    <row r="136" spans="5:16" x14ac:dyDescent="0.3">
      <c r="E136" s="33" t="s">
        <v>149</v>
      </c>
      <c r="F136" s="25"/>
      <c r="G136" s="26">
        <v>1</v>
      </c>
      <c r="H136" s="3">
        <v>100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2">
        <v>10</v>
      </c>
      <c r="P136" s="6">
        <v>0</v>
      </c>
    </row>
    <row r="137" spans="5:16" x14ac:dyDescent="0.3">
      <c r="E137" s="33" t="s">
        <v>150</v>
      </c>
      <c r="F137" s="25"/>
      <c r="G137" s="26">
        <v>2</v>
      </c>
      <c r="H137" s="4">
        <v>0</v>
      </c>
      <c r="I137" s="2">
        <v>50</v>
      </c>
      <c r="J137" s="2">
        <v>50</v>
      </c>
      <c r="K137" s="1">
        <v>0</v>
      </c>
      <c r="L137" s="1">
        <v>0</v>
      </c>
      <c r="M137" s="1">
        <v>0</v>
      </c>
      <c r="N137" s="1">
        <v>0</v>
      </c>
      <c r="O137" s="2">
        <v>25</v>
      </c>
      <c r="P137" s="6">
        <v>7.1</v>
      </c>
    </row>
    <row r="138" spans="5:16" x14ac:dyDescent="0.3">
      <c r="E138" s="33" t="s">
        <v>151</v>
      </c>
      <c r="F138" s="25"/>
      <c r="G138" s="26">
        <v>4</v>
      </c>
      <c r="H138" s="3">
        <v>25</v>
      </c>
      <c r="I138" s="2">
        <v>25</v>
      </c>
      <c r="J138" s="2">
        <v>25</v>
      </c>
      <c r="K138" s="2">
        <v>25</v>
      </c>
      <c r="L138" s="1">
        <v>0</v>
      </c>
      <c r="M138" s="1">
        <v>0</v>
      </c>
      <c r="N138" s="1">
        <v>0</v>
      </c>
      <c r="O138" s="2">
        <v>30</v>
      </c>
      <c r="P138" s="6">
        <v>21.6</v>
      </c>
    </row>
    <row r="139" spans="5:16" x14ac:dyDescent="0.3">
      <c r="E139" s="33" t="s">
        <v>152</v>
      </c>
      <c r="F139" s="25"/>
      <c r="G139" s="26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5">
        <v>0</v>
      </c>
    </row>
    <row r="140" spans="5:16" x14ac:dyDescent="0.3">
      <c r="E140" s="33" t="s">
        <v>153</v>
      </c>
      <c r="F140" s="25"/>
      <c r="G140" s="26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5">
        <v>0</v>
      </c>
    </row>
    <row r="141" spans="5:16" x14ac:dyDescent="0.3">
      <c r="E141" s="33" t="s">
        <v>154</v>
      </c>
      <c r="F141" s="25"/>
      <c r="G141" s="26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5">
        <v>0</v>
      </c>
    </row>
    <row r="142" spans="5:16" x14ac:dyDescent="0.3">
      <c r="E142" s="33" t="s">
        <v>155</v>
      </c>
      <c r="F142" s="25"/>
      <c r="G142" s="26">
        <v>1</v>
      </c>
      <c r="H142" s="3">
        <v>100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2">
        <v>2</v>
      </c>
      <c r="P142" s="6">
        <v>0</v>
      </c>
    </row>
    <row r="143" spans="5:16" x14ac:dyDescent="0.3">
      <c r="E143" s="33" t="s">
        <v>156</v>
      </c>
      <c r="F143" s="25"/>
      <c r="G143" s="26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5">
        <v>0</v>
      </c>
    </row>
    <row r="144" spans="5:16" x14ac:dyDescent="0.3">
      <c r="E144" s="33" t="s">
        <v>157</v>
      </c>
      <c r="F144" s="25"/>
      <c r="G144" s="26">
        <v>1</v>
      </c>
      <c r="H144" s="4">
        <v>0</v>
      </c>
      <c r="I144" s="1">
        <v>0</v>
      </c>
      <c r="J144" s="1">
        <v>0</v>
      </c>
      <c r="K144" s="1">
        <v>0</v>
      </c>
      <c r="L144" s="1">
        <v>0</v>
      </c>
      <c r="M144" s="2">
        <v>100</v>
      </c>
      <c r="N144" s="1">
        <v>0</v>
      </c>
      <c r="O144" s="2">
        <v>300</v>
      </c>
      <c r="P144" s="6">
        <v>0</v>
      </c>
    </row>
    <row r="145" spans="5:16" x14ac:dyDescent="0.3">
      <c r="E145" s="33" t="s">
        <v>158</v>
      </c>
      <c r="F145" s="25"/>
      <c r="G145" s="26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5">
        <v>0</v>
      </c>
    </row>
    <row r="146" spans="5:16" x14ac:dyDescent="0.3">
      <c r="E146" s="33" t="s">
        <v>159</v>
      </c>
      <c r="F146" s="25"/>
      <c r="G146" s="26">
        <v>1</v>
      </c>
      <c r="H146" s="4">
        <v>0</v>
      </c>
      <c r="I146" s="1">
        <v>0</v>
      </c>
      <c r="J146" s="1">
        <v>0</v>
      </c>
      <c r="K146" s="2">
        <v>100</v>
      </c>
      <c r="L146" s="1">
        <v>0</v>
      </c>
      <c r="M146" s="1">
        <v>0</v>
      </c>
      <c r="N146" s="1">
        <v>0</v>
      </c>
      <c r="O146" s="2">
        <v>60</v>
      </c>
      <c r="P146" s="6">
        <v>0</v>
      </c>
    </row>
    <row r="147" spans="5:16" x14ac:dyDescent="0.3">
      <c r="E147" s="33" t="s">
        <v>160</v>
      </c>
      <c r="F147" s="25"/>
      <c r="G147" s="26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5">
        <v>0</v>
      </c>
    </row>
    <row r="148" spans="5:16" x14ac:dyDescent="0.3">
      <c r="E148" s="33" t="s">
        <v>161</v>
      </c>
      <c r="F148" s="25"/>
      <c r="G148" s="26">
        <v>3</v>
      </c>
      <c r="H148" s="4">
        <v>0</v>
      </c>
      <c r="I148" s="1">
        <v>0</v>
      </c>
      <c r="J148" s="1">
        <v>0</v>
      </c>
      <c r="K148" s="2">
        <v>66.7</v>
      </c>
      <c r="L148" s="2">
        <v>33.299999999999997</v>
      </c>
      <c r="M148" s="1">
        <v>0</v>
      </c>
      <c r="N148" s="1">
        <v>0</v>
      </c>
      <c r="O148" s="2">
        <v>100</v>
      </c>
      <c r="P148" s="6">
        <v>17.3</v>
      </c>
    </row>
    <row r="149" spans="5:16" x14ac:dyDescent="0.3">
      <c r="E149" s="33" t="s">
        <v>162</v>
      </c>
      <c r="F149" s="25"/>
      <c r="G149" s="26">
        <v>1</v>
      </c>
      <c r="H149" s="4">
        <v>0</v>
      </c>
      <c r="I149" s="2">
        <v>100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2">
        <v>15</v>
      </c>
      <c r="P149" s="6">
        <v>0</v>
      </c>
    </row>
    <row r="150" spans="5:16" x14ac:dyDescent="0.3">
      <c r="E150" s="33" t="s">
        <v>163</v>
      </c>
      <c r="F150" s="25"/>
      <c r="G150" s="26">
        <v>1</v>
      </c>
      <c r="H150" s="4">
        <v>0</v>
      </c>
      <c r="I150" s="1">
        <v>0</v>
      </c>
      <c r="J150" s="1">
        <v>0</v>
      </c>
      <c r="K150" s="1">
        <v>0</v>
      </c>
      <c r="L150" s="2">
        <v>100</v>
      </c>
      <c r="M150" s="1">
        <v>0</v>
      </c>
      <c r="N150" s="1">
        <v>0</v>
      </c>
      <c r="O150" s="2">
        <v>120</v>
      </c>
      <c r="P150" s="6">
        <v>0</v>
      </c>
    </row>
    <row r="151" spans="5:16" x14ac:dyDescent="0.3">
      <c r="E151" s="33" t="s">
        <v>164</v>
      </c>
      <c r="F151" s="25"/>
      <c r="G151" s="26">
        <v>0</v>
      </c>
      <c r="H151" s="4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5">
        <v>0</v>
      </c>
    </row>
    <row r="152" spans="5:16" x14ac:dyDescent="0.3">
      <c r="E152" s="33" t="s">
        <v>165</v>
      </c>
      <c r="F152" s="25"/>
      <c r="G152" s="26">
        <v>0</v>
      </c>
      <c r="H152" s="4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5">
        <v>0</v>
      </c>
    </row>
    <row r="153" spans="5:16" x14ac:dyDescent="0.3">
      <c r="E153" s="33" t="s">
        <v>166</v>
      </c>
      <c r="F153" s="25"/>
      <c r="G153" s="26">
        <v>1</v>
      </c>
      <c r="H153" s="4">
        <v>0</v>
      </c>
      <c r="I153" s="1">
        <v>0</v>
      </c>
      <c r="J153" s="1">
        <v>0</v>
      </c>
      <c r="K153" s="2">
        <v>100</v>
      </c>
      <c r="L153" s="1">
        <v>0</v>
      </c>
      <c r="M153" s="1">
        <v>0</v>
      </c>
      <c r="N153" s="1">
        <v>0</v>
      </c>
      <c r="O153" s="2">
        <v>60</v>
      </c>
      <c r="P153" s="6">
        <v>0</v>
      </c>
    </row>
    <row r="154" spans="5:16" x14ac:dyDescent="0.3">
      <c r="E154" s="33" t="s">
        <v>167</v>
      </c>
      <c r="F154" s="25"/>
      <c r="G154" s="26">
        <v>0</v>
      </c>
      <c r="H154" s="4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5">
        <v>0</v>
      </c>
    </row>
    <row r="155" spans="5:16" x14ac:dyDescent="0.3">
      <c r="E155" s="33" t="s">
        <v>168</v>
      </c>
      <c r="F155" s="25"/>
      <c r="G155" s="26">
        <v>3</v>
      </c>
      <c r="H155" s="3">
        <v>66.7</v>
      </c>
      <c r="I155" s="1">
        <v>0</v>
      </c>
      <c r="J155" s="2">
        <v>33.299999999999997</v>
      </c>
      <c r="K155" s="1">
        <v>0</v>
      </c>
      <c r="L155" s="1">
        <v>0</v>
      </c>
      <c r="M155" s="1">
        <v>0</v>
      </c>
      <c r="N155" s="1">
        <v>0</v>
      </c>
      <c r="O155" s="2">
        <v>16.7</v>
      </c>
      <c r="P155" s="6">
        <v>11.5</v>
      </c>
    </row>
    <row r="156" spans="5:16" x14ac:dyDescent="0.3">
      <c r="E156" s="33" t="s">
        <v>169</v>
      </c>
      <c r="F156" s="25"/>
      <c r="G156" s="26">
        <v>4</v>
      </c>
      <c r="H156" s="3">
        <v>100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2">
        <v>8.8000000000000007</v>
      </c>
      <c r="P156" s="6">
        <v>2.5</v>
      </c>
    </row>
    <row r="157" spans="5:16" x14ac:dyDescent="0.3">
      <c r="E157" s="33" t="s">
        <v>170</v>
      </c>
      <c r="F157" s="25"/>
      <c r="G157" s="26">
        <v>0</v>
      </c>
      <c r="H157" s="4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5">
        <v>0</v>
      </c>
    </row>
    <row r="158" spans="5:16" ht="25" x14ac:dyDescent="0.3">
      <c r="E158" s="33" t="s">
        <v>171</v>
      </c>
      <c r="F158" s="25"/>
      <c r="G158" s="26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5">
        <v>0</v>
      </c>
    </row>
    <row r="159" spans="5:16" x14ac:dyDescent="0.3">
      <c r="E159" s="33" t="s">
        <v>172</v>
      </c>
      <c r="F159" s="25"/>
      <c r="G159" s="26">
        <v>5</v>
      </c>
      <c r="H159" s="3">
        <v>60</v>
      </c>
      <c r="I159" s="2">
        <v>20</v>
      </c>
      <c r="J159" s="2">
        <v>20</v>
      </c>
      <c r="K159" s="1">
        <v>0</v>
      </c>
      <c r="L159" s="1">
        <v>0</v>
      </c>
      <c r="M159" s="1">
        <v>0</v>
      </c>
      <c r="N159" s="1">
        <v>0</v>
      </c>
      <c r="O159" s="2">
        <v>13.6</v>
      </c>
      <c r="P159" s="6">
        <v>10.199999999999999</v>
      </c>
    </row>
    <row r="160" spans="5:16" x14ac:dyDescent="0.3">
      <c r="E160" s="33" t="s">
        <v>173</v>
      </c>
      <c r="F160" s="25"/>
      <c r="G160" s="26">
        <v>2</v>
      </c>
      <c r="H160" s="4">
        <v>0</v>
      </c>
      <c r="I160" s="1">
        <v>0</v>
      </c>
      <c r="J160" s="2">
        <v>100</v>
      </c>
      <c r="K160" s="1">
        <v>0</v>
      </c>
      <c r="L160" s="1">
        <v>0</v>
      </c>
      <c r="M160" s="1">
        <v>0</v>
      </c>
      <c r="N160" s="1">
        <v>0</v>
      </c>
      <c r="O160" s="2">
        <v>30</v>
      </c>
      <c r="P160" s="6">
        <v>0</v>
      </c>
    </row>
    <row r="161" spans="5:16" x14ac:dyDescent="0.3">
      <c r="E161" s="33" t="s">
        <v>174</v>
      </c>
      <c r="F161" s="25"/>
      <c r="G161" s="26">
        <v>2</v>
      </c>
      <c r="H161" s="4">
        <v>0</v>
      </c>
      <c r="I161" s="1">
        <v>0</v>
      </c>
      <c r="J161" s="2">
        <v>50</v>
      </c>
      <c r="K161" s="1">
        <v>0</v>
      </c>
      <c r="L161" s="2">
        <v>50</v>
      </c>
      <c r="M161" s="1">
        <v>0</v>
      </c>
      <c r="N161" s="1">
        <v>0</v>
      </c>
      <c r="O161" s="2">
        <v>75</v>
      </c>
      <c r="P161" s="6">
        <v>63.6</v>
      </c>
    </row>
    <row r="162" spans="5:16" x14ac:dyDescent="0.3">
      <c r="E162" s="33" t="s">
        <v>175</v>
      </c>
      <c r="F162" s="25"/>
      <c r="G162" s="26">
        <v>2</v>
      </c>
      <c r="H162" s="3">
        <v>50</v>
      </c>
      <c r="I162" s="1">
        <v>0</v>
      </c>
      <c r="J162" s="2">
        <v>50</v>
      </c>
      <c r="K162" s="1">
        <v>0</v>
      </c>
      <c r="L162" s="1">
        <v>0</v>
      </c>
      <c r="M162" s="1">
        <v>0</v>
      </c>
      <c r="N162" s="1">
        <v>0</v>
      </c>
      <c r="O162" s="2">
        <v>27.5</v>
      </c>
      <c r="P162" s="6">
        <v>24.7</v>
      </c>
    </row>
    <row r="163" spans="5:16" x14ac:dyDescent="0.3">
      <c r="E163" s="33" t="s">
        <v>176</v>
      </c>
      <c r="F163" s="25"/>
      <c r="G163" s="26">
        <v>1</v>
      </c>
      <c r="H163" s="4">
        <v>0</v>
      </c>
      <c r="I163" s="2">
        <v>100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2">
        <v>15</v>
      </c>
      <c r="P163" s="6">
        <v>0</v>
      </c>
    </row>
    <row r="164" spans="5:16" x14ac:dyDescent="0.3">
      <c r="E164" s="33" t="s">
        <v>177</v>
      </c>
      <c r="F164" s="25"/>
      <c r="G164" s="26">
        <v>5</v>
      </c>
      <c r="H164" s="4">
        <v>0</v>
      </c>
      <c r="I164" s="1">
        <v>0</v>
      </c>
      <c r="J164" s="2">
        <v>80</v>
      </c>
      <c r="K164" s="2">
        <v>20</v>
      </c>
      <c r="L164" s="1">
        <v>0</v>
      </c>
      <c r="M164" s="1">
        <v>0</v>
      </c>
      <c r="N164" s="1">
        <v>0</v>
      </c>
      <c r="O164" s="2">
        <v>41</v>
      </c>
      <c r="P164" s="6">
        <v>13.4</v>
      </c>
    </row>
    <row r="165" spans="5:16" x14ac:dyDescent="0.3">
      <c r="E165" s="33" t="s">
        <v>178</v>
      </c>
      <c r="F165" s="25"/>
      <c r="G165" s="26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5">
        <v>0</v>
      </c>
    </row>
    <row r="166" spans="5:16" x14ac:dyDescent="0.3">
      <c r="E166" s="33" t="s">
        <v>179</v>
      </c>
      <c r="F166" s="25"/>
      <c r="G166" s="26">
        <v>3</v>
      </c>
      <c r="H166" s="4">
        <v>0</v>
      </c>
      <c r="I166" s="2">
        <v>33.299999999999997</v>
      </c>
      <c r="J166" s="2">
        <v>33.299999999999997</v>
      </c>
      <c r="K166" s="1">
        <v>0</v>
      </c>
      <c r="L166" s="2">
        <v>33.299999999999997</v>
      </c>
      <c r="M166" s="1">
        <v>0</v>
      </c>
      <c r="N166" s="1">
        <v>0</v>
      </c>
      <c r="O166" s="2">
        <v>55</v>
      </c>
      <c r="P166" s="6">
        <v>56.8</v>
      </c>
    </row>
    <row r="167" spans="5:16" x14ac:dyDescent="0.3">
      <c r="E167" s="33" t="s">
        <v>180</v>
      </c>
      <c r="F167" s="25"/>
      <c r="G167" s="26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5">
        <v>0</v>
      </c>
    </row>
    <row r="168" spans="5:16" x14ac:dyDescent="0.3">
      <c r="E168" s="33" t="s">
        <v>181</v>
      </c>
      <c r="F168" s="25"/>
      <c r="G168" s="26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5">
        <v>0</v>
      </c>
    </row>
    <row r="169" spans="5:16" x14ac:dyDescent="0.3">
      <c r="E169" s="33" t="s">
        <v>182</v>
      </c>
      <c r="F169" s="25"/>
      <c r="G169" s="26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5">
        <v>0</v>
      </c>
    </row>
    <row r="170" spans="5:16" x14ac:dyDescent="0.3">
      <c r="E170" s="33" t="s">
        <v>183</v>
      </c>
      <c r="F170" s="25"/>
      <c r="G170" s="26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5">
        <v>0</v>
      </c>
    </row>
    <row r="171" spans="5:16" x14ac:dyDescent="0.3">
      <c r="E171" s="33" t="s">
        <v>184</v>
      </c>
      <c r="F171" s="25"/>
      <c r="G171" s="26">
        <v>1</v>
      </c>
      <c r="H171" s="4">
        <v>0</v>
      </c>
      <c r="I171" s="2">
        <v>100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2">
        <v>20</v>
      </c>
      <c r="P171" s="6">
        <v>0</v>
      </c>
    </row>
    <row r="172" spans="5:16" x14ac:dyDescent="0.3">
      <c r="E172" s="33" t="s">
        <v>185</v>
      </c>
      <c r="F172" s="25"/>
      <c r="G172" s="26">
        <v>3</v>
      </c>
      <c r="H172" s="3">
        <v>66.7</v>
      </c>
      <c r="I172" s="1">
        <v>0</v>
      </c>
      <c r="J172" s="2">
        <v>33.299999999999997</v>
      </c>
      <c r="K172" s="1">
        <v>0</v>
      </c>
      <c r="L172" s="1">
        <v>0</v>
      </c>
      <c r="M172" s="1">
        <v>0</v>
      </c>
      <c r="N172" s="1">
        <v>0</v>
      </c>
      <c r="O172" s="2">
        <v>13.3</v>
      </c>
      <c r="P172" s="6">
        <v>14.4</v>
      </c>
    </row>
    <row r="173" spans="5:16" x14ac:dyDescent="0.3">
      <c r="E173" s="33" t="s">
        <v>186</v>
      </c>
      <c r="F173" s="25"/>
      <c r="G173" s="26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5">
        <v>0</v>
      </c>
    </row>
    <row r="174" spans="5:16" x14ac:dyDescent="0.3">
      <c r="E174" s="33" t="s">
        <v>187</v>
      </c>
      <c r="F174" s="25"/>
      <c r="G174" s="26">
        <v>0</v>
      </c>
      <c r="H174" s="4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5">
        <v>0</v>
      </c>
    </row>
    <row r="175" spans="5:16" x14ac:dyDescent="0.3">
      <c r="E175" s="33" t="s">
        <v>188</v>
      </c>
      <c r="F175" s="25"/>
      <c r="G175" s="26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5">
        <v>0</v>
      </c>
    </row>
    <row r="176" spans="5:16" x14ac:dyDescent="0.3">
      <c r="E176" s="33" t="s">
        <v>189</v>
      </c>
      <c r="F176" s="25"/>
      <c r="G176" s="26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5">
        <v>0</v>
      </c>
    </row>
    <row r="177" spans="5:16" x14ac:dyDescent="0.3">
      <c r="E177" s="33" t="s">
        <v>190</v>
      </c>
      <c r="F177" s="25"/>
      <c r="G177" s="26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5">
        <v>0</v>
      </c>
    </row>
    <row r="178" spans="5:16" x14ac:dyDescent="0.3">
      <c r="E178" s="33" t="s">
        <v>191</v>
      </c>
      <c r="F178" s="25"/>
      <c r="G178" s="26">
        <v>0</v>
      </c>
      <c r="H178" s="4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5">
        <v>0</v>
      </c>
    </row>
    <row r="179" spans="5:16" x14ac:dyDescent="0.3">
      <c r="E179" s="33" t="s">
        <v>192</v>
      </c>
      <c r="F179" s="25"/>
      <c r="G179" s="26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5">
        <v>0</v>
      </c>
    </row>
    <row r="180" spans="5:16" x14ac:dyDescent="0.3">
      <c r="E180" s="33" t="s">
        <v>193</v>
      </c>
      <c r="F180" s="25"/>
      <c r="G180" s="26">
        <v>1</v>
      </c>
      <c r="H180" s="4">
        <v>0</v>
      </c>
      <c r="I180" s="1">
        <v>0</v>
      </c>
      <c r="J180" s="1">
        <v>0</v>
      </c>
      <c r="K180" s="1">
        <v>0</v>
      </c>
      <c r="L180" s="2">
        <v>100</v>
      </c>
      <c r="M180" s="1">
        <v>0</v>
      </c>
      <c r="N180" s="1">
        <v>0</v>
      </c>
      <c r="O180" s="2">
        <v>120</v>
      </c>
      <c r="P180" s="6">
        <v>0</v>
      </c>
    </row>
    <row r="181" spans="5:16" x14ac:dyDescent="0.3">
      <c r="E181" s="33" t="s">
        <v>194</v>
      </c>
      <c r="F181" s="25"/>
      <c r="G181" s="26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5">
        <v>0</v>
      </c>
    </row>
    <row r="182" spans="5:16" x14ac:dyDescent="0.3">
      <c r="E182" s="33" t="s">
        <v>195</v>
      </c>
      <c r="F182" s="25"/>
      <c r="G182" s="26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5">
        <v>0</v>
      </c>
    </row>
    <row r="183" spans="5:16" x14ac:dyDescent="0.3">
      <c r="E183" s="33" t="s">
        <v>196</v>
      </c>
      <c r="F183" s="25"/>
      <c r="G183" s="26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5">
        <v>0</v>
      </c>
    </row>
    <row r="184" spans="5:16" x14ac:dyDescent="0.3">
      <c r="E184" s="33" t="s">
        <v>197</v>
      </c>
      <c r="F184" s="25"/>
      <c r="G184" s="26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5">
        <v>0</v>
      </c>
    </row>
    <row r="185" spans="5:16" x14ac:dyDescent="0.3">
      <c r="E185" s="33" t="s">
        <v>198</v>
      </c>
      <c r="F185" s="25"/>
      <c r="G185" s="26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5">
        <v>0</v>
      </c>
    </row>
    <row r="186" spans="5:16" x14ac:dyDescent="0.3">
      <c r="E186" s="33" t="s">
        <v>199</v>
      </c>
      <c r="F186" s="25"/>
      <c r="G186" s="26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5">
        <v>0</v>
      </c>
    </row>
    <row r="187" spans="5:16" x14ac:dyDescent="0.3">
      <c r="E187" s="33" t="s">
        <v>200</v>
      </c>
      <c r="F187" s="25"/>
      <c r="G187" s="26">
        <v>0</v>
      </c>
      <c r="H187" s="4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5">
        <v>0</v>
      </c>
    </row>
    <row r="188" spans="5:16" x14ac:dyDescent="0.3">
      <c r="E188" s="33" t="s">
        <v>201</v>
      </c>
      <c r="F188" s="25"/>
      <c r="G188" s="26">
        <v>0</v>
      </c>
      <c r="H188" s="4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5">
        <v>0</v>
      </c>
    </row>
    <row r="189" spans="5:16" x14ac:dyDescent="0.3">
      <c r="E189" s="33" t="s">
        <v>202</v>
      </c>
      <c r="F189" s="25"/>
      <c r="G189" s="26">
        <v>0</v>
      </c>
      <c r="H189" s="4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5">
        <v>0</v>
      </c>
    </row>
    <row r="190" spans="5:16" x14ac:dyDescent="0.3">
      <c r="E190" s="33" t="s">
        <v>203</v>
      </c>
      <c r="F190" s="25"/>
      <c r="G190" s="26">
        <v>1</v>
      </c>
      <c r="H190" s="4">
        <v>0</v>
      </c>
      <c r="I190" s="1">
        <v>0</v>
      </c>
      <c r="J190" s="2">
        <v>100</v>
      </c>
      <c r="K190" s="1">
        <v>0</v>
      </c>
      <c r="L190" s="1">
        <v>0</v>
      </c>
      <c r="M190" s="1">
        <v>0</v>
      </c>
      <c r="N190" s="1">
        <v>0</v>
      </c>
      <c r="O190" s="2">
        <v>30</v>
      </c>
      <c r="P190" s="6">
        <v>0</v>
      </c>
    </row>
    <row r="191" spans="5:16" x14ac:dyDescent="0.3">
      <c r="E191" s="33" t="s">
        <v>204</v>
      </c>
      <c r="F191" s="25"/>
      <c r="G191" s="26">
        <v>4</v>
      </c>
      <c r="H191" s="4">
        <v>0</v>
      </c>
      <c r="I191" s="1">
        <v>0</v>
      </c>
      <c r="J191" s="1">
        <v>0</v>
      </c>
      <c r="K191" s="2">
        <v>100</v>
      </c>
      <c r="L191" s="1">
        <v>0</v>
      </c>
      <c r="M191" s="1">
        <v>0</v>
      </c>
      <c r="N191" s="1">
        <v>0</v>
      </c>
      <c r="O191" s="2">
        <v>60</v>
      </c>
      <c r="P191" s="6">
        <v>0</v>
      </c>
    </row>
    <row r="192" spans="5:16" x14ac:dyDescent="0.3">
      <c r="E192" s="33" t="s">
        <v>205</v>
      </c>
      <c r="F192" s="25"/>
      <c r="G192" s="26">
        <v>1</v>
      </c>
      <c r="H192" s="4">
        <v>0</v>
      </c>
      <c r="I192" s="1">
        <v>0</v>
      </c>
      <c r="J192" s="2">
        <v>100</v>
      </c>
      <c r="K192" s="1">
        <v>0</v>
      </c>
      <c r="L192" s="1">
        <v>0</v>
      </c>
      <c r="M192" s="1">
        <v>0</v>
      </c>
      <c r="N192" s="1">
        <v>0</v>
      </c>
      <c r="O192" s="2">
        <v>50</v>
      </c>
      <c r="P192" s="6">
        <v>0</v>
      </c>
    </row>
    <row r="193" spans="5:16" x14ac:dyDescent="0.3">
      <c r="E193" s="33" t="s">
        <v>206</v>
      </c>
      <c r="F193" s="25"/>
      <c r="G193" s="26">
        <v>2</v>
      </c>
      <c r="H193" s="3">
        <v>50</v>
      </c>
      <c r="I193" s="1">
        <v>0</v>
      </c>
      <c r="J193" s="1">
        <v>0</v>
      </c>
      <c r="K193" s="2">
        <v>50</v>
      </c>
      <c r="L193" s="1">
        <v>0</v>
      </c>
      <c r="M193" s="1">
        <v>0</v>
      </c>
      <c r="N193" s="1">
        <v>0</v>
      </c>
      <c r="O193" s="2">
        <v>35</v>
      </c>
      <c r="P193" s="6">
        <v>35.4</v>
      </c>
    </row>
    <row r="194" spans="5:16" x14ac:dyDescent="0.3">
      <c r="E194" s="33" t="s">
        <v>207</v>
      </c>
      <c r="F194" s="25"/>
      <c r="G194" s="26">
        <v>1</v>
      </c>
      <c r="H194" s="3">
        <v>100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2">
        <v>10</v>
      </c>
      <c r="P194" s="6">
        <v>0</v>
      </c>
    </row>
    <row r="195" spans="5:16" x14ac:dyDescent="0.3">
      <c r="E195" s="33" t="s">
        <v>208</v>
      </c>
      <c r="F195" s="25"/>
      <c r="G195" s="26">
        <v>1</v>
      </c>
      <c r="H195" s="4">
        <v>0</v>
      </c>
      <c r="I195" s="1">
        <v>0</v>
      </c>
      <c r="J195" s="1">
        <v>0</v>
      </c>
      <c r="K195" s="2">
        <v>100</v>
      </c>
      <c r="L195" s="1">
        <v>0</v>
      </c>
      <c r="M195" s="1">
        <v>0</v>
      </c>
      <c r="N195" s="1">
        <v>0</v>
      </c>
      <c r="O195" s="2">
        <v>60</v>
      </c>
      <c r="P195" s="6">
        <v>0</v>
      </c>
    </row>
    <row r="196" spans="5:16" x14ac:dyDescent="0.3">
      <c r="E196" s="33" t="s">
        <v>209</v>
      </c>
      <c r="F196" s="25"/>
      <c r="G196" s="26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5">
        <v>0</v>
      </c>
    </row>
    <row r="197" spans="5:16" x14ac:dyDescent="0.3">
      <c r="E197" s="33" t="s">
        <v>210</v>
      </c>
      <c r="F197" s="25"/>
      <c r="G197" s="26">
        <v>0</v>
      </c>
      <c r="H197" s="4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5">
        <v>0</v>
      </c>
    </row>
    <row r="198" spans="5:16" x14ac:dyDescent="0.3">
      <c r="E198" s="33" t="s">
        <v>211</v>
      </c>
      <c r="F198" s="25"/>
      <c r="G198" s="26">
        <v>0</v>
      </c>
      <c r="H198" s="4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5">
        <v>0</v>
      </c>
    </row>
    <row r="199" spans="5:16" x14ac:dyDescent="0.3">
      <c r="E199" s="33" t="s">
        <v>212</v>
      </c>
      <c r="F199" s="25"/>
      <c r="G199" s="26">
        <v>0</v>
      </c>
      <c r="H199" s="4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5">
        <v>0</v>
      </c>
    </row>
    <row r="200" spans="5:16" x14ac:dyDescent="0.3">
      <c r="E200" s="33" t="s">
        <v>213</v>
      </c>
      <c r="F200" s="25"/>
      <c r="G200" s="26">
        <v>0</v>
      </c>
      <c r="H200" s="4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5">
        <v>0</v>
      </c>
    </row>
    <row r="201" spans="5:16" x14ac:dyDescent="0.3">
      <c r="E201" s="33" t="s">
        <v>214</v>
      </c>
      <c r="F201" s="25"/>
      <c r="G201" s="26">
        <v>1</v>
      </c>
      <c r="H201" s="4">
        <v>0</v>
      </c>
      <c r="I201" s="1">
        <v>0</v>
      </c>
      <c r="J201" s="1">
        <v>0</v>
      </c>
      <c r="K201" s="2">
        <v>100</v>
      </c>
      <c r="L201" s="1">
        <v>0</v>
      </c>
      <c r="M201" s="1">
        <v>0</v>
      </c>
      <c r="N201" s="1">
        <v>0</v>
      </c>
      <c r="O201" s="2">
        <v>60</v>
      </c>
      <c r="P201" s="6">
        <v>0</v>
      </c>
    </row>
    <row r="202" spans="5:16" x14ac:dyDescent="0.3">
      <c r="E202" s="33" t="s">
        <v>215</v>
      </c>
      <c r="F202" s="25"/>
      <c r="G202" s="26">
        <v>1</v>
      </c>
      <c r="H202" s="4">
        <v>0</v>
      </c>
      <c r="I202" s="2">
        <v>100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2">
        <v>15</v>
      </c>
      <c r="P202" s="6">
        <v>0</v>
      </c>
    </row>
    <row r="203" spans="5:16" x14ac:dyDescent="0.3">
      <c r="E203" s="33" t="s">
        <v>216</v>
      </c>
      <c r="F203" s="25"/>
      <c r="G203" s="26">
        <v>9</v>
      </c>
      <c r="H203" s="3">
        <v>22.2</v>
      </c>
      <c r="I203" s="1">
        <v>0</v>
      </c>
      <c r="J203" s="2">
        <v>44.4</v>
      </c>
      <c r="K203" s="2">
        <v>33.299999999999997</v>
      </c>
      <c r="L203" s="1">
        <v>0</v>
      </c>
      <c r="M203" s="1">
        <v>0</v>
      </c>
      <c r="N203" s="1">
        <v>0</v>
      </c>
      <c r="O203" s="2">
        <v>36.6</v>
      </c>
      <c r="P203" s="6">
        <v>21.8</v>
      </c>
    </row>
    <row r="204" spans="5:16" ht="25" x14ac:dyDescent="0.3">
      <c r="E204" s="19" t="s">
        <v>217</v>
      </c>
      <c r="F204" s="37"/>
      <c r="G204" s="27">
        <v>0</v>
      </c>
      <c r="H204" s="1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&amp;CP(2)</oddFooter>
  </headerFooter>
  <rowBreaks count="1" manualBreakCount="1">
    <brk id="2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O204"/>
  <sheetViews>
    <sheetView workbookViewId="0"/>
  </sheetViews>
  <sheetFormatPr defaultColWidth="8.9140625" defaultRowHeight="12.5" x14ac:dyDescent="0.3"/>
  <cols>
    <col min="1" max="1" width="3.58203125" style="14" customWidth="1"/>
    <col min="2" max="2" width="4.58203125" style="14" customWidth="1"/>
    <col min="3" max="4" width="7.58203125" style="14" customWidth="1"/>
    <col min="5" max="5" width="16.58203125" style="14" customWidth="1"/>
    <col min="6" max="6" width="5.58203125" style="14" customWidth="1"/>
    <col min="7" max="15" width="8.58203125" style="14" customWidth="1"/>
    <col min="16" max="16384" width="8.9140625" style="14"/>
  </cols>
  <sheetData>
    <row r="4" spans="2:15" x14ac:dyDescent="0.3">
      <c r="B4" s="23" t="str">
        <f xml:space="preserve"> HYPERLINK("#'目次'!B9", "[3]")</f>
        <v>[3]</v>
      </c>
      <c r="C4" s="14" t="s">
        <v>231</v>
      </c>
    </row>
    <row r="7" spans="2:15" x14ac:dyDescent="0.3">
      <c r="C7" s="14" t="s">
        <v>11</v>
      </c>
    </row>
    <row r="8" spans="2:15" ht="25" x14ac:dyDescent="0.3">
      <c r="E8" s="45"/>
      <c r="F8" s="46"/>
      <c r="G8" s="24" t="s">
        <v>12</v>
      </c>
      <c r="H8" s="21" t="s">
        <v>232</v>
      </c>
      <c r="I8" s="9" t="s">
        <v>233</v>
      </c>
      <c r="J8" s="9" t="s">
        <v>234</v>
      </c>
      <c r="K8" s="9" t="s">
        <v>235</v>
      </c>
      <c r="L8" s="9" t="s">
        <v>236</v>
      </c>
      <c r="M8" s="9" t="s">
        <v>21</v>
      </c>
      <c r="N8" s="9" t="s">
        <v>237</v>
      </c>
      <c r="O8" s="34" t="s">
        <v>238</v>
      </c>
    </row>
    <row r="9" spans="2:15" x14ac:dyDescent="0.3">
      <c r="E9" s="47"/>
      <c r="F9" s="48"/>
      <c r="G9" s="30"/>
      <c r="H9" s="31"/>
      <c r="I9" s="8"/>
      <c r="J9" s="8"/>
      <c r="K9" s="8"/>
      <c r="L9" s="8"/>
      <c r="M9" s="8"/>
      <c r="N9" s="8"/>
      <c r="O9" s="18"/>
    </row>
    <row r="10" spans="2:15" x14ac:dyDescent="0.3">
      <c r="E10" s="29" t="s">
        <v>12</v>
      </c>
      <c r="F10" s="22"/>
      <c r="G10" s="35">
        <v>5255</v>
      </c>
      <c r="H10" s="10">
        <v>18.100000000000001</v>
      </c>
      <c r="I10" s="10">
        <v>42.1</v>
      </c>
      <c r="J10" s="10">
        <v>30</v>
      </c>
      <c r="K10" s="10">
        <v>7.4</v>
      </c>
      <c r="L10" s="10">
        <v>2.4</v>
      </c>
      <c r="M10" s="10">
        <v>0</v>
      </c>
      <c r="N10" s="10">
        <v>60.2</v>
      </c>
      <c r="O10" s="20">
        <v>39.799999999999997</v>
      </c>
    </row>
    <row r="11" spans="2:15" x14ac:dyDescent="0.3">
      <c r="E11" s="33" t="s">
        <v>24</v>
      </c>
      <c r="F11" s="25"/>
      <c r="G11" s="32">
        <v>292</v>
      </c>
      <c r="H11" s="28">
        <v>8.9</v>
      </c>
      <c r="I11" s="12">
        <v>30.8</v>
      </c>
      <c r="J11" s="12">
        <v>46.2</v>
      </c>
      <c r="K11" s="12">
        <v>12.3</v>
      </c>
      <c r="L11" s="12">
        <v>1.7</v>
      </c>
      <c r="M11" s="11">
        <v>0</v>
      </c>
      <c r="N11" s="12">
        <v>39.700000000000003</v>
      </c>
      <c r="O11" s="38">
        <v>60.3</v>
      </c>
    </row>
    <row r="12" spans="2:15" x14ac:dyDescent="0.3">
      <c r="E12" s="33" t="s">
        <v>25</v>
      </c>
      <c r="F12" s="25"/>
      <c r="G12" s="26">
        <v>16</v>
      </c>
      <c r="H12" s="3">
        <v>6.3</v>
      </c>
      <c r="I12" s="2">
        <v>37.5</v>
      </c>
      <c r="J12" s="2">
        <v>43.8</v>
      </c>
      <c r="K12" s="2">
        <v>12.5</v>
      </c>
      <c r="L12" s="1">
        <v>0</v>
      </c>
      <c r="M12" s="1">
        <v>0</v>
      </c>
      <c r="N12" s="2">
        <v>43.8</v>
      </c>
      <c r="O12" s="6">
        <v>56.3</v>
      </c>
    </row>
    <row r="13" spans="2:15" x14ac:dyDescent="0.3">
      <c r="E13" s="33" t="s">
        <v>26</v>
      </c>
      <c r="F13" s="25"/>
      <c r="G13" s="26">
        <v>9</v>
      </c>
      <c r="H13" s="3">
        <v>11.1</v>
      </c>
      <c r="I13" s="1">
        <v>0</v>
      </c>
      <c r="J13" s="2">
        <v>66.7</v>
      </c>
      <c r="K13" s="2">
        <v>11.1</v>
      </c>
      <c r="L13" s="2">
        <v>11.1</v>
      </c>
      <c r="M13" s="1">
        <v>0</v>
      </c>
      <c r="N13" s="2">
        <v>11.1</v>
      </c>
      <c r="O13" s="6">
        <v>88.9</v>
      </c>
    </row>
    <row r="14" spans="2:15" x14ac:dyDescent="0.3">
      <c r="E14" s="33" t="s">
        <v>27</v>
      </c>
      <c r="F14" s="25"/>
      <c r="G14" s="26">
        <v>8</v>
      </c>
      <c r="H14" s="4">
        <v>0</v>
      </c>
      <c r="I14" s="2">
        <v>75</v>
      </c>
      <c r="J14" s="2">
        <v>25</v>
      </c>
      <c r="K14" s="1">
        <v>0</v>
      </c>
      <c r="L14" s="1">
        <v>0</v>
      </c>
      <c r="M14" s="1">
        <v>0</v>
      </c>
      <c r="N14" s="2">
        <v>75</v>
      </c>
      <c r="O14" s="6">
        <v>25</v>
      </c>
    </row>
    <row r="15" spans="2:15" x14ac:dyDescent="0.3">
      <c r="E15" s="33" t="s">
        <v>28</v>
      </c>
      <c r="F15" s="25"/>
      <c r="G15" s="26">
        <v>93</v>
      </c>
      <c r="H15" s="3">
        <v>6.5</v>
      </c>
      <c r="I15" s="2">
        <v>44.1</v>
      </c>
      <c r="J15" s="2">
        <v>30.1</v>
      </c>
      <c r="K15" s="2">
        <v>16.100000000000001</v>
      </c>
      <c r="L15" s="2">
        <v>3.2</v>
      </c>
      <c r="M15" s="1">
        <v>0</v>
      </c>
      <c r="N15" s="2">
        <v>50.5</v>
      </c>
      <c r="O15" s="6">
        <v>49.5</v>
      </c>
    </row>
    <row r="16" spans="2:15" x14ac:dyDescent="0.3">
      <c r="E16" s="33" t="s">
        <v>29</v>
      </c>
      <c r="F16" s="25"/>
      <c r="G16" s="26">
        <v>12</v>
      </c>
      <c r="H16" s="4">
        <v>0</v>
      </c>
      <c r="I16" s="2">
        <v>25</v>
      </c>
      <c r="J16" s="2">
        <v>33.299999999999997</v>
      </c>
      <c r="K16" s="2">
        <v>33.299999999999997</v>
      </c>
      <c r="L16" s="2">
        <v>8.3000000000000007</v>
      </c>
      <c r="M16" s="1">
        <v>0</v>
      </c>
      <c r="N16" s="2">
        <v>25</v>
      </c>
      <c r="O16" s="6">
        <v>75</v>
      </c>
    </row>
    <row r="17" spans="5:15" x14ac:dyDescent="0.3">
      <c r="E17" s="33" t="s">
        <v>30</v>
      </c>
      <c r="F17" s="25"/>
      <c r="G17" s="26">
        <v>94</v>
      </c>
      <c r="H17" s="3">
        <v>28.7</v>
      </c>
      <c r="I17" s="2">
        <v>61.7</v>
      </c>
      <c r="J17" s="2">
        <v>9.6</v>
      </c>
      <c r="K17" s="1">
        <v>0</v>
      </c>
      <c r="L17" s="1">
        <v>0</v>
      </c>
      <c r="M17" s="1">
        <v>0</v>
      </c>
      <c r="N17" s="2">
        <v>90.4</v>
      </c>
      <c r="O17" s="6">
        <v>9.6</v>
      </c>
    </row>
    <row r="18" spans="5:15" x14ac:dyDescent="0.3">
      <c r="E18" s="33" t="s">
        <v>31</v>
      </c>
      <c r="F18" s="25"/>
      <c r="G18" s="26">
        <v>162</v>
      </c>
      <c r="H18" s="3">
        <v>7.4</v>
      </c>
      <c r="I18" s="2">
        <v>34</v>
      </c>
      <c r="J18" s="2">
        <v>42.6</v>
      </c>
      <c r="K18" s="2">
        <v>9.3000000000000007</v>
      </c>
      <c r="L18" s="2">
        <v>6.8</v>
      </c>
      <c r="M18" s="1">
        <v>0</v>
      </c>
      <c r="N18" s="2">
        <v>41.4</v>
      </c>
      <c r="O18" s="6">
        <v>58.6</v>
      </c>
    </row>
    <row r="19" spans="5:15" ht="25" x14ac:dyDescent="0.3">
      <c r="E19" s="33" t="s">
        <v>32</v>
      </c>
      <c r="F19" s="25"/>
      <c r="G19" s="26">
        <v>5</v>
      </c>
      <c r="H19" s="3">
        <v>20</v>
      </c>
      <c r="I19" s="1">
        <v>0</v>
      </c>
      <c r="J19" s="2">
        <v>40</v>
      </c>
      <c r="K19" s="2">
        <v>20</v>
      </c>
      <c r="L19" s="2">
        <v>20</v>
      </c>
      <c r="M19" s="1">
        <v>0</v>
      </c>
      <c r="N19" s="2">
        <v>20</v>
      </c>
      <c r="O19" s="6">
        <v>80</v>
      </c>
    </row>
    <row r="20" spans="5:15" x14ac:dyDescent="0.3">
      <c r="E20" s="33" t="s">
        <v>33</v>
      </c>
      <c r="F20" s="25"/>
      <c r="G20" s="26">
        <v>73</v>
      </c>
      <c r="H20" s="3">
        <v>15.1</v>
      </c>
      <c r="I20" s="2">
        <v>41.1</v>
      </c>
      <c r="J20" s="2">
        <v>26</v>
      </c>
      <c r="K20" s="2">
        <v>13.7</v>
      </c>
      <c r="L20" s="2">
        <v>4.0999999999999996</v>
      </c>
      <c r="M20" s="1">
        <v>0</v>
      </c>
      <c r="N20" s="2">
        <v>56.2</v>
      </c>
      <c r="O20" s="6">
        <v>43.8</v>
      </c>
    </row>
    <row r="21" spans="5:15" x14ac:dyDescent="0.3">
      <c r="E21" s="33" t="s">
        <v>34</v>
      </c>
      <c r="F21" s="25"/>
      <c r="G21" s="26">
        <v>6</v>
      </c>
      <c r="H21" s="3">
        <v>33.299999999999997</v>
      </c>
      <c r="I21" s="2">
        <v>50</v>
      </c>
      <c r="J21" s="2">
        <v>16.7</v>
      </c>
      <c r="K21" s="1">
        <v>0</v>
      </c>
      <c r="L21" s="1">
        <v>0</v>
      </c>
      <c r="M21" s="1">
        <v>0</v>
      </c>
      <c r="N21" s="2">
        <v>83.3</v>
      </c>
      <c r="O21" s="6">
        <v>16.7</v>
      </c>
    </row>
    <row r="22" spans="5:15" x14ac:dyDescent="0.3">
      <c r="E22" s="33" t="s">
        <v>35</v>
      </c>
      <c r="F22" s="25"/>
      <c r="G22" s="26">
        <v>12</v>
      </c>
      <c r="H22" s="3">
        <v>33.299999999999997</v>
      </c>
      <c r="I22" s="2">
        <v>16.7</v>
      </c>
      <c r="J22" s="2">
        <v>41.7</v>
      </c>
      <c r="K22" s="2">
        <v>8.3000000000000007</v>
      </c>
      <c r="L22" s="1">
        <v>0</v>
      </c>
      <c r="M22" s="1">
        <v>0</v>
      </c>
      <c r="N22" s="2">
        <v>50</v>
      </c>
      <c r="O22" s="6">
        <v>50</v>
      </c>
    </row>
    <row r="23" spans="5:15" x14ac:dyDescent="0.3">
      <c r="E23" s="33" t="s">
        <v>36</v>
      </c>
      <c r="F23" s="25"/>
      <c r="G23" s="26">
        <v>122</v>
      </c>
      <c r="H23" s="3">
        <v>14.8</v>
      </c>
      <c r="I23" s="2">
        <v>50</v>
      </c>
      <c r="J23" s="2">
        <v>27</v>
      </c>
      <c r="K23" s="2">
        <v>5.7</v>
      </c>
      <c r="L23" s="2">
        <v>2.5</v>
      </c>
      <c r="M23" s="1">
        <v>0</v>
      </c>
      <c r="N23" s="2">
        <v>64.8</v>
      </c>
      <c r="O23" s="6">
        <v>35.200000000000003</v>
      </c>
    </row>
    <row r="24" spans="5:15" x14ac:dyDescent="0.3">
      <c r="E24" s="33" t="s">
        <v>37</v>
      </c>
      <c r="F24" s="25"/>
      <c r="G24" s="26">
        <v>5</v>
      </c>
      <c r="H24" s="4">
        <v>0</v>
      </c>
      <c r="I24" s="2">
        <v>20</v>
      </c>
      <c r="J24" s="2">
        <v>60</v>
      </c>
      <c r="K24" s="2">
        <v>20</v>
      </c>
      <c r="L24" s="1">
        <v>0</v>
      </c>
      <c r="M24" s="1">
        <v>0</v>
      </c>
      <c r="N24" s="2">
        <v>20</v>
      </c>
      <c r="O24" s="6">
        <v>80</v>
      </c>
    </row>
    <row r="25" spans="5:15" x14ac:dyDescent="0.3">
      <c r="E25" s="33" t="s">
        <v>38</v>
      </c>
      <c r="F25" s="25"/>
      <c r="G25" s="26">
        <v>3</v>
      </c>
      <c r="H25" s="4">
        <v>0</v>
      </c>
      <c r="I25" s="2">
        <v>33.299999999999997</v>
      </c>
      <c r="J25" s="1">
        <v>0</v>
      </c>
      <c r="K25" s="2">
        <v>66.7</v>
      </c>
      <c r="L25" s="1">
        <v>0</v>
      </c>
      <c r="M25" s="1">
        <v>0</v>
      </c>
      <c r="N25" s="2">
        <v>33.299999999999997</v>
      </c>
      <c r="O25" s="6">
        <v>66.7</v>
      </c>
    </row>
    <row r="26" spans="5:15" x14ac:dyDescent="0.3">
      <c r="E26" s="33" t="s">
        <v>39</v>
      </c>
      <c r="F26" s="25"/>
      <c r="G26" s="26">
        <v>16</v>
      </c>
      <c r="H26" s="3">
        <v>25</v>
      </c>
      <c r="I26" s="2">
        <v>56.3</v>
      </c>
      <c r="J26" s="2">
        <v>18.8</v>
      </c>
      <c r="K26" s="1">
        <v>0</v>
      </c>
      <c r="L26" s="1">
        <v>0</v>
      </c>
      <c r="M26" s="1">
        <v>0</v>
      </c>
      <c r="N26" s="2">
        <v>81.3</v>
      </c>
      <c r="O26" s="6">
        <v>18.8</v>
      </c>
    </row>
    <row r="27" spans="5:15" x14ac:dyDescent="0.3">
      <c r="E27" s="33" t="s">
        <v>40</v>
      </c>
      <c r="F27" s="25"/>
      <c r="G27" s="26">
        <v>38</v>
      </c>
      <c r="H27" s="3">
        <v>18.399999999999999</v>
      </c>
      <c r="I27" s="2">
        <v>52.6</v>
      </c>
      <c r="J27" s="2">
        <v>28.9</v>
      </c>
      <c r="K27" s="1">
        <v>0</v>
      </c>
      <c r="L27" s="1">
        <v>0</v>
      </c>
      <c r="M27" s="1">
        <v>0</v>
      </c>
      <c r="N27" s="2">
        <v>71.099999999999994</v>
      </c>
      <c r="O27" s="6">
        <v>28.9</v>
      </c>
    </row>
    <row r="28" spans="5:15" x14ac:dyDescent="0.3">
      <c r="E28" s="33" t="s">
        <v>41</v>
      </c>
      <c r="F28" s="25"/>
      <c r="G28" s="26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5">
        <v>0</v>
      </c>
    </row>
    <row r="29" spans="5:15" x14ac:dyDescent="0.3">
      <c r="E29" s="33" t="s">
        <v>42</v>
      </c>
      <c r="F29" s="25"/>
      <c r="G29" s="26">
        <v>25</v>
      </c>
      <c r="H29" s="3">
        <v>4</v>
      </c>
      <c r="I29" s="2">
        <v>48</v>
      </c>
      <c r="J29" s="2">
        <v>40</v>
      </c>
      <c r="K29" s="2">
        <v>8</v>
      </c>
      <c r="L29" s="1">
        <v>0</v>
      </c>
      <c r="M29" s="1">
        <v>0</v>
      </c>
      <c r="N29" s="2">
        <v>52</v>
      </c>
      <c r="O29" s="6">
        <v>48</v>
      </c>
    </row>
    <row r="30" spans="5:15" x14ac:dyDescent="0.3">
      <c r="E30" s="33" t="s">
        <v>43</v>
      </c>
      <c r="F30" s="25"/>
      <c r="G30" s="26">
        <v>9</v>
      </c>
      <c r="H30" s="3">
        <v>11.1</v>
      </c>
      <c r="I30" s="2">
        <v>33.299999999999997</v>
      </c>
      <c r="J30" s="2">
        <v>55.6</v>
      </c>
      <c r="K30" s="1">
        <v>0</v>
      </c>
      <c r="L30" s="1">
        <v>0</v>
      </c>
      <c r="M30" s="1">
        <v>0</v>
      </c>
      <c r="N30" s="2">
        <v>44.4</v>
      </c>
      <c r="O30" s="6">
        <v>55.6</v>
      </c>
    </row>
    <row r="31" spans="5:15" x14ac:dyDescent="0.3">
      <c r="E31" s="33" t="s">
        <v>44</v>
      </c>
      <c r="F31" s="25"/>
      <c r="G31" s="26">
        <v>429</v>
      </c>
      <c r="H31" s="3">
        <v>21</v>
      </c>
      <c r="I31" s="2">
        <v>48.7</v>
      </c>
      <c r="J31" s="2">
        <v>24.9</v>
      </c>
      <c r="K31" s="2">
        <v>4.4000000000000004</v>
      </c>
      <c r="L31" s="2">
        <v>0.9</v>
      </c>
      <c r="M31" s="1">
        <v>0</v>
      </c>
      <c r="N31" s="2">
        <v>69.7</v>
      </c>
      <c r="O31" s="6">
        <v>30.3</v>
      </c>
    </row>
    <row r="32" spans="5:15" ht="25" x14ac:dyDescent="0.3">
      <c r="E32" s="33" t="s">
        <v>45</v>
      </c>
      <c r="F32" s="25"/>
      <c r="G32" s="26">
        <v>16</v>
      </c>
      <c r="H32" s="3">
        <v>25</v>
      </c>
      <c r="I32" s="2">
        <v>56.3</v>
      </c>
      <c r="J32" s="2">
        <v>12.5</v>
      </c>
      <c r="K32" s="2">
        <v>6.3</v>
      </c>
      <c r="L32" s="1">
        <v>0</v>
      </c>
      <c r="M32" s="1">
        <v>0</v>
      </c>
      <c r="N32" s="2">
        <v>81.3</v>
      </c>
      <c r="O32" s="6">
        <v>18.8</v>
      </c>
    </row>
    <row r="33" spans="5:15" ht="25" x14ac:dyDescent="0.3">
      <c r="E33" s="33" t="s">
        <v>46</v>
      </c>
      <c r="F33" s="25"/>
      <c r="G33" s="26">
        <v>2</v>
      </c>
      <c r="H33" s="3">
        <v>50</v>
      </c>
      <c r="I33" s="1">
        <v>0</v>
      </c>
      <c r="J33" s="2">
        <v>50</v>
      </c>
      <c r="K33" s="1">
        <v>0</v>
      </c>
      <c r="L33" s="1">
        <v>0</v>
      </c>
      <c r="M33" s="1">
        <v>0</v>
      </c>
      <c r="N33" s="2">
        <v>50</v>
      </c>
      <c r="O33" s="6">
        <v>50</v>
      </c>
    </row>
    <row r="34" spans="5:15" x14ac:dyDescent="0.3">
      <c r="E34" s="33" t="s">
        <v>47</v>
      </c>
      <c r="F34" s="25"/>
      <c r="G34" s="26">
        <v>1</v>
      </c>
      <c r="H34" s="4">
        <v>0</v>
      </c>
      <c r="I34" s="1">
        <v>0</v>
      </c>
      <c r="J34" s="2">
        <v>100</v>
      </c>
      <c r="K34" s="1">
        <v>0</v>
      </c>
      <c r="L34" s="1">
        <v>0</v>
      </c>
      <c r="M34" s="1">
        <v>0</v>
      </c>
      <c r="N34" s="1">
        <v>0</v>
      </c>
      <c r="O34" s="6">
        <v>100</v>
      </c>
    </row>
    <row r="35" spans="5:15" ht="25" x14ac:dyDescent="0.3">
      <c r="E35" s="33" t="s">
        <v>48</v>
      </c>
      <c r="F35" s="25"/>
      <c r="G35" s="26">
        <v>332</v>
      </c>
      <c r="H35" s="3">
        <v>7.5</v>
      </c>
      <c r="I35" s="2">
        <v>40.700000000000003</v>
      </c>
      <c r="J35" s="2">
        <v>41</v>
      </c>
      <c r="K35" s="2">
        <v>8.1</v>
      </c>
      <c r="L35" s="2">
        <v>2.4</v>
      </c>
      <c r="M35" s="2">
        <v>0.3</v>
      </c>
      <c r="N35" s="2">
        <v>48.2</v>
      </c>
      <c r="O35" s="6">
        <v>51.5</v>
      </c>
    </row>
    <row r="36" spans="5:15" x14ac:dyDescent="0.3">
      <c r="E36" s="33" t="s">
        <v>49</v>
      </c>
      <c r="F36" s="25"/>
      <c r="G36" s="26">
        <v>3</v>
      </c>
      <c r="H36" s="3">
        <v>33.299999999999997</v>
      </c>
      <c r="I36" s="2">
        <v>33.299999999999997</v>
      </c>
      <c r="J36" s="2">
        <v>33.299999999999997</v>
      </c>
      <c r="K36" s="1">
        <v>0</v>
      </c>
      <c r="L36" s="1">
        <v>0</v>
      </c>
      <c r="M36" s="1">
        <v>0</v>
      </c>
      <c r="N36" s="2">
        <v>66.7</v>
      </c>
      <c r="O36" s="6">
        <v>33.299999999999997</v>
      </c>
    </row>
    <row r="37" spans="5:15" ht="25" x14ac:dyDescent="0.3">
      <c r="E37" s="33" t="s">
        <v>50</v>
      </c>
      <c r="F37" s="25"/>
      <c r="G37" s="26">
        <v>94</v>
      </c>
      <c r="H37" s="3">
        <v>14.9</v>
      </c>
      <c r="I37" s="2">
        <v>43.6</v>
      </c>
      <c r="J37" s="2">
        <v>38.299999999999997</v>
      </c>
      <c r="K37" s="2">
        <v>2.1</v>
      </c>
      <c r="L37" s="2">
        <v>1.1000000000000001</v>
      </c>
      <c r="M37" s="1">
        <v>0</v>
      </c>
      <c r="N37" s="2">
        <v>58.5</v>
      </c>
      <c r="O37" s="6">
        <v>41.5</v>
      </c>
    </row>
    <row r="38" spans="5:15" x14ac:dyDescent="0.3">
      <c r="E38" s="33" t="s">
        <v>51</v>
      </c>
      <c r="F38" s="25"/>
      <c r="G38" s="26">
        <v>43</v>
      </c>
      <c r="H38" s="3">
        <v>14</v>
      </c>
      <c r="I38" s="2">
        <v>23.3</v>
      </c>
      <c r="J38" s="2">
        <v>53.5</v>
      </c>
      <c r="K38" s="2">
        <v>9.3000000000000007</v>
      </c>
      <c r="L38" s="1">
        <v>0</v>
      </c>
      <c r="M38" s="1">
        <v>0</v>
      </c>
      <c r="N38" s="2">
        <v>37.200000000000003</v>
      </c>
      <c r="O38" s="6">
        <v>62.8</v>
      </c>
    </row>
    <row r="39" spans="5:15" x14ac:dyDescent="0.3">
      <c r="E39" s="33" t="s">
        <v>52</v>
      </c>
      <c r="F39" s="25"/>
      <c r="G39" s="26">
        <v>5</v>
      </c>
      <c r="H39" s="4">
        <v>0</v>
      </c>
      <c r="I39" s="2">
        <v>40</v>
      </c>
      <c r="J39" s="2">
        <v>20</v>
      </c>
      <c r="K39" s="2">
        <v>20</v>
      </c>
      <c r="L39" s="2">
        <v>20</v>
      </c>
      <c r="M39" s="1">
        <v>0</v>
      </c>
      <c r="N39" s="2">
        <v>40</v>
      </c>
      <c r="O39" s="6">
        <v>60</v>
      </c>
    </row>
    <row r="40" spans="5:15" x14ac:dyDescent="0.3">
      <c r="E40" s="33" t="s">
        <v>53</v>
      </c>
      <c r="F40" s="25"/>
      <c r="G40" s="26">
        <v>71</v>
      </c>
      <c r="H40" s="3">
        <v>28.2</v>
      </c>
      <c r="I40" s="2">
        <v>39.4</v>
      </c>
      <c r="J40" s="2">
        <v>23.9</v>
      </c>
      <c r="K40" s="2">
        <v>5.6</v>
      </c>
      <c r="L40" s="2">
        <v>2.8</v>
      </c>
      <c r="M40" s="1">
        <v>0</v>
      </c>
      <c r="N40" s="2">
        <v>67.599999999999994</v>
      </c>
      <c r="O40" s="6">
        <v>32.4</v>
      </c>
    </row>
    <row r="41" spans="5:15" x14ac:dyDescent="0.3">
      <c r="E41" s="33" t="s">
        <v>54</v>
      </c>
      <c r="F41" s="25"/>
      <c r="G41" s="26">
        <v>26</v>
      </c>
      <c r="H41" s="3">
        <v>3.8</v>
      </c>
      <c r="I41" s="2">
        <v>42.3</v>
      </c>
      <c r="J41" s="2">
        <v>38.5</v>
      </c>
      <c r="K41" s="2">
        <v>15.4</v>
      </c>
      <c r="L41" s="1">
        <v>0</v>
      </c>
      <c r="M41" s="1">
        <v>0</v>
      </c>
      <c r="N41" s="2">
        <v>46.2</v>
      </c>
      <c r="O41" s="6">
        <v>53.8</v>
      </c>
    </row>
    <row r="42" spans="5:15" x14ac:dyDescent="0.3">
      <c r="E42" s="33" t="s">
        <v>55</v>
      </c>
      <c r="F42" s="25"/>
      <c r="G42" s="26">
        <v>0</v>
      </c>
      <c r="H42" s="4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5">
        <v>0</v>
      </c>
    </row>
    <row r="43" spans="5:15" x14ac:dyDescent="0.3">
      <c r="E43" s="33" t="s">
        <v>56</v>
      </c>
      <c r="F43" s="25"/>
      <c r="G43" s="26">
        <v>7</v>
      </c>
      <c r="H43" s="4">
        <v>0</v>
      </c>
      <c r="I43" s="2">
        <v>42.9</v>
      </c>
      <c r="J43" s="2">
        <v>28.6</v>
      </c>
      <c r="K43" s="2">
        <v>28.6</v>
      </c>
      <c r="L43" s="1">
        <v>0</v>
      </c>
      <c r="M43" s="1">
        <v>0</v>
      </c>
      <c r="N43" s="2">
        <v>42.9</v>
      </c>
      <c r="O43" s="6">
        <v>57.1</v>
      </c>
    </row>
    <row r="44" spans="5:15" x14ac:dyDescent="0.3">
      <c r="E44" s="33" t="s">
        <v>57</v>
      </c>
      <c r="F44" s="25"/>
      <c r="G44" s="26">
        <v>63</v>
      </c>
      <c r="H44" s="3">
        <v>12.7</v>
      </c>
      <c r="I44" s="2">
        <v>38.1</v>
      </c>
      <c r="J44" s="2">
        <v>38.1</v>
      </c>
      <c r="K44" s="2">
        <v>9.5</v>
      </c>
      <c r="L44" s="2">
        <v>1.6</v>
      </c>
      <c r="M44" s="1">
        <v>0</v>
      </c>
      <c r="N44" s="2">
        <v>50.8</v>
      </c>
      <c r="O44" s="6">
        <v>49.2</v>
      </c>
    </row>
    <row r="45" spans="5:15" x14ac:dyDescent="0.3">
      <c r="E45" s="33" t="s">
        <v>58</v>
      </c>
      <c r="F45" s="25"/>
      <c r="G45" s="26">
        <v>36</v>
      </c>
      <c r="H45" s="4">
        <v>0</v>
      </c>
      <c r="I45" s="2">
        <v>13.9</v>
      </c>
      <c r="J45" s="2">
        <v>47.2</v>
      </c>
      <c r="K45" s="2">
        <v>22.2</v>
      </c>
      <c r="L45" s="2">
        <v>16.7</v>
      </c>
      <c r="M45" s="1">
        <v>0</v>
      </c>
      <c r="N45" s="2">
        <v>13.9</v>
      </c>
      <c r="O45" s="6">
        <v>86.1</v>
      </c>
    </row>
    <row r="46" spans="5:15" x14ac:dyDescent="0.3">
      <c r="E46" s="33" t="s">
        <v>59</v>
      </c>
      <c r="F46" s="25"/>
      <c r="G46" s="26">
        <v>90</v>
      </c>
      <c r="H46" s="3">
        <v>11.1</v>
      </c>
      <c r="I46" s="2">
        <v>51.1</v>
      </c>
      <c r="J46" s="2">
        <v>28.9</v>
      </c>
      <c r="K46" s="2">
        <v>5.6</v>
      </c>
      <c r="L46" s="2">
        <v>3.3</v>
      </c>
      <c r="M46" s="1">
        <v>0</v>
      </c>
      <c r="N46" s="2">
        <v>62.2</v>
      </c>
      <c r="O46" s="6">
        <v>37.799999999999997</v>
      </c>
    </row>
    <row r="47" spans="5:15" x14ac:dyDescent="0.3">
      <c r="E47" s="33" t="s">
        <v>60</v>
      </c>
      <c r="F47" s="25"/>
      <c r="G47" s="26">
        <v>63</v>
      </c>
      <c r="H47" s="3">
        <v>3.2</v>
      </c>
      <c r="I47" s="2">
        <v>15.9</v>
      </c>
      <c r="J47" s="2">
        <v>41.3</v>
      </c>
      <c r="K47" s="2">
        <v>28.6</v>
      </c>
      <c r="L47" s="2">
        <v>11.1</v>
      </c>
      <c r="M47" s="1">
        <v>0</v>
      </c>
      <c r="N47" s="2">
        <v>19</v>
      </c>
      <c r="O47" s="6">
        <v>81</v>
      </c>
    </row>
    <row r="48" spans="5:15" x14ac:dyDescent="0.3">
      <c r="E48" s="33" t="s">
        <v>61</v>
      </c>
      <c r="F48" s="25"/>
      <c r="G48" s="26">
        <v>29</v>
      </c>
      <c r="H48" s="3">
        <v>6.9</v>
      </c>
      <c r="I48" s="2">
        <v>20.7</v>
      </c>
      <c r="J48" s="2">
        <v>55.2</v>
      </c>
      <c r="K48" s="2">
        <v>13.8</v>
      </c>
      <c r="L48" s="2">
        <v>3.4</v>
      </c>
      <c r="M48" s="1">
        <v>0</v>
      </c>
      <c r="N48" s="2">
        <v>27.6</v>
      </c>
      <c r="O48" s="6">
        <v>72.400000000000006</v>
      </c>
    </row>
    <row r="49" spans="5:15" x14ac:dyDescent="0.3">
      <c r="E49" s="33" t="s">
        <v>62</v>
      </c>
      <c r="F49" s="25"/>
      <c r="G49" s="26">
        <v>175</v>
      </c>
      <c r="H49" s="3">
        <v>8.6</v>
      </c>
      <c r="I49" s="2">
        <v>38.299999999999997</v>
      </c>
      <c r="J49" s="2">
        <v>43.4</v>
      </c>
      <c r="K49" s="2">
        <v>8.6</v>
      </c>
      <c r="L49" s="2">
        <v>1.1000000000000001</v>
      </c>
      <c r="M49" s="1">
        <v>0</v>
      </c>
      <c r="N49" s="2">
        <v>46.9</v>
      </c>
      <c r="O49" s="6">
        <v>53.1</v>
      </c>
    </row>
    <row r="50" spans="5:15" x14ac:dyDescent="0.3">
      <c r="E50" s="33" t="s">
        <v>63</v>
      </c>
      <c r="F50" s="25"/>
      <c r="G50" s="26">
        <v>416</v>
      </c>
      <c r="H50" s="3">
        <v>7.9</v>
      </c>
      <c r="I50" s="2">
        <v>39.200000000000003</v>
      </c>
      <c r="J50" s="2">
        <v>40.4</v>
      </c>
      <c r="K50" s="2">
        <v>8.6999999999999993</v>
      </c>
      <c r="L50" s="2">
        <v>3.8</v>
      </c>
      <c r="M50" s="1">
        <v>0</v>
      </c>
      <c r="N50" s="2">
        <v>47.1</v>
      </c>
      <c r="O50" s="6">
        <v>52.9</v>
      </c>
    </row>
    <row r="51" spans="5:15" x14ac:dyDescent="0.3">
      <c r="E51" s="33" t="s">
        <v>64</v>
      </c>
      <c r="F51" s="25"/>
      <c r="G51" s="26">
        <v>48</v>
      </c>
      <c r="H51" s="4">
        <v>0</v>
      </c>
      <c r="I51" s="2">
        <v>20.8</v>
      </c>
      <c r="J51" s="2">
        <v>37.5</v>
      </c>
      <c r="K51" s="2">
        <v>29.2</v>
      </c>
      <c r="L51" s="2">
        <v>12.5</v>
      </c>
      <c r="M51" s="1">
        <v>0</v>
      </c>
      <c r="N51" s="2">
        <v>20.8</v>
      </c>
      <c r="O51" s="6">
        <v>79.2</v>
      </c>
    </row>
    <row r="52" spans="5:15" x14ac:dyDescent="0.3">
      <c r="E52" s="33" t="s">
        <v>65</v>
      </c>
      <c r="F52" s="25"/>
      <c r="G52" s="26">
        <v>0</v>
      </c>
      <c r="H52" s="4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5">
        <v>0</v>
      </c>
    </row>
    <row r="53" spans="5:15" x14ac:dyDescent="0.3">
      <c r="E53" s="33" t="s">
        <v>66</v>
      </c>
      <c r="F53" s="25"/>
      <c r="G53" s="26">
        <v>18</v>
      </c>
      <c r="H53" s="4">
        <v>0</v>
      </c>
      <c r="I53" s="2">
        <v>11.1</v>
      </c>
      <c r="J53" s="2">
        <v>44.4</v>
      </c>
      <c r="K53" s="2">
        <v>27.8</v>
      </c>
      <c r="L53" s="2">
        <v>16.7</v>
      </c>
      <c r="M53" s="1">
        <v>0</v>
      </c>
      <c r="N53" s="2">
        <v>11.1</v>
      </c>
      <c r="O53" s="6">
        <v>88.9</v>
      </c>
    </row>
    <row r="54" spans="5:15" x14ac:dyDescent="0.3">
      <c r="E54" s="33" t="s">
        <v>67</v>
      </c>
      <c r="F54" s="25"/>
      <c r="G54" s="26">
        <v>15</v>
      </c>
      <c r="H54" s="3">
        <v>13.3</v>
      </c>
      <c r="I54" s="2">
        <v>33.299999999999997</v>
      </c>
      <c r="J54" s="2">
        <v>6.7</v>
      </c>
      <c r="K54" s="2">
        <v>20</v>
      </c>
      <c r="L54" s="2">
        <v>26.7</v>
      </c>
      <c r="M54" s="1">
        <v>0</v>
      </c>
      <c r="N54" s="2">
        <v>46.7</v>
      </c>
      <c r="O54" s="6">
        <v>53.3</v>
      </c>
    </row>
    <row r="55" spans="5:15" x14ac:dyDescent="0.3">
      <c r="E55" s="33" t="s">
        <v>68</v>
      </c>
      <c r="F55" s="25"/>
      <c r="G55" s="26">
        <v>8</v>
      </c>
      <c r="H55" s="3">
        <v>25</v>
      </c>
      <c r="I55" s="2">
        <v>12.5</v>
      </c>
      <c r="J55" s="2">
        <v>25</v>
      </c>
      <c r="K55" s="2">
        <v>25</v>
      </c>
      <c r="L55" s="2">
        <v>12.5</v>
      </c>
      <c r="M55" s="1">
        <v>0</v>
      </c>
      <c r="N55" s="2">
        <v>37.5</v>
      </c>
      <c r="O55" s="6">
        <v>62.5</v>
      </c>
    </row>
    <row r="56" spans="5:15" x14ac:dyDescent="0.3">
      <c r="E56" s="33" t="s">
        <v>69</v>
      </c>
      <c r="F56" s="25"/>
      <c r="G56" s="26">
        <v>21</v>
      </c>
      <c r="H56" s="3">
        <v>9.5</v>
      </c>
      <c r="I56" s="2">
        <v>57.1</v>
      </c>
      <c r="J56" s="2">
        <v>23.8</v>
      </c>
      <c r="K56" s="2">
        <v>4.8</v>
      </c>
      <c r="L56" s="2">
        <v>4.8</v>
      </c>
      <c r="M56" s="1">
        <v>0</v>
      </c>
      <c r="N56" s="2">
        <v>66.7</v>
      </c>
      <c r="O56" s="6">
        <v>33.299999999999997</v>
      </c>
    </row>
    <row r="57" spans="5:15" x14ac:dyDescent="0.3">
      <c r="E57" s="33" t="s">
        <v>70</v>
      </c>
      <c r="F57" s="25"/>
      <c r="G57" s="26">
        <v>0</v>
      </c>
      <c r="H57" s="4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5">
        <v>0</v>
      </c>
    </row>
    <row r="58" spans="5:15" x14ac:dyDescent="0.3">
      <c r="E58" s="33" t="s">
        <v>71</v>
      </c>
      <c r="F58" s="25"/>
      <c r="G58" s="26">
        <v>3</v>
      </c>
      <c r="H58" s="4">
        <v>0</v>
      </c>
      <c r="I58" s="1">
        <v>0</v>
      </c>
      <c r="J58" s="2">
        <v>33.299999999999997</v>
      </c>
      <c r="K58" s="2">
        <v>66.7</v>
      </c>
      <c r="L58" s="1">
        <v>0</v>
      </c>
      <c r="M58" s="1">
        <v>0</v>
      </c>
      <c r="N58" s="1">
        <v>0</v>
      </c>
      <c r="O58" s="6">
        <v>100</v>
      </c>
    </row>
    <row r="59" spans="5:15" x14ac:dyDescent="0.3">
      <c r="E59" s="33" t="s">
        <v>72</v>
      </c>
      <c r="F59" s="25"/>
      <c r="G59" s="26">
        <v>0</v>
      </c>
      <c r="H59" s="4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5">
        <v>0</v>
      </c>
    </row>
    <row r="60" spans="5:15" x14ac:dyDescent="0.3">
      <c r="E60" s="33" t="s">
        <v>73</v>
      </c>
      <c r="F60" s="25"/>
      <c r="G60" s="26">
        <v>0</v>
      </c>
      <c r="H60" s="4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5">
        <v>0</v>
      </c>
    </row>
    <row r="61" spans="5:15" x14ac:dyDescent="0.3">
      <c r="E61" s="33" t="s">
        <v>74</v>
      </c>
      <c r="F61" s="25"/>
      <c r="G61" s="26">
        <v>0</v>
      </c>
      <c r="H61" s="4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5">
        <v>0</v>
      </c>
    </row>
    <row r="62" spans="5:15" x14ac:dyDescent="0.3">
      <c r="E62" s="33" t="s">
        <v>75</v>
      </c>
      <c r="F62" s="25"/>
      <c r="G62" s="26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5">
        <v>0</v>
      </c>
    </row>
    <row r="63" spans="5:15" x14ac:dyDescent="0.3">
      <c r="E63" s="33" t="s">
        <v>76</v>
      </c>
      <c r="F63" s="25"/>
      <c r="G63" s="26">
        <v>39</v>
      </c>
      <c r="H63" s="3">
        <v>33.299999999999997</v>
      </c>
      <c r="I63" s="2">
        <v>53.8</v>
      </c>
      <c r="J63" s="2">
        <v>12.8</v>
      </c>
      <c r="K63" s="1">
        <v>0</v>
      </c>
      <c r="L63" s="1">
        <v>0</v>
      </c>
      <c r="M63" s="1">
        <v>0</v>
      </c>
      <c r="N63" s="2">
        <v>87.2</v>
      </c>
      <c r="O63" s="6">
        <v>12.8</v>
      </c>
    </row>
    <row r="64" spans="5:15" x14ac:dyDescent="0.3">
      <c r="E64" s="33" t="s">
        <v>77</v>
      </c>
      <c r="F64" s="25"/>
      <c r="G64" s="26">
        <v>24</v>
      </c>
      <c r="H64" s="3">
        <v>29.2</v>
      </c>
      <c r="I64" s="2">
        <v>58.3</v>
      </c>
      <c r="J64" s="2">
        <v>12.5</v>
      </c>
      <c r="K64" s="1">
        <v>0</v>
      </c>
      <c r="L64" s="1">
        <v>0</v>
      </c>
      <c r="M64" s="1">
        <v>0</v>
      </c>
      <c r="N64" s="2">
        <v>87.5</v>
      </c>
      <c r="O64" s="6">
        <v>12.5</v>
      </c>
    </row>
    <row r="65" spans="5:15" x14ac:dyDescent="0.3">
      <c r="E65" s="33" t="s">
        <v>78</v>
      </c>
      <c r="F65" s="25"/>
      <c r="G65" s="26">
        <v>6</v>
      </c>
      <c r="H65" s="4">
        <v>0</v>
      </c>
      <c r="I65" s="2">
        <v>33.299999999999997</v>
      </c>
      <c r="J65" s="2">
        <v>16.7</v>
      </c>
      <c r="K65" s="2">
        <v>33.299999999999997</v>
      </c>
      <c r="L65" s="2">
        <v>16.7</v>
      </c>
      <c r="M65" s="1">
        <v>0</v>
      </c>
      <c r="N65" s="2">
        <v>33.299999999999997</v>
      </c>
      <c r="O65" s="6">
        <v>66.7</v>
      </c>
    </row>
    <row r="66" spans="5:15" x14ac:dyDescent="0.3">
      <c r="E66" s="33" t="s">
        <v>79</v>
      </c>
      <c r="F66" s="25"/>
      <c r="G66" s="26">
        <v>11</v>
      </c>
      <c r="H66" s="4">
        <v>0</v>
      </c>
      <c r="I66" s="1">
        <v>0</v>
      </c>
      <c r="J66" s="2">
        <v>27.3</v>
      </c>
      <c r="K66" s="2">
        <v>45.5</v>
      </c>
      <c r="L66" s="2">
        <v>27.3</v>
      </c>
      <c r="M66" s="1">
        <v>0</v>
      </c>
      <c r="N66" s="1">
        <v>0</v>
      </c>
      <c r="O66" s="6">
        <v>100</v>
      </c>
    </row>
    <row r="67" spans="5:15" x14ac:dyDescent="0.3">
      <c r="E67" s="33" t="s">
        <v>80</v>
      </c>
      <c r="F67" s="25"/>
      <c r="G67" s="26">
        <v>4</v>
      </c>
      <c r="H67" s="3">
        <v>25</v>
      </c>
      <c r="I67" s="1">
        <v>0</v>
      </c>
      <c r="J67" s="2">
        <v>50</v>
      </c>
      <c r="K67" s="2">
        <v>25</v>
      </c>
      <c r="L67" s="1">
        <v>0</v>
      </c>
      <c r="M67" s="1">
        <v>0</v>
      </c>
      <c r="N67" s="2">
        <v>25</v>
      </c>
      <c r="O67" s="6">
        <v>75</v>
      </c>
    </row>
    <row r="68" spans="5:15" x14ac:dyDescent="0.3">
      <c r="E68" s="33" t="s">
        <v>81</v>
      </c>
      <c r="F68" s="25"/>
      <c r="G68" s="26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5">
        <v>0</v>
      </c>
    </row>
    <row r="69" spans="5:15" x14ac:dyDescent="0.3">
      <c r="E69" s="33" t="s">
        <v>82</v>
      </c>
      <c r="F69" s="25"/>
      <c r="G69" s="26">
        <v>40</v>
      </c>
      <c r="H69" s="3">
        <v>15</v>
      </c>
      <c r="I69" s="2">
        <v>35</v>
      </c>
      <c r="J69" s="2">
        <v>45</v>
      </c>
      <c r="K69" s="2">
        <v>5</v>
      </c>
      <c r="L69" s="1">
        <v>0</v>
      </c>
      <c r="M69" s="1">
        <v>0</v>
      </c>
      <c r="N69" s="2">
        <v>50</v>
      </c>
      <c r="O69" s="6">
        <v>50</v>
      </c>
    </row>
    <row r="70" spans="5:15" x14ac:dyDescent="0.3">
      <c r="E70" s="33" t="s">
        <v>83</v>
      </c>
      <c r="F70" s="25"/>
      <c r="G70" s="26">
        <v>10</v>
      </c>
      <c r="H70" s="3">
        <v>10</v>
      </c>
      <c r="I70" s="2">
        <v>50</v>
      </c>
      <c r="J70" s="2">
        <v>20</v>
      </c>
      <c r="K70" s="2">
        <v>10</v>
      </c>
      <c r="L70" s="2">
        <v>10</v>
      </c>
      <c r="M70" s="1">
        <v>0</v>
      </c>
      <c r="N70" s="2">
        <v>60</v>
      </c>
      <c r="O70" s="6">
        <v>40</v>
      </c>
    </row>
    <row r="71" spans="5:15" x14ac:dyDescent="0.3">
      <c r="E71" s="33" t="s">
        <v>84</v>
      </c>
      <c r="F71" s="25"/>
      <c r="G71" s="26">
        <v>6</v>
      </c>
      <c r="H71" s="4">
        <v>0</v>
      </c>
      <c r="I71" s="2">
        <v>83.3</v>
      </c>
      <c r="J71" s="2">
        <v>16.7</v>
      </c>
      <c r="K71" s="1">
        <v>0</v>
      </c>
      <c r="L71" s="1">
        <v>0</v>
      </c>
      <c r="M71" s="1">
        <v>0</v>
      </c>
      <c r="N71" s="2">
        <v>83.3</v>
      </c>
      <c r="O71" s="6">
        <v>16.7</v>
      </c>
    </row>
    <row r="72" spans="5:15" x14ac:dyDescent="0.3">
      <c r="E72" s="33" t="s">
        <v>85</v>
      </c>
      <c r="F72" s="25"/>
      <c r="G72" s="26">
        <v>18</v>
      </c>
      <c r="H72" s="3">
        <v>27.8</v>
      </c>
      <c r="I72" s="2">
        <v>27.8</v>
      </c>
      <c r="J72" s="2">
        <v>33.299999999999997</v>
      </c>
      <c r="K72" s="2">
        <v>5.6</v>
      </c>
      <c r="L72" s="2">
        <v>5.6</v>
      </c>
      <c r="M72" s="1">
        <v>0</v>
      </c>
      <c r="N72" s="2">
        <v>55.6</v>
      </c>
      <c r="O72" s="6">
        <v>44.4</v>
      </c>
    </row>
    <row r="73" spans="5:15" x14ac:dyDescent="0.3">
      <c r="E73" s="33" t="s">
        <v>86</v>
      </c>
      <c r="F73" s="25"/>
      <c r="G73" s="26">
        <v>44</v>
      </c>
      <c r="H73" s="3">
        <v>36.4</v>
      </c>
      <c r="I73" s="2">
        <v>47.7</v>
      </c>
      <c r="J73" s="2">
        <v>13.6</v>
      </c>
      <c r="K73" s="2">
        <v>2.2999999999999998</v>
      </c>
      <c r="L73" s="1">
        <v>0</v>
      </c>
      <c r="M73" s="1">
        <v>0</v>
      </c>
      <c r="N73" s="2">
        <v>84.1</v>
      </c>
      <c r="O73" s="6">
        <v>15.9</v>
      </c>
    </row>
    <row r="74" spans="5:15" x14ac:dyDescent="0.3">
      <c r="E74" s="33" t="s">
        <v>87</v>
      </c>
      <c r="F74" s="25"/>
      <c r="G74" s="26">
        <v>4</v>
      </c>
      <c r="H74" s="3">
        <v>25</v>
      </c>
      <c r="I74" s="2">
        <v>75</v>
      </c>
      <c r="J74" s="1">
        <v>0</v>
      </c>
      <c r="K74" s="1">
        <v>0</v>
      </c>
      <c r="L74" s="1">
        <v>0</v>
      </c>
      <c r="M74" s="1">
        <v>0</v>
      </c>
      <c r="N74" s="2">
        <v>100</v>
      </c>
      <c r="O74" s="5">
        <v>0</v>
      </c>
    </row>
    <row r="75" spans="5:15" x14ac:dyDescent="0.3">
      <c r="E75" s="33" t="s">
        <v>88</v>
      </c>
      <c r="F75" s="25"/>
      <c r="G75" s="26">
        <v>4</v>
      </c>
      <c r="H75" s="3">
        <v>25</v>
      </c>
      <c r="I75" s="2">
        <v>25</v>
      </c>
      <c r="J75" s="2">
        <v>50</v>
      </c>
      <c r="K75" s="1">
        <v>0</v>
      </c>
      <c r="L75" s="1">
        <v>0</v>
      </c>
      <c r="M75" s="1">
        <v>0</v>
      </c>
      <c r="N75" s="2">
        <v>50</v>
      </c>
      <c r="O75" s="6">
        <v>50</v>
      </c>
    </row>
    <row r="76" spans="5:15" ht="25" x14ac:dyDescent="0.3">
      <c r="E76" s="33" t="s">
        <v>89</v>
      </c>
      <c r="F76" s="25"/>
      <c r="G76" s="26">
        <v>17</v>
      </c>
      <c r="H76" s="3">
        <v>11.8</v>
      </c>
      <c r="I76" s="2">
        <v>58.8</v>
      </c>
      <c r="J76" s="2">
        <v>23.5</v>
      </c>
      <c r="K76" s="1">
        <v>0</v>
      </c>
      <c r="L76" s="2">
        <v>5.9</v>
      </c>
      <c r="M76" s="1">
        <v>0</v>
      </c>
      <c r="N76" s="2">
        <v>70.599999999999994</v>
      </c>
      <c r="O76" s="6">
        <v>29.4</v>
      </c>
    </row>
    <row r="77" spans="5:15" x14ac:dyDescent="0.3">
      <c r="E77" s="33" t="s">
        <v>90</v>
      </c>
      <c r="F77" s="25"/>
      <c r="G77" s="26">
        <v>54</v>
      </c>
      <c r="H77" s="3">
        <v>33.299999999999997</v>
      </c>
      <c r="I77" s="2">
        <v>59.3</v>
      </c>
      <c r="J77" s="2">
        <v>5.6</v>
      </c>
      <c r="K77" s="2">
        <v>1.9</v>
      </c>
      <c r="L77" s="1">
        <v>0</v>
      </c>
      <c r="M77" s="1">
        <v>0</v>
      </c>
      <c r="N77" s="2">
        <v>92.6</v>
      </c>
      <c r="O77" s="6">
        <v>7.4</v>
      </c>
    </row>
    <row r="78" spans="5:15" x14ac:dyDescent="0.3">
      <c r="E78" s="33" t="s">
        <v>91</v>
      </c>
      <c r="F78" s="25"/>
      <c r="G78" s="26">
        <v>58</v>
      </c>
      <c r="H78" s="3">
        <v>27.6</v>
      </c>
      <c r="I78" s="2">
        <v>50</v>
      </c>
      <c r="J78" s="2">
        <v>20.7</v>
      </c>
      <c r="K78" s="1">
        <v>0</v>
      </c>
      <c r="L78" s="2">
        <v>1.7</v>
      </c>
      <c r="M78" s="1">
        <v>0</v>
      </c>
      <c r="N78" s="2">
        <v>77.599999999999994</v>
      </c>
      <c r="O78" s="6">
        <v>22.4</v>
      </c>
    </row>
    <row r="79" spans="5:15" x14ac:dyDescent="0.3">
      <c r="E79" s="33" t="s">
        <v>92</v>
      </c>
      <c r="F79" s="25"/>
      <c r="G79" s="26">
        <v>656</v>
      </c>
      <c r="H79" s="3">
        <v>11.7</v>
      </c>
      <c r="I79" s="2">
        <v>39.6</v>
      </c>
      <c r="J79" s="2">
        <v>38</v>
      </c>
      <c r="K79" s="2">
        <v>8.5</v>
      </c>
      <c r="L79" s="2">
        <v>2.1</v>
      </c>
      <c r="M79" s="1">
        <v>0</v>
      </c>
      <c r="N79" s="2">
        <v>51.4</v>
      </c>
      <c r="O79" s="6">
        <v>48.6</v>
      </c>
    </row>
    <row r="80" spans="5:15" x14ac:dyDescent="0.3">
      <c r="E80" s="33" t="s">
        <v>93</v>
      </c>
      <c r="F80" s="25"/>
      <c r="G80" s="26">
        <v>193</v>
      </c>
      <c r="H80" s="3">
        <v>37.299999999999997</v>
      </c>
      <c r="I80" s="2">
        <v>54.9</v>
      </c>
      <c r="J80" s="2">
        <v>6.7</v>
      </c>
      <c r="K80" s="2">
        <v>1</v>
      </c>
      <c r="L80" s="1">
        <v>0</v>
      </c>
      <c r="M80" s="1">
        <v>0</v>
      </c>
      <c r="N80" s="2">
        <v>92.2</v>
      </c>
      <c r="O80" s="6">
        <v>7.8</v>
      </c>
    </row>
    <row r="81" spans="5:15" x14ac:dyDescent="0.3">
      <c r="E81" s="33" t="s">
        <v>94</v>
      </c>
      <c r="F81" s="25"/>
      <c r="G81" s="26">
        <v>5</v>
      </c>
      <c r="H81" s="3">
        <v>20</v>
      </c>
      <c r="I81" s="2">
        <v>60</v>
      </c>
      <c r="J81" s="2">
        <v>20</v>
      </c>
      <c r="K81" s="1">
        <v>0</v>
      </c>
      <c r="L81" s="1">
        <v>0</v>
      </c>
      <c r="M81" s="1">
        <v>0</v>
      </c>
      <c r="N81" s="2">
        <v>80</v>
      </c>
      <c r="O81" s="6">
        <v>20</v>
      </c>
    </row>
    <row r="82" spans="5:15" x14ac:dyDescent="0.3">
      <c r="E82" s="33" t="s">
        <v>95</v>
      </c>
      <c r="F82" s="25"/>
      <c r="G82" s="26">
        <v>9</v>
      </c>
      <c r="H82" s="3">
        <v>66.7</v>
      </c>
      <c r="I82" s="2">
        <v>22.2</v>
      </c>
      <c r="J82" s="2">
        <v>11.1</v>
      </c>
      <c r="K82" s="1">
        <v>0</v>
      </c>
      <c r="L82" s="1">
        <v>0</v>
      </c>
      <c r="M82" s="1">
        <v>0</v>
      </c>
      <c r="N82" s="2">
        <v>88.9</v>
      </c>
      <c r="O82" s="6">
        <v>11.1</v>
      </c>
    </row>
    <row r="83" spans="5:15" x14ac:dyDescent="0.3">
      <c r="E83" s="33" t="s">
        <v>96</v>
      </c>
      <c r="F83" s="25"/>
      <c r="G83" s="26">
        <v>6</v>
      </c>
      <c r="H83" s="3">
        <v>33.299999999999997</v>
      </c>
      <c r="I83" s="2">
        <v>33.299999999999997</v>
      </c>
      <c r="J83" s="2">
        <v>16.7</v>
      </c>
      <c r="K83" s="2">
        <v>16.7</v>
      </c>
      <c r="L83" s="1">
        <v>0</v>
      </c>
      <c r="M83" s="1">
        <v>0</v>
      </c>
      <c r="N83" s="2">
        <v>66.7</v>
      </c>
      <c r="O83" s="6">
        <v>33.299999999999997</v>
      </c>
    </row>
    <row r="84" spans="5:15" x14ac:dyDescent="0.3">
      <c r="E84" s="33" t="s">
        <v>97</v>
      </c>
      <c r="F84" s="25"/>
      <c r="G84" s="26">
        <v>304</v>
      </c>
      <c r="H84" s="3">
        <v>27</v>
      </c>
      <c r="I84" s="2">
        <v>57.2</v>
      </c>
      <c r="J84" s="2">
        <v>14.1</v>
      </c>
      <c r="K84" s="2">
        <v>1.6</v>
      </c>
      <c r="L84" s="1">
        <v>0</v>
      </c>
      <c r="M84" s="1">
        <v>0</v>
      </c>
      <c r="N84" s="2">
        <v>84.2</v>
      </c>
      <c r="O84" s="6">
        <v>15.8</v>
      </c>
    </row>
    <row r="85" spans="5:15" x14ac:dyDescent="0.3">
      <c r="E85" s="33" t="s">
        <v>98</v>
      </c>
      <c r="F85" s="25"/>
      <c r="G85" s="26">
        <v>15</v>
      </c>
      <c r="H85" s="3">
        <v>33.299999999999997</v>
      </c>
      <c r="I85" s="2">
        <v>46.7</v>
      </c>
      <c r="J85" s="2">
        <v>20</v>
      </c>
      <c r="K85" s="1">
        <v>0</v>
      </c>
      <c r="L85" s="1">
        <v>0</v>
      </c>
      <c r="M85" s="1">
        <v>0</v>
      </c>
      <c r="N85" s="2">
        <v>80</v>
      </c>
      <c r="O85" s="6">
        <v>20</v>
      </c>
    </row>
    <row r="86" spans="5:15" x14ac:dyDescent="0.3">
      <c r="E86" s="33" t="s">
        <v>99</v>
      </c>
      <c r="F86" s="25"/>
      <c r="G86" s="26">
        <v>220</v>
      </c>
      <c r="H86" s="3">
        <v>20</v>
      </c>
      <c r="I86" s="2">
        <v>46.4</v>
      </c>
      <c r="J86" s="2">
        <v>25.9</v>
      </c>
      <c r="K86" s="2">
        <v>6.8</v>
      </c>
      <c r="L86" s="2">
        <v>0.9</v>
      </c>
      <c r="M86" s="1">
        <v>0</v>
      </c>
      <c r="N86" s="2">
        <v>66.400000000000006</v>
      </c>
      <c r="O86" s="6">
        <v>33.6</v>
      </c>
    </row>
    <row r="87" spans="5:15" x14ac:dyDescent="0.3">
      <c r="E87" s="33" t="s">
        <v>100</v>
      </c>
      <c r="F87" s="25"/>
      <c r="G87" s="26">
        <v>32</v>
      </c>
      <c r="H87" s="3">
        <v>12.5</v>
      </c>
      <c r="I87" s="2">
        <v>56.3</v>
      </c>
      <c r="J87" s="2">
        <v>21.9</v>
      </c>
      <c r="K87" s="2">
        <v>6.3</v>
      </c>
      <c r="L87" s="2">
        <v>3.1</v>
      </c>
      <c r="M87" s="1">
        <v>0</v>
      </c>
      <c r="N87" s="2">
        <v>68.8</v>
      </c>
      <c r="O87" s="6">
        <v>31.3</v>
      </c>
    </row>
    <row r="88" spans="5:15" x14ac:dyDescent="0.3">
      <c r="E88" s="33" t="s">
        <v>101</v>
      </c>
      <c r="F88" s="25"/>
      <c r="G88" s="26">
        <v>331</v>
      </c>
      <c r="H88" s="3">
        <v>57.4</v>
      </c>
      <c r="I88" s="2">
        <v>38.4</v>
      </c>
      <c r="J88" s="2">
        <v>2.7</v>
      </c>
      <c r="K88" s="2">
        <v>0.9</v>
      </c>
      <c r="L88" s="2">
        <v>0.3</v>
      </c>
      <c r="M88" s="2">
        <v>0.3</v>
      </c>
      <c r="N88" s="2">
        <v>95.8</v>
      </c>
      <c r="O88" s="6">
        <v>3.9</v>
      </c>
    </row>
    <row r="89" spans="5:15" x14ac:dyDescent="0.3">
      <c r="E89" s="33" t="s">
        <v>102</v>
      </c>
      <c r="F89" s="25"/>
      <c r="G89" s="26">
        <v>1</v>
      </c>
      <c r="H89" s="4">
        <v>0</v>
      </c>
      <c r="I89" s="2">
        <v>100</v>
      </c>
      <c r="J89" s="1">
        <v>0</v>
      </c>
      <c r="K89" s="1">
        <v>0</v>
      </c>
      <c r="L89" s="1">
        <v>0</v>
      </c>
      <c r="M89" s="1">
        <v>0</v>
      </c>
      <c r="N89" s="2">
        <v>100</v>
      </c>
      <c r="O89" s="5">
        <v>0</v>
      </c>
    </row>
    <row r="90" spans="5:15" x14ac:dyDescent="0.3">
      <c r="E90" s="33" t="s">
        <v>103</v>
      </c>
      <c r="F90" s="25"/>
      <c r="G90" s="26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5">
        <v>0</v>
      </c>
    </row>
    <row r="91" spans="5:15" x14ac:dyDescent="0.3">
      <c r="E91" s="33" t="s">
        <v>104</v>
      </c>
      <c r="F91" s="25"/>
      <c r="G91" s="26">
        <v>1</v>
      </c>
      <c r="H91" s="4">
        <v>0</v>
      </c>
      <c r="I91" s="1">
        <v>0</v>
      </c>
      <c r="J91" s="1">
        <v>0</v>
      </c>
      <c r="K91" s="1">
        <v>0</v>
      </c>
      <c r="L91" s="2">
        <v>100</v>
      </c>
      <c r="M91" s="1">
        <v>0</v>
      </c>
      <c r="N91" s="1">
        <v>0</v>
      </c>
      <c r="O91" s="6">
        <v>100</v>
      </c>
    </row>
    <row r="92" spans="5:15" x14ac:dyDescent="0.3">
      <c r="E92" s="33" t="s">
        <v>105</v>
      </c>
      <c r="F92" s="25"/>
      <c r="G92" s="26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5">
        <v>0</v>
      </c>
    </row>
    <row r="93" spans="5:15" x14ac:dyDescent="0.3">
      <c r="E93" s="33" t="s">
        <v>106</v>
      </c>
      <c r="F93" s="25"/>
      <c r="G93" s="26">
        <v>0</v>
      </c>
      <c r="H93" s="4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5">
        <v>0</v>
      </c>
    </row>
    <row r="94" spans="5:15" x14ac:dyDescent="0.3">
      <c r="E94" s="33" t="s">
        <v>107</v>
      </c>
      <c r="F94" s="25"/>
      <c r="G94" s="26">
        <v>0</v>
      </c>
      <c r="H94" s="4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5">
        <v>0</v>
      </c>
    </row>
    <row r="95" spans="5:15" x14ac:dyDescent="0.3">
      <c r="E95" s="33" t="s">
        <v>108</v>
      </c>
      <c r="F95" s="25"/>
      <c r="G95" s="26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5">
        <v>0</v>
      </c>
    </row>
    <row r="96" spans="5:15" x14ac:dyDescent="0.3">
      <c r="E96" s="33" t="s">
        <v>109</v>
      </c>
      <c r="F96" s="25"/>
      <c r="G96" s="26">
        <v>0</v>
      </c>
      <c r="H96" s="4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5">
        <v>0</v>
      </c>
    </row>
    <row r="97" spans="5:15" x14ac:dyDescent="0.3">
      <c r="E97" s="33" t="s">
        <v>110</v>
      </c>
      <c r="F97" s="25"/>
      <c r="G97" s="26">
        <v>13</v>
      </c>
      <c r="H97" s="3">
        <v>7.7</v>
      </c>
      <c r="I97" s="2">
        <v>23.1</v>
      </c>
      <c r="J97" s="2">
        <v>61.5</v>
      </c>
      <c r="K97" s="2">
        <v>7.7</v>
      </c>
      <c r="L97" s="1">
        <v>0</v>
      </c>
      <c r="M97" s="1">
        <v>0</v>
      </c>
      <c r="N97" s="2">
        <v>30.8</v>
      </c>
      <c r="O97" s="6">
        <v>69.2</v>
      </c>
    </row>
    <row r="98" spans="5:15" x14ac:dyDescent="0.3">
      <c r="E98" s="33" t="s">
        <v>111</v>
      </c>
      <c r="F98" s="25"/>
      <c r="G98" s="26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5">
        <v>0</v>
      </c>
    </row>
    <row r="99" spans="5:15" x14ac:dyDescent="0.3">
      <c r="E99" s="33" t="s">
        <v>112</v>
      </c>
      <c r="F99" s="25"/>
      <c r="G99" s="26">
        <v>4</v>
      </c>
      <c r="H99" s="3">
        <v>50</v>
      </c>
      <c r="I99" s="1">
        <v>0</v>
      </c>
      <c r="J99" s="2">
        <v>25</v>
      </c>
      <c r="K99" s="2">
        <v>25</v>
      </c>
      <c r="L99" s="1">
        <v>0</v>
      </c>
      <c r="M99" s="1">
        <v>0</v>
      </c>
      <c r="N99" s="2">
        <v>50</v>
      </c>
      <c r="O99" s="6">
        <v>50</v>
      </c>
    </row>
    <row r="100" spans="5:15" x14ac:dyDescent="0.3">
      <c r="E100" s="33" t="s">
        <v>113</v>
      </c>
      <c r="F100" s="25"/>
      <c r="G100" s="26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5">
        <v>0</v>
      </c>
    </row>
    <row r="101" spans="5:15" x14ac:dyDescent="0.3">
      <c r="E101" s="33" t="s">
        <v>114</v>
      </c>
      <c r="F101" s="25"/>
      <c r="G101" s="26">
        <v>1</v>
      </c>
      <c r="H101" s="4">
        <v>0</v>
      </c>
      <c r="I101" s="1">
        <v>0</v>
      </c>
      <c r="J101" s="2">
        <v>100</v>
      </c>
      <c r="K101" s="1">
        <v>0</v>
      </c>
      <c r="L101" s="1">
        <v>0</v>
      </c>
      <c r="M101" s="1">
        <v>0</v>
      </c>
      <c r="N101" s="1">
        <v>0</v>
      </c>
      <c r="O101" s="6">
        <v>100</v>
      </c>
    </row>
    <row r="102" spans="5:15" x14ac:dyDescent="0.3">
      <c r="E102" s="33" t="s">
        <v>115</v>
      </c>
      <c r="F102" s="25"/>
      <c r="G102" s="26">
        <v>1</v>
      </c>
      <c r="H102" s="4">
        <v>0</v>
      </c>
      <c r="I102" s="2">
        <v>100</v>
      </c>
      <c r="J102" s="1">
        <v>0</v>
      </c>
      <c r="K102" s="1">
        <v>0</v>
      </c>
      <c r="L102" s="1">
        <v>0</v>
      </c>
      <c r="M102" s="1">
        <v>0</v>
      </c>
      <c r="N102" s="2">
        <v>100</v>
      </c>
      <c r="O102" s="5">
        <v>0</v>
      </c>
    </row>
    <row r="103" spans="5:15" x14ac:dyDescent="0.3">
      <c r="E103" s="33" t="s">
        <v>116</v>
      </c>
      <c r="F103" s="25"/>
      <c r="G103" s="26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5">
        <v>0</v>
      </c>
    </row>
    <row r="104" spans="5:15" x14ac:dyDescent="0.3">
      <c r="E104" s="33" t="s">
        <v>117</v>
      </c>
      <c r="F104" s="25"/>
      <c r="G104" s="26">
        <v>1</v>
      </c>
      <c r="H104" s="4">
        <v>0</v>
      </c>
      <c r="I104" s="2">
        <v>100</v>
      </c>
      <c r="J104" s="1">
        <v>0</v>
      </c>
      <c r="K104" s="1">
        <v>0</v>
      </c>
      <c r="L104" s="1">
        <v>0</v>
      </c>
      <c r="M104" s="1">
        <v>0</v>
      </c>
      <c r="N104" s="2">
        <v>100</v>
      </c>
      <c r="O104" s="5">
        <v>0</v>
      </c>
    </row>
    <row r="105" spans="5:15" x14ac:dyDescent="0.3">
      <c r="E105" s="33" t="s">
        <v>118</v>
      </c>
      <c r="F105" s="25"/>
      <c r="G105" s="26">
        <v>5</v>
      </c>
      <c r="H105" s="4">
        <v>0</v>
      </c>
      <c r="I105" s="1">
        <v>0</v>
      </c>
      <c r="J105" s="2">
        <v>60</v>
      </c>
      <c r="K105" s="2">
        <v>20</v>
      </c>
      <c r="L105" s="2">
        <v>20</v>
      </c>
      <c r="M105" s="1">
        <v>0</v>
      </c>
      <c r="N105" s="1">
        <v>0</v>
      </c>
      <c r="O105" s="6">
        <v>100</v>
      </c>
    </row>
    <row r="106" spans="5:15" x14ac:dyDescent="0.3">
      <c r="E106" s="33" t="s">
        <v>119</v>
      </c>
      <c r="F106" s="25"/>
      <c r="G106" s="26">
        <v>1</v>
      </c>
      <c r="H106" s="4">
        <v>0</v>
      </c>
      <c r="I106" s="1">
        <v>0</v>
      </c>
      <c r="J106" s="1">
        <v>0</v>
      </c>
      <c r="K106" s="2">
        <v>100</v>
      </c>
      <c r="L106" s="1">
        <v>0</v>
      </c>
      <c r="M106" s="1">
        <v>0</v>
      </c>
      <c r="N106" s="1">
        <v>0</v>
      </c>
      <c r="O106" s="6">
        <v>100</v>
      </c>
    </row>
    <row r="107" spans="5:15" x14ac:dyDescent="0.3">
      <c r="E107" s="33" t="s">
        <v>120</v>
      </c>
      <c r="F107" s="25"/>
      <c r="G107" s="26">
        <v>1</v>
      </c>
      <c r="H107" s="4">
        <v>0</v>
      </c>
      <c r="I107" s="2">
        <v>100</v>
      </c>
      <c r="J107" s="1">
        <v>0</v>
      </c>
      <c r="K107" s="1">
        <v>0</v>
      </c>
      <c r="L107" s="1">
        <v>0</v>
      </c>
      <c r="M107" s="1">
        <v>0</v>
      </c>
      <c r="N107" s="2">
        <v>100</v>
      </c>
      <c r="O107" s="5">
        <v>0</v>
      </c>
    </row>
    <row r="108" spans="5:15" x14ac:dyDescent="0.3">
      <c r="E108" s="33" t="s">
        <v>121</v>
      </c>
      <c r="F108" s="25"/>
      <c r="G108" s="26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5">
        <v>0</v>
      </c>
    </row>
    <row r="109" spans="5:15" x14ac:dyDescent="0.3">
      <c r="E109" s="33" t="s">
        <v>122</v>
      </c>
      <c r="F109" s="25"/>
      <c r="G109" s="26">
        <v>1</v>
      </c>
      <c r="H109" s="4">
        <v>0</v>
      </c>
      <c r="I109" s="1">
        <v>0</v>
      </c>
      <c r="J109" s="2">
        <v>100</v>
      </c>
      <c r="K109" s="1">
        <v>0</v>
      </c>
      <c r="L109" s="1">
        <v>0</v>
      </c>
      <c r="M109" s="1">
        <v>0</v>
      </c>
      <c r="N109" s="1">
        <v>0</v>
      </c>
      <c r="O109" s="6">
        <v>100</v>
      </c>
    </row>
    <row r="110" spans="5:15" x14ac:dyDescent="0.3">
      <c r="E110" s="33" t="s">
        <v>123</v>
      </c>
      <c r="F110" s="25"/>
      <c r="G110" s="26">
        <v>1</v>
      </c>
      <c r="H110" s="4">
        <v>0</v>
      </c>
      <c r="I110" s="2">
        <v>100</v>
      </c>
      <c r="J110" s="1">
        <v>0</v>
      </c>
      <c r="K110" s="1">
        <v>0</v>
      </c>
      <c r="L110" s="1">
        <v>0</v>
      </c>
      <c r="M110" s="1">
        <v>0</v>
      </c>
      <c r="N110" s="2">
        <v>100</v>
      </c>
      <c r="O110" s="5">
        <v>0</v>
      </c>
    </row>
    <row r="111" spans="5:15" x14ac:dyDescent="0.3">
      <c r="E111" s="33" t="s">
        <v>124</v>
      </c>
      <c r="F111" s="25"/>
      <c r="G111" s="26">
        <v>2</v>
      </c>
      <c r="H111" s="3">
        <v>50</v>
      </c>
      <c r="I111" s="2">
        <v>50</v>
      </c>
      <c r="J111" s="1">
        <v>0</v>
      </c>
      <c r="K111" s="1">
        <v>0</v>
      </c>
      <c r="L111" s="1">
        <v>0</v>
      </c>
      <c r="M111" s="1">
        <v>0</v>
      </c>
      <c r="N111" s="2">
        <v>100</v>
      </c>
      <c r="O111" s="5">
        <v>0</v>
      </c>
    </row>
    <row r="112" spans="5:15" x14ac:dyDescent="0.3">
      <c r="E112" s="33" t="s">
        <v>125</v>
      </c>
      <c r="F112" s="25"/>
      <c r="G112" s="26">
        <v>0</v>
      </c>
      <c r="H112" s="4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5">
        <v>0</v>
      </c>
    </row>
    <row r="113" spans="5:15" x14ac:dyDescent="0.3">
      <c r="E113" s="33" t="s">
        <v>126</v>
      </c>
      <c r="F113" s="25"/>
      <c r="G113" s="26">
        <v>4</v>
      </c>
      <c r="H113" s="3">
        <v>25</v>
      </c>
      <c r="I113" s="2">
        <v>50</v>
      </c>
      <c r="J113" s="2">
        <v>25</v>
      </c>
      <c r="K113" s="1">
        <v>0</v>
      </c>
      <c r="L113" s="1">
        <v>0</v>
      </c>
      <c r="M113" s="1">
        <v>0</v>
      </c>
      <c r="N113" s="2">
        <v>75</v>
      </c>
      <c r="O113" s="6">
        <v>25</v>
      </c>
    </row>
    <row r="114" spans="5:15" x14ac:dyDescent="0.3">
      <c r="E114" s="33" t="s">
        <v>127</v>
      </c>
      <c r="F114" s="25"/>
      <c r="G114" s="26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5">
        <v>0</v>
      </c>
    </row>
    <row r="115" spans="5:15" x14ac:dyDescent="0.3">
      <c r="E115" s="33" t="s">
        <v>128</v>
      </c>
      <c r="F115" s="25"/>
      <c r="G115" s="26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5">
        <v>0</v>
      </c>
    </row>
    <row r="116" spans="5:15" x14ac:dyDescent="0.3">
      <c r="E116" s="33" t="s">
        <v>129</v>
      </c>
      <c r="F116" s="25"/>
      <c r="G116" s="26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5">
        <v>0</v>
      </c>
    </row>
    <row r="117" spans="5:15" x14ac:dyDescent="0.3">
      <c r="E117" s="33" t="s">
        <v>130</v>
      </c>
      <c r="F117" s="25"/>
      <c r="G117" s="26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5">
        <v>0</v>
      </c>
    </row>
    <row r="118" spans="5:15" x14ac:dyDescent="0.3">
      <c r="E118" s="33" t="s">
        <v>131</v>
      </c>
      <c r="F118" s="25"/>
      <c r="G118" s="26">
        <v>2</v>
      </c>
      <c r="H118" s="3">
        <v>50</v>
      </c>
      <c r="I118" s="1">
        <v>0</v>
      </c>
      <c r="J118" s="2">
        <v>50</v>
      </c>
      <c r="K118" s="1">
        <v>0</v>
      </c>
      <c r="L118" s="1">
        <v>0</v>
      </c>
      <c r="M118" s="1">
        <v>0</v>
      </c>
      <c r="N118" s="2">
        <v>50</v>
      </c>
      <c r="O118" s="6">
        <v>50</v>
      </c>
    </row>
    <row r="119" spans="5:15" x14ac:dyDescent="0.3">
      <c r="E119" s="33" t="s">
        <v>132</v>
      </c>
      <c r="F119" s="25"/>
      <c r="G119" s="26">
        <v>1</v>
      </c>
      <c r="H119" s="4">
        <v>0</v>
      </c>
      <c r="I119" s="1">
        <v>0</v>
      </c>
      <c r="J119" s="2">
        <v>100</v>
      </c>
      <c r="K119" s="1">
        <v>0</v>
      </c>
      <c r="L119" s="1">
        <v>0</v>
      </c>
      <c r="M119" s="1">
        <v>0</v>
      </c>
      <c r="N119" s="1">
        <v>0</v>
      </c>
      <c r="O119" s="6">
        <v>100</v>
      </c>
    </row>
    <row r="120" spans="5:15" x14ac:dyDescent="0.3">
      <c r="E120" s="33" t="s">
        <v>133</v>
      </c>
      <c r="F120" s="25"/>
      <c r="G120" s="26">
        <v>1</v>
      </c>
      <c r="H120" s="4">
        <v>0</v>
      </c>
      <c r="I120" s="1">
        <v>0</v>
      </c>
      <c r="J120" s="2">
        <v>100</v>
      </c>
      <c r="K120" s="1">
        <v>0</v>
      </c>
      <c r="L120" s="1">
        <v>0</v>
      </c>
      <c r="M120" s="1">
        <v>0</v>
      </c>
      <c r="N120" s="1">
        <v>0</v>
      </c>
      <c r="O120" s="6">
        <v>100</v>
      </c>
    </row>
    <row r="121" spans="5:15" x14ac:dyDescent="0.3">
      <c r="E121" s="33" t="s">
        <v>134</v>
      </c>
      <c r="F121" s="25"/>
      <c r="G121" s="26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5">
        <v>0</v>
      </c>
    </row>
    <row r="122" spans="5:15" x14ac:dyDescent="0.3">
      <c r="E122" s="33" t="s">
        <v>135</v>
      </c>
      <c r="F122" s="25"/>
      <c r="G122" s="26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5">
        <v>0</v>
      </c>
    </row>
    <row r="123" spans="5:15" ht="25" x14ac:dyDescent="0.3">
      <c r="E123" s="33" t="s">
        <v>136</v>
      </c>
      <c r="F123" s="25"/>
      <c r="G123" s="26">
        <v>4</v>
      </c>
      <c r="H123" s="4">
        <v>0</v>
      </c>
      <c r="I123" s="2">
        <v>75</v>
      </c>
      <c r="J123" s="2">
        <v>25</v>
      </c>
      <c r="K123" s="1">
        <v>0</v>
      </c>
      <c r="L123" s="1">
        <v>0</v>
      </c>
      <c r="M123" s="1">
        <v>0</v>
      </c>
      <c r="N123" s="2">
        <v>75</v>
      </c>
      <c r="O123" s="6">
        <v>25</v>
      </c>
    </row>
    <row r="124" spans="5:15" x14ac:dyDescent="0.3">
      <c r="E124" s="33" t="s">
        <v>137</v>
      </c>
      <c r="F124" s="25"/>
      <c r="G124" s="26">
        <v>3</v>
      </c>
      <c r="H124" s="4">
        <v>0</v>
      </c>
      <c r="I124" s="2">
        <v>33.299999999999997</v>
      </c>
      <c r="J124" s="2">
        <v>33.299999999999997</v>
      </c>
      <c r="K124" s="2">
        <v>33.299999999999997</v>
      </c>
      <c r="L124" s="1">
        <v>0</v>
      </c>
      <c r="M124" s="1">
        <v>0</v>
      </c>
      <c r="N124" s="2">
        <v>33.299999999999997</v>
      </c>
      <c r="O124" s="6">
        <v>66.7</v>
      </c>
    </row>
    <row r="125" spans="5:15" x14ac:dyDescent="0.3">
      <c r="E125" s="33" t="s">
        <v>138</v>
      </c>
      <c r="F125" s="25"/>
      <c r="G125" s="26">
        <v>1</v>
      </c>
      <c r="H125" s="4">
        <v>0</v>
      </c>
      <c r="I125" s="1">
        <v>0</v>
      </c>
      <c r="J125" s="2">
        <v>100</v>
      </c>
      <c r="K125" s="1">
        <v>0</v>
      </c>
      <c r="L125" s="1">
        <v>0</v>
      </c>
      <c r="M125" s="1">
        <v>0</v>
      </c>
      <c r="N125" s="1">
        <v>0</v>
      </c>
      <c r="O125" s="6">
        <v>100</v>
      </c>
    </row>
    <row r="126" spans="5:15" x14ac:dyDescent="0.3">
      <c r="E126" s="33" t="s">
        <v>139</v>
      </c>
      <c r="F126" s="25"/>
      <c r="G126" s="26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5">
        <v>0</v>
      </c>
    </row>
    <row r="127" spans="5:15" x14ac:dyDescent="0.3">
      <c r="E127" s="33" t="s">
        <v>140</v>
      </c>
      <c r="F127" s="25"/>
      <c r="G127" s="26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5">
        <v>0</v>
      </c>
    </row>
    <row r="128" spans="5:15" x14ac:dyDescent="0.3">
      <c r="E128" s="33" t="s">
        <v>141</v>
      </c>
      <c r="F128" s="25"/>
      <c r="G128" s="26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5">
        <v>0</v>
      </c>
    </row>
    <row r="129" spans="5:15" x14ac:dyDescent="0.3">
      <c r="E129" s="33" t="s">
        <v>142</v>
      </c>
      <c r="F129" s="25"/>
      <c r="G129" s="26">
        <v>2</v>
      </c>
      <c r="H129" s="4">
        <v>0</v>
      </c>
      <c r="I129" s="2">
        <v>100</v>
      </c>
      <c r="J129" s="1">
        <v>0</v>
      </c>
      <c r="K129" s="1">
        <v>0</v>
      </c>
      <c r="L129" s="1">
        <v>0</v>
      </c>
      <c r="M129" s="1">
        <v>0</v>
      </c>
      <c r="N129" s="2">
        <v>100</v>
      </c>
      <c r="O129" s="5">
        <v>0</v>
      </c>
    </row>
    <row r="130" spans="5:15" x14ac:dyDescent="0.3">
      <c r="E130" s="33" t="s">
        <v>143</v>
      </c>
      <c r="F130" s="25"/>
      <c r="G130" s="26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5">
        <v>0</v>
      </c>
    </row>
    <row r="131" spans="5:15" x14ac:dyDescent="0.3">
      <c r="E131" s="33" t="s">
        <v>144</v>
      </c>
      <c r="F131" s="25"/>
      <c r="G131" s="26">
        <v>1</v>
      </c>
      <c r="H131" s="4">
        <v>0</v>
      </c>
      <c r="I131" s="1">
        <v>0</v>
      </c>
      <c r="J131" s="2">
        <v>100</v>
      </c>
      <c r="K131" s="1">
        <v>0</v>
      </c>
      <c r="L131" s="1">
        <v>0</v>
      </c>
      <c r="M131" s="1">
        <v>0</v>
      </c>
      <c r="N131" s="1">
        <v>0</v>
      </c>
      <c r="O131" s="6">
        <v>100</v>
      </c>
    </row>
    <row r="132" spans="5:15" x14ac:dyDescent="0.3">
      <c r="E132" s="33" t="s">
        <v>145</v>
      </c>
      <c r="F132" s="25"/>
      <c r="G132" s="26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5">
        <v>0</v>
      </c>
    </row>
    <row r="133" spans="5:15" x14ac:dyDescent="0.3">
      <c r="E133" s="33" t="s">
        <v>146</v>
      </c>
      <c r="F133" s="25"/>
      <c r="G133" s="26">
        <v>9</v>
      </c>
      <c r="H133" s="3">
        <v>22.2</v>
      </c>
      <c r="I133" s="2">
        <v>33.299999999999997</v>
      </c>
      <c r="J133" s="2">
        <v>33.299999999999997</v>
      </c>
      <c r="K133" s="2">
        <v>11.1</v>
      </c>
      <c r="L133" s="1">
        <v>0</v>
      </c>
      <c r="M133" s="1">
        <v>0</v>
      </c>
      <c r="N133" s="2">
        <v>55.6</v>
      </c>
      <c r="O133" s="6">
        <v>44.4</v>
      </c>
    </row>
    <row r="134" spans="5:15" x14ac:dyDescent="0.3">
      <c r="E134" s="33" t="s">
        <v>147</v>
      </c>
      <c r="F134" s="25"/>
      <c r="G134" s="26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5">
        <v>0</v>
      </c>
    </row>
    <row r="135" spans="5:15" x14ac:dyDescent="0.3">
      <c r="E135" s="33" t="s">
        <v>148</v>
      </c>
      <c r="F135" s="25"/>
      <c r="G135" s="26">
        <v>1</v>
      </c>
      <c r="H135" s="3">
        <v>100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2">
        <v>100</v>
      </c>
      <c r="O135" s="5">
        <v>0</v>
      </c>
    </row>
    <row r="136" spans="5:15" x14ac:dyDescent="0.3">
      <c r="E136" s="33" t="s">
        <v>149</v>
      </c>
      <c r="F136" s="25"/>
      <c r="G136" s="26">
        <v>1</v>
      </c>
      <c r="H136" s="4">
        <v>0</v>
      </c>
      <c r="I136" s="2">
        <v>100</v>
      </c>
      <c r="J136" s="1">
        <v>0</v>
      </c>
      <c r="K136" s="1">
        <v>0</v>
      </c>
      <c r="L136" s="1">
        <v>0</v>
      </c>
      <c r="M136" s="1">
        <v>0</v>
      </c>
      <c r="N136" s="2">
        <v>100</v>
      </c>
      <c r="O136" s="5">
        <v>0</v>
      </c>
    </row>
    <row r="137" spans="5:15" x14ac:dyDescent="0.3">
      <c r="E137" s="33" t="s">
        <v>150</v>
      </c>
      <c r="F137" s="25"/>
      <c r="G137" s="26">
        <v>2</v>
      </c>
      <c r="H137" s="4">
        <v>0</v>
      </c>
      <c r="I137" s="2">
        <v>100</v>
      </c>
      <c r="J137" s="1">
        <v>0</v>
      </c>
      <c r="K137" s="1">
        <v>0</v>
      </c>
      <c r="L137" s="1">
        <v>0</v>
      </c>
      <c r="M137" s="1">
        <v>0</v>
      </c>
      <c r="N137" s="2">
        <v>100</v>
      </c>
      <c r="O137" s="5">
        <v>0</v>
      </c>
    </row>
    <row r="138" spans="5:15" x14ac:dyDescent="0.3">
      <c r="E138" s="33" t="s">
        <v>151</v>
      </c>
      <c r="F138" s="25"/>
      <c r="G138" s="26">
        <v>4</v>
      </c>
      <c r="H138" s="4">
        <v>0</v>
      </c>
      <c r="I138" s="2">
        <v>50</v>
      </c>
      <c r="J138" s="2">
        <v>50</v>
      </c>
      <c r="K138" s="1">
        <v>0</v>
      </c>
      <c r="L138" s="1">
        <v>0</v>
      </c>
      <c r="M138" s="1">
        <v>0</v>
      </c>
      <c r="N138" s="2">
        <v>50</v>
      </c>
      <c r="O138" s="6">
        <v>50</v>
      </c>
    </row>
    <row r="139" spans="5:15" x14ac:dyDescent="0.3">
      <c r="E139" s="33" t="s">
        <v>152</v>
      </c>
      <c r="F139" s="25"/>
      <c r="G139" s="26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5">
        <v>0</v>
      </c>
    </row>
    <row r="140" spans="5:15" x14ac:dyDescent="0.3">
      <c r="E140" s="33" t="s">
        <v>153</v>
      </c>
      <c r="F140" s="25"/>
      <c r="G140" s="26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5">
        <v>0</v>
      </c>
    </row>
    <row r="141" spans="5:15" x14ac:dyDescent="0.3">
      <c r="E141" s="33" t="s">
        <v>154</v>
      </c>
      <c r="F141" s="25"/>
      <c r="G141" s="26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5">
        <v>0</v>
      </c>
    </row>
    <row r="142" spans="5:15" x14ac:dyDescent="0.3">
      <c r="E142" s="33" t="s">
        <v>155</v>
      </c>
      <c r="F142" s="25"/>
      <c r="G142" s="26">
        <v>1</v>
      </c>
      <c r="H142" s="4">
        <v>0</v>
      </c>
      <c r="I142" s="2">
        <v>100</v>
      </c>
      <c r="J142" s="1">
        <v>0</v>
      </c>
      <c r="K142" s="1">
        <v>0</v>
      </c>
      <c r="L142" s="1">
        <v>0</v>
      </c>
      <c r="M142" s="1">
        <v>0</v>
      </c>
      <c r="N142" s="2">
        <v>100</v>
      </c>
      <c r="O142" s="5">
        <v>0</v>
      </c>
    </row>
    <row r="143" spans="5:15" x14ac:dyDescent="0.3">
      <c r="E143" s="33" t="s">
        <v>156</v>
      </c>
      <c r="F143" s="25"/>
      <c r="G143" s="26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5">
        <v>0</v>
      </c>
    </row>
    <row r="144" spans="5:15" x14ac:dyDescent="0.3">
      <c r="E144" s="33" t="s">
        <v>157</v>
      </c>
      <c r="F144" s="25"/>
      <c r="G144" s="26">
        <v>1</v>
      </c>
      <c r="H144" s="4">
        <v>0</v>
      </c>
      <c r="I144" s="1">
        <v>0</v>
      </c>
      <c r="J144" s="2">
        <v>100</v>
      </c>
      <c r="K144" s="1">
        <v>0</v>
      </c>
      <c r="L144" s="1">
        <v>0</v>
      </c>
      <c r="M144" s="1">
        <v>0</v>
      </c>
      <c r="N144" s="1">
        <v>0</v>
      </c>
      <c r="O144" s="6">
        <v>100</v>
      </c>
    </row>
    <row r="145" spans="5:15" x14ac:dyDescent="0.3">
      <c r="E145" s="33" t="s">
        <v>158</v>
      </c>
      <c r="F145" s="25"/>
      <c r="G145" s="26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5">
        <v>0</v>
      </c>
    </row>
    <row r="146" spans="5:15" x14ac:dyDescent="0.3">
      <c r="E146" s="33" t="s">
        <v>159</v>
      </c>
      <c r="F146" s="25"/>
      <c r="G146" s="26">
        <v>1</v>
      </c>
      <c r="H146" s="4">
        <v>0</v>
      </c>
      <c r="I146" s="1">
        <v>0</v>
      </c>
      <c r="J146" s="2">
        <v>100</v>
      </c>
      <c r="K146" s="1">
        <v>0</v>
      </c>
      <c r="L146" s="1">
        <v>0</v>
      </c>
      <c r="M146" s="1">
        <v>0</v>
      </c>
      <c r="N146" s="1">
        <v>0</v>
      </c>
      <c r="O146" s="6">
        <v>100</v>
      </c>
    </row>
    <row r="147" spans="5:15" x14ac:dyDescent="0.3">
      <c r="E147" s="33" t="s">
        <v>160</v>
      </c>
      <c r="F147" s="25"/>
      <c r="G147" s="26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5">
        <v>0</v>
      </c>
    </row>
    <row r="148" spans="5:15" x14ac:dyDescent="0.3">
      <c r="E148" s="33" t="s">
        <v>161</v>
      </c>
      <c r="F148" s="25"/>
      <c r="G148" s="26">
        <v>3</v>
      </c>
      <c r="H148" s="4">
        <v>0</v>
      </c>
      <c r="I148" s="1">
        <v>0</v>
      </c>
      <c r="J148" s="2">
        <v>100</v>
      </c>
      <c r="K148" s="1">
        <v>0</v>
      </c>
      <c r="L148" s="1">
        <v>0</v>
      </c>
      <c r="M148" s="1">
        <v>0</v>
      </c>
      <c r="N148" s="1">
        <v>0</v>
      </c>
      <c r="O148" s="6">
        <v>100</v>
      </c>
    </row>
    <row r="149" spans="5:15" x14ac:dyDescent="0.3">
      <c r="E149" s="33" t="s">
        <v>162</v>
      </c>
      <c r="F149" s="25"/>
      <c r="G149" s="26">
        <v>1</v>
      </c>
      <c r="H149" s="3">
        <v>100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2">
        <v>100</v>
      </c>
      <c r="O149" s="5">
        <v>0</v>
      </c>
    </row>
    <row r="150" spans="5:15" x14ac:dyDescent="0.3">
      <c r="E150" s="33" t="s">
        <v>163</v>
      </c>
      <c r="F150" s="25"/>
      <c r="G150" s="26">
        <v>1</v>
      </c>
      <c r="H150" s="4">
        <v>0</v>
      </c>
      <c r="I150" s="2">
        <v>100</v>
      </c>
      <c r="J150" s="1">
        <v>0</v>
      </c>
      <c r="K150" s="1">
        <v>0</v>
      </c>
      <c r="L150" s="1">
        <v>0</v>
      </c>
      <c r="M150" s="1">
        <v>0</v>
      </c>
      <c r="N150" s="2">
        <v>100</v>
      </c>
      <c r="O150" s="5">
        <v>0</v>
      </c>
    </row>
    <row r="151" spans="5:15" x14ac:dyDescent="0.3">
      <c r="E151" s="33" t="s">
        <v>164</v>
      </c>
      <c r="F151" s="25"/>
      <c r="G151" s="26">
        <v>0</v>
      </c>
      <c r="H151" s="4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5">
        <v>0</v>
      </c>
    </row>
    <row r="152" spans="5:15" x14ac:dyDescent="0.3">
      <c r="E152" s="33" t="s">
        <v>165</v>
      </c>
      <c r="F152" s="25"/>
      <c r="G152" s="26">
        <v>0</v>
      </c>
      <c r="H152" s="4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5">
        <v>0</v>
      </c>
    </row>
    <row r="153" spans="5:15" x14ac:dyDescent="0.3">
      <c r="E153" s="33" t="s">
        <v>166</v>
      </c>
      <c r="F153" s="25"/>
      <c r="G153" s="26">
        <v>1</v>
      </c>
      <c r="H153" s="4">
        <v>0</v>
      </c>
      <c r="I153" s="1">
        <v>0</v>
      </c>
      <c r="J153" s="1">
        <v>0</v>
      </c>
      <c r="K153" s="2">
        <v>100</v>
      </c>
      <c r="L153" s="1">
        <v>0</v>
      </c>
      <c r="M153" s="1">
        <v>0</v>
      </c>
      <c r="N153" s="1">
        <v>0</v>
      </c>
      <c r="O153" s="6">
        <v>100</v>
      </c>
    </row>
    <row r="154" spans="5:15" x14ac:dyDescent="0.3">
      <c r="E154" s="33" t="s">
        <v>167</v>
      </c>
      <c r="F154" s="25"/>
      <c r="G154" s="26">
        <v>0</v>
      </c>
      <c r="H154" s="4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5">
        <v>0</v>
      </c>
    </row>
    <row r="155" spans="5:15" x14ac:dyDescent="0.3">
      <c r="E155" s="33" t="s">
        <v>168</v>
      </c>
      <c r="F155" s="25"/>
      <c r="G155" s="26">
        <v>3</v>
      </c>
      <c r="H155" s="4">
        <v>0</v>
      </c>
      <c r="I155" s="2">
        <v>100</v>
      </c>
      <c r="J155" s="1">
        <v>0</v>
      </c>
      <c r="K155" s="1">
        <v>0</v>
      </c>
      <c r="L155" s="1">
        <v>0</v>
      </c>
      <c r="M155" s="1">
        <v>0</v>
      </c>
      <c r="N155" s="2">
        <v>100</v>
      </c>
      <c r="O155" s="5">
        <v>0</v>
      </c>
    </row>
    <row r="156" spans="5:15" x14ac:dyDescent="0.3">
      <c r="E156" s="33" t="s">
        <v>169</v>
      </c>
      <c r="F156" s="25"/>
      <c r="G156" s="26">
        <v>4</v>
      </c>
      <c r="H156" s="3">
        <v>50</v>
      </c>
      <c r="I156" s="2">
        <v>50</v>
      </c>
      <c r="J156" s="1">
        <v>0</v>
      </c>
      <c r="K156" s="1">
        <v>0</v>
      </c>
      <c r="L156" s="1">
        <v>0</v>
      </c>
      <c r="M156" s="1">
        <v>0</v>
      </c>
      <c r="N156" s="2">
        <v>100</v>
      </c>
      <c r="O156" s="5">
        <v>0</v>
      </c>
    </row>
    <row r="157" spans="5:15" x14ac:dyDescent="0.3">
      <c r="E157" s="33" t="s">
        <v>170</v>
      </c>
      <c r="F157" s="25"/>
      <c r="G157" s="26">
        <v>0</v>
      </c>
      <c r="H157" s="4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5">
        <v>0</v>
      </c>
    </row>
    <row r="158" spans="5:15" ht="25" x14ac:dyDescent="0.3">
      <c r="E158" s="33" t="s">
        <v>171</v>
      </c>
      <c r="F158" s="25"/>
      <c r="G158" s="26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5">
        <v>0</v>
      </c>
    </row>
    <row r="159" spans="5:15" x14ac:dyDescent="0.3">
      <c r="E159" s="33" t="s">
        <v>172</v>
      </c>
      <c r="F159" s="25"/>
      <c r="G159" s="26">
        <v>5</v>
      </c>
      <c r="H159" s="3">
        <v>20</v>
      </c>
      <c r="I159" s="2">
        <v>80</v>
      </c>
      <c r="J159" s="1">
        <v>0</v>
      </c>
      <c r="K159" s="1">
        <v>0</v>
      </c>
      <c r="L159" s="1">
        <v>0</v>
      </c>
      <c r="M159" s="1">
        <v>0</v>
      </c>
      <c r="N159" s="2">
        <v>100</v>
      </c>
      <c r="O159" s="5">
        <v>0</v>
      </c>
    </row>
    <row r="160" spans="5:15" x14ac:dyDescent="0.3">
      <c r="E160" s="33" t="s">
        <v>173</v>
      </c>
      <c r="F160" s="25"/>
      <c r="G160" s="26">
        <v>2</v>
      </c>
      <c r="H160" s="4">
        <v>0</v>
      </c>
      <c r="I160" s="2">
        <v>100</v>
      </c>
      <c r="J160" s="1">
        <v>0</v>
      </c>
      <c r="K160" s="1">
        <v>0</v>
      </c>
      <c r="L160" s="1">
        <v>0</v>
      </c>
      <c r="M160" s="1">
        <v>0</v>
      </c>
      <c r="N160" s="2">
        <v>100</v>
      </c>
      <c r="O160" s="5">
        <v>0</v>
      </c>
    </row>
    <row r="161" spans="5:15" x14ac:dyDescent="0.3">
      <c r="E161" s="33" t="s">
        <v>174</v>
      </c>
      <c r="F161" s="25"/>
      <c r="G161" s="26">
        <v>2</v>
      </c>
      <c r="H161" s="3">
        <v>50</v>
      </c>
      <c r="I161" s="1">
        <v>0</v>
      </c>
      <c r="J161" s="1">
        <v>0</v>
      </c>
      <c r="K161" s="1">
        <v>0</v>
      </c>
      <c r="L161" s="2">
        <v>50</v>
      </c>
      <c r="M161" s="1">
        <v>0</v>
      </c>
      <c r="N161" s="2">
        <v>50</v>
      </c>
      <c r="O161" s="6">
        <v>50</v>
      </c>
    </row>
    <row r="162" spans="5:15" x14ac:dyDescent="0.3">
      <c r="E162" s="33" t="s">
        <v>175</v>
      </c>
      <c r="F162" s="25"/>
      <c r="G162" s="26">
        <v>2</v>
      </c>
      <c r="H162" s="4">
        <v>0</v>
      </c>
      <c r="I162" s="2">
        <v>100</v>
      </c>
      <c r="J162" s="1">
        <v>0</v>
      </c>
      <c r="K162" s="1">
        <v>0</v>
      </c>
      <c r="L162" s="1">
        <v>0</v>
      </c>
      <c r="M162" s="1">
        <v>0</v>
      </c>
      <c r="N162" s="2">
        <v>100</v>
      </c>
      <c r="O162" s="5">
        <v>0</v>
      </c>
    </row>
    <row r="163" spans="5:15" x14ac:dyDescent="0.3">
      <c r="E163" s="33" t="s">
        <v>176</v>
      </c>
      <c r="F163" s="25"/>
      <c r="G163" s="26">
        <v>1</v>
      </c>
      <c r="H163" s="4">
        <v>0</v>
      </c>
      <c r="I163" s="1">
        <v>0</v>
      </c>
      <c r="J163" s="2">
        <v>100</v>
      </c>
      <c r="K163" s="1">
        <v>0</v>
      </c>
      <c r="L163" s="1">
        <v>0</v>
      </c>
      <c r="M163" s="1">
        <v>0</v>
      </c>
      <c r="N163" s="1">
        <v>0</v>
      </c>
      <c r="O163" s="6">
        <v>100</v>
      </c>
    </row>
    <row r="164" spans="5:15" x14ac:dyDescent="0.3">
      <c r="E164" s="33" t="s">
        <v>177</v>
      </c>
      <c r="F164" s="25"/>
      <c r="G164" s="26">
        <v>5</v>
      </c>
      <c r="H164" s="4">
        <v>0</v>
      </c>
      <c r="I164" s="2">
        <v>40</v>
      </c>
      <c r="J164" s="2">
        <v>60</v>
      </c>
      <c r="K164" s="1">
        <v>0</v>
      </c>
      <c r="L164" s="1">
        <v>0</v>
      </c>
      <c r="M164" s="1">
        <v>0</v>
      </c>
      <c r="N164" s="2">
        <v>40</v>
      </c>
      <c r="O164" s="6">
        <v>60</v>
      </c>
    </row>
    <row r="165" spans="5:15" x14ac:dyDescent="0.3">
      <c r="E165" s="33" t="s">
        <v>178</v>
      </c>
      <c r="F165" s="25"/>
      <c r="G165" s="26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5">
        <v>0</v>
      </c>
    </row>
    <row r="166" spans="5:15" x14ac:dyDescent="0.3">
      <c r="E166" s="33" t="s">
        <v>179</v>
      </c>
      <c r="F166" s="25"/>
      <c r="G166" s="26">
        <v>3</v>
      </c>
      <c r="H166" s="4">
        <v>0</v>
      </c>
      <c r="I166" s="2">
        <v>66.7</v>
      </c>
      <c r="J166" s="1">
        <v>0</v>
      </c>
      <c r="K166" s="2">
        <v>33.299999999999997</v>
      </c>
      <c r="L166" s="1">
        <v>0</v>
      </c>
      <c r="M166" s="1">
        <v>0</v>
      </c>
      <c r="N166" s="2">
        <v>66.7</v>
      </c>
      <c r="O166" s="6">
        <v>33.299999999999997</v>
      </c>
    </row>
    <row r="167" spans="5:15" x14ac:dyDescent="0.3">
      <c r="E167" s="33" t="s">
        <v>180</v>
      </c>
      <c r="F167" s="25"/>
      <c r="G167" s="26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5">
        <v>0</v>
      </c>
    </row>
    <row r="168" spans="5:15" x14ac:dyDescent="0.3">
      <c r="E168" s="33" t="s">
        <v>181</v>
      </c>
      <c r="F168" s="25"/>
      <c r="G168" s="26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5">
        <v>0</v>
      </c>
    </row>
    <row r="169" spans="5:15" x14ac:dyDescent="0.3">
      <c r="E169" s="33" t="s">
        <v>182</v>
      </c>
      <c r="F169" s="25"/>
      <c r="G169" s="26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5">
        <v>0</v>
      </c>
    </row>
    <row r="170" spans="5:15" x14ac:dyDescent="0.3">
      <c r="E170" s="33" t="s">
        <v>183</v>
      </c>
      <c r="F170" s="25"/>
      <c r="G170" s="26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5">
        <v>0</v>
      </c>
    </row>
    <row r="171" spans="5:15" x14ac:dyDescent="0.3">
      <c r="E171" s="33" t="s">
        <v>184</v>
      </c>
      <c r="F171" s="25"/>
      <c r="G171" s="26">
        <v>1</v>
      </c>
      <c r="H171" s="4">
        <v>0</v>
      </c>
      <c r="I171" s="1">
        <v>0</v>
      </c>
      <c r="J171" s="1">
        <v>0</v>
      </c>
      <c r="K171" s="2">
        <v>100</v>
      </c>
      <c r="L171" s="1">
        <v>0</v>
      </c>
      <c r="M171" s="1">
        <v>0</v>
      </c>
      <c r="N171" s="1">
        <v>0</v>
      </c>
      <c r="O171" s="6">
        <v>100</v>
      </c>
    </row>
    <row r="172" spans="5:15" x14ac:dyDescent="0.3">
      <c r="E172" s="33" t="s">
        <v>185</v>
      </c>
      <c r="F172" s="25"/>
      <c r="G172" s="26">
        <v>3</v>
      </c>
      <c r="H172" s="3">
        <v>66.7</v>
      </c>
      <c r="I172" s="2">
        <v>33.299999999999997</v>
      </c>
      <c r="J172" s="1">
        <v>0</v>
      </c>
      <c r="K172" s="1">
        <v>0</v>
      </c>
      <c r="L172" s="1">
        <v>0</v>
      </c>
      <c r="M172" s="1">
        <v>0</v>
      </c>
      <c r="N172" s="2">
        <v>100</v>
      </c>
      <c r="O172" s="5">
        <v>0</v>
      </c>
    </row>
    <row r="173" spans="5:15" x14ac:dyDescent="0.3">
      <c r="E173" s="33" t="s">
        <v>186</v>
      </c>
      <c r="F173" s="25"/>
      <c r="G173" s="26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5">
        <v>0</v>
      </c>
    </row>
    <row r="174" spans="5:15" x14ac:dyDescent="0.3">
      <c r="E174" s="33" t="s">
        <v>187</v>
      </c>
      <c r="F174" s="25"/>
      <c r="G174" s="26">
        <v>0</v>
      </c>
      <c r="H174" s="4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5">
        <v>0</v>
      </c>
    </row>
    <row r="175" spans="5:15" x14ac:dyDescent="0.3">
      <c r="E175" s="33" t="s">
        <v>188</v>
      </c>
      <c r="F175" s="25"/>
      <c r="G175" s="26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5">
        <v>0</v>
      </c>
    </row>
    <row r="176" spans="5:15" x14ac:dyDescent="0.3">
      <c r="E176" s="33" t="s">
        <v>189</v>
      </c>
      <c r="F176" s="25"/>
      <c r="G176" s="26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5">
        <v>0</v>
      </c>
    </row>
    <row r="177" spans="5:15" x14ac:dyDescent="0.3">
      <c r="E177" s="33" t="s">
        <v>190</v>
      </c>
      <c r="F177" s="25"/>
      <c r="G177" s="26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5">
        <v>0</v>
      </c>
    </row>
    <row r="178" spans="5:15" x14ac:dyDescent="0.3">
      <c r="E178" s="33" t="s">
        <v>191</v>
      </c>
      <c r="F178" s="25"/>
      <c r="G178" s="26">
        <v>0</v>
      </c>
      <c r="H178" s="4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5">
        <v>0</v>
      </c>
    </row>
    <row r="179" spans="5:15" x14ac:dyDescent="0.3">
      <c r="E179" s="33" t="s">
        <v>192</v>
      </c>
      <c r="F179" s="25"/>
      <c r="G179" s="26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5">
        <v>0</v>
      </c>
    </row>
    <row r="180" spans="5:15" x14ac:dyDescent="0.3">
      <c r="E180" s="33" t="s">
        <v>193</v>
      </c>
      <c r="F180" s="25"/>
      <c r="G180" s="26">
        <v>1</v>
      </c>
      <c r="H180" s="4">
        <v>0</v>
      </c>
      <c r="I180" s="1">
        <v>0</v>
      </c>
      <c r="J180" s="1">
        <v>0</v>
      </c>
      <c r="K180" s="1">
        <v>0</v>
      </c>
      <c r="L180" s="2">
        <v>100</v>
      </c>
      <c r="M180" s="1">
        <v>0</v>
      </c>
      <c r="N180" s="1">
        <v>0</v>
      </c>
      <c r="O180" s="6">
        <v>100</v>
      </c>
    </row>
    <row r="181" spans="5:15" x14ac:dyDescent="0.3">
      <c r="E181" s="33" t="s">
        <v>194</v>
      </c>
      <c r="F181" s="25"/>
      <c r="G181" s="26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5">
        <v>0</v>
      </c>
    </row>
    <row r="182" spans="5:15" x14ac:dyDescent="0.3">
      <c r="E182" s="33" t="s">
        <v>195</v>
      </c>
      <c r="F182" s="25"/>
      <c r="G182" s="26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5">
        <v>0</v>
      </c>
    </row>
    <row r="183" spans="5:15" x14ac:dyDescent="0.3">
      <c r="E183" s="33" t="s">
        <v>196</v>
      </c>
      <c r="F183" s="25"/>
      <c r="G183" s="26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5">
        <v>0</v>
      </c>
    </row>
    <row r="184" spans="5:15" x14ac:dyDescent="0.3">
      <c r="E184" s="33" t="s">
        <v>197</v>
      </c>
      <c r="F184" s="25"/>
      <c r="G184" s="26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5">
        <v>0</v>
      </c>
    </row>
    <row r="185" spans="5:15" x14ac:dyDescent="0.3">
      <c r="E185" s="33" t="s">
        <v>198</v>
      </c>
      <c r="F185" s="25"/>
      <c r="G185" s="26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5">
        <v>0</v>
      </c>
    </row>
    <row r="186" spans="5:15" x14ac:dyDescent="0.3">
      <c r="E186" s="33" t="s">
        <v>199</v>
      </c>
      <c r="F186" s="25"/>
      <c r="G186" s="26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5">
        <v>0</v>
      </c>
    </row>
    <row r="187" spans="5:15" x14ac:dyDescent="0.3">
      <c r="E187" s="33" t="s">
        <v>200</v>
      </c>
      <c r="F187" s="25"/>
      <c r="G187" s="26">
        <v>0</v>
      </c>
      <c r="H187" s="4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5">
        <v>0</v>
      </c>
    </row>
    <row r="188" spans="5:15" x14ac:dyDescent="0.3">
      <c r="E188" s="33" t="s">
        <v>201</v>
      </c>
      <c r="F188" s="25"/>
      <c r="G188" s="26">
        <v>0</v>
      </c>
      <c r="H188" s="4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5">
        <v>0</v>
      </c>
    </row>
    <row r="189" spans="5:15" x14ac:dyDescent="0.3">
      <c r="E189" s="33" t="s">
        <v>202</v>
      </c>
      <c r="F189" s="25"/>
      <c r="G189" s="26">
        <v>0</v>
      </c>
      <c r="H189" s="4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5">
        <v>0</v>
      </c>
    </row>
    <row r="190" spans="5:15" x14ac:dyDescent="0.3">
      <c r="E190" s="33" t="s">
        <v>203</v>
      </c>
      <c r="F190" s="25"/>
      <c r="G190" s="26">
        <v>1</v>
      </c>
      <c r="H190" s="4">
        <v>0</v>
      </c>
      <c r="I190" s="1">
        <v>0</v>
      </c>
      <c r="J190" s="2">
        <v>100</v>
      </c>
      <c r="K190" s="1">
        <v>0</v>
      </c>
      <c r="L190" s="1">
        <v>0</v>
      </c>
      <c r="M190" s="1">
        <v>0</v>
      </c>
      <c r="N190" s="1">
        <v>0</v>
      </c>
      <c r="O190" s="6">
        <v>100</v>
      </c>
    </row>
    <row r="191" spans="5:15" x14ac:dyDescent="0.3">
      <c r="E191" s="33" t="s">
        <v>204</v>
      </c>
      <c r="F191" s="25"/>
      <c r="G191" s="26">
        <v>4</v>
      </c>
      <c r="H191" s="4">
        <v>0</v>
      </c>
      <c r="I191" s="2">
        <v>25</v>
      </c>
      <c r="J191" s="2">
        <v>75</v>
      </c>
      <c r="K191" s="1">
        <v>0</v>
      </c>
      <c r="L191" s="1">
        <v>0</v>
      </c>
      <c r="M191" s="1">
        <v>0</v>
      </c>
      <c r="N191" s="2">
        <v>25</v>
      </c>
      <c r="O191" s="6">
        <v>75</v>
      </c>
    </row>
    <row r="192" spans="5:15" x14ac:dyDescent="0.3">
      <c r="E192" s="33" t="s">
        <v>205</v>
      </c>
      <c r="F192" s="25"/>
      <c r="G192" s="26">
        <v>1</v>
      </c>
      <c r="H192" s="4">
        <v>0</v>
      </c>
      <c r="I192" s="1">
        <v>0</v>
      </c>
      <c r="J192" s="2">
        <v>100</v>
      </c>
      <c r="K192" s="1">
        <v>0</v>
      </c>
      <c r="L192" s="1">
        <v>0</v>
      </c>
      <c r="M192" s="1">
        <v>0</v>
      </c>
      <c r="N192" s="1">
        <v>0</v>
      </c>
      <c r="O192" s="6">
        <v>100</v>
      </c>
    </row>
    <row r="193" spans="5:15" x14ac:dyDescent="0.3">
      <c r="E193" s="33" t="s">
        <v>206</v>
      </c>
      <c r="F193" s="25"/>
      <c r="G193" s="26">
        <v>2</v>
      </c>
      <c r="H193" s="4">
        <v>0</v>
      </c>
      <c r="I193" s="2">
        <v>100</v>
      </c>
      <c r="J193" s="1">
        <v>0</v>
      </c>
      <c r="K193" s="1">
        <v>0</v>
      </c>
      <c r="L193" s="1">
        <v>0</v>
      </c>
      <c r="M193" s="1">
        <v>0</v>
      </c>
      <c r="N193" s="2">
        <v>100</v>
      </c>
      <c r="O193" s="5">
        <v>0</v>
      </c>
    </row>
    <row r="194" spans="5:15" x14ac:dyDescent="0.3">
      <c r="E194" s="33" t="s">
        <v>207</v>
      </c>
      <c r="F194" s="25"/>
      <c r="G194" s="26">
        <v>1</v>
      </c>
      <c r="H194" s="3">
        <v>100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2">
        <v>100</v>
      </c>
      <c r="O194" s="5">
        <v>0</v>
      </c>
    </row>
    <row r="195" spans="5:15" x14ac:dyDescent="0.3">
      <c r="E195" s="33" t="s">
        <v>208</v>
      </c>
      <c r="F195" s="25"/>
      <c r="G195" s="26">
        <v>1</v>
      </c>
      <c r="H195" s="4">
        <v>0</v>
      </c>
      <c r="I195" s="1">
        <v>0</v>
      </c>
      <c r="J195" s="1">
        <v>0</v>
      </c>
      <c r="K195" s="2">
        <v>100</v>
      </c>
      <c r="L195" s="1">
        <v>0</v>
      </c>
      <c r="M195" s="1">
        <v>0</v>
      </c>
      <c r="N195" s="1">
        <v>0</v>
      </c>
      <c r="O195" s="6">
        <v>100</v>
      </c>
    </row>
    <row r="196" spans="5:15" x14ac:dyDescent="0.3">
      <c r="E196" s="33" t="s">
        <v>209</v>
      </c>
      <c r="F196" s="25"/>
      <c r="G196" s="26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5">
        <v>0</v>
      </c>
    </row>
    <row r="197" spans="5:15" x14ac:dyDescent="0.3">
      <c r="E197" s="33" t="s">
        <v>210</v>
      </c>
      <c r="F197" s="25"/>
      <c r="G197" s="26">
        <v>0</v>
      </c>
      <c r="H197" s="4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5">
        <v>0</v>
      </c>
    </row>
    <row r="198" spans="5:15" x14ac:dyDescent="0.3">
      <c r="E198" s="33" t="s">
        <v>211</v>
      </c>
      <c r="F198" s="25"/>
      <c r="G198" s="26">
        <v>0</v>
      </c>
      <c r="H198" s="4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5">
        <v>0</v>
      </c>
    </row>
    <row r="199" spans="5:15" x14ac:dyDescent="0.3">
      <c r="E199" s="33" t="s">
        <v>212</v>
      </c>
      <c r="F199" s="25"/>
      <c r="G199" s="26">
        <v>0</v>
      </c>
      <c r="H199" s="4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5">
        <v>0</v>
      </c>
    </row>
    <row r="200" spans="5:15" x14ac:dyDescent="0.3">
      <c r="E200" s="33" t="s">
        <v>213</v>
      </c>
      <c r="F200" s="25"/>
      <c r="G200" s="26">
        <v>0</v>
      </c>
      <c r="H200" s="4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5">
        <v>0</v>
      </c>
    </row>
    <row r="201" spans="5:15" x14ac:dyDescent="0.3">
      <c r="E201" s="33" t="s">
        <v>214</v>
      </c>
      <c r="F201" s="25"/>
      <c r="G201" s="26">
        <v>1</v>
      </c>
      <c r="H201" s="4">
        <v>0</v>
      </c>
      <c r="I201" s="2">
        <v>100</v>
      </c>
      <c r="J201" s="1">
        <v>0</v>
      </c>
      <c r="K201" s="1">
        <v>0</v>
      </c>
      <c r="L201" s="1">
        <v>0</v>
      </c>
      <c r="M201" s="1">
        <v>0</v>
      </c>
      <c r="N201" s="2">
        <v>100</v>
      </c>
      <c r="O201" s="5">
        <v>0</v>
      </c>
    </row>
    <row r="202" spans="5:15" x14ac:dyDescent="0.3">
      <c r="E202" s="33" t="s">
        <v>215</v>
      </c>
      <c r="F202" s="25"/>
      <c r="G202" s="26">
        <v>1</v>
      </c>
      <c r="H202" s="4">
        <v>0</v>
      </c>
      <c r="I202" s="1">
        <v>0</v>
      </c>
      <c r="J202" s="2">
        <v>100</v>
      </c>
      <c r="K202" s="1">
        <v>0</v>
      </c>
      <c r="L202" s="1">
        <v>0</v>
      </c>
      <c r="M202" s="1">
        <v>0</v>
      </c>
      <c r="N202" s="1">
        <v>0</v>
      </c>
      <c r="O202" s="6">
        <v>100</v>
      </c>
    </row>
    <row r="203" spans="5:15" x14ac:dyDescent="0.3">
      <c r="E203" s="33" t="s">
        <v>216</v>
      </c>
      <c r="F203" s="25"/>
      <c r="G203" s="26">
        <v>9</v>
      </c>
      <c r="H203" s="3">
        <v>22.2</v>
      </c>
      <c r="I203" s="2">
        <v>11.1</v>
      </c>
      <c r="J203" s="2">
        <v>44.4</v>
      </c>
      <c r="K203" s="2">
        <v>22.2</v>
      </c>
      <c r="L203" s="1">
        <v>0</v>
      </c>
      <c r="M203" s="1">
        <v>0</v>
      </c>
      <c r="N203" s="2">
        <v>33.299999999999997</v>
      </c>
      <c r="O203" s="6">
        <v>66.7</v>
      </c>
    </row>
    <row r="204" spans="5:15" ht="25" x14ac:dyDescent="0.3">
      <c r="E204" s="19" t="s">
        <v>217</v>
      </c>
      <c r="F204" s="37"/>
      <c r="G204" s="27">
        <v>0</v>
      </c>
      <c r="H204" s="1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&amp;CP(3)</oddFooter>
  </headerFooter>
  <rowBreaks count="1" manualBreakCount="1">
    <brk id="2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AA204"/>
  <sheetViews>
    <sheetView workbookViewId="0"/>
  </sheetViews>
  <sheetFormatPr defaultColWidth="8.9140625" defaultRowHeight="12.5" x14ac:dyDescent="0.3"/>
  <cols>
    <col min="1" max="1" width="3.58203125" style="14" customWidth="1"/>
    <col min="2" max="2" width="4.58203125" style="14" customWidth="1"/>
    <col min="3" max="4" width="7.58203125" style="14" customWidth="1"/>
    <col min="5" max="5" width="16.58203125" style="14" customWidth="1"/>
    <col min="6" max="6" width="5.58203125" style="14" customWidth="1"/>
    <col min="7" max="27" width="8.58203125" style="14" customWidth="1"/>
    <col min="28" max="16384" width="8.9140625" style="14"/>
  </cols>
  <sheetData>
    <row r="4" spans="2:27" x14ac:dyDescent="0.3">
      <c r="B4" s="23" t="str">
        <f xml:space="preserve"> HYPERLINK("#'目次'!B10", "[4]")</f>
        <v>[4]</v>
      </c>
      <c r="C4" s="14" t="s">
        <v>240</v>
      </c>
    </row>
    <row r="7" spans="2:27" x14ac:dyDescent="0.3">
      <c r="C7" s="14" t="s">
        <v>11</v>
      </c>
    </row>
    <row r="8" spans="2:27" ht="50" x14ac:dyDescent="0.3">
      <c r="E8" s="45"/>
      <c r="F8" s="46"/>
      <c r="G8" s="24" t="s">
        <v>12</v>
      </c>
      <c r="H8" s="21" t="s">
        <v>241</v>
      </c>
      <c r="I8" s="9" t="s">
        <v>242</v>
      </c>
      <c r="J8" s="9" t="s">
        <v>243</v>
      </c>
      <c r="K8" s="9" t="s">
        <v>244</v>
      </c>
      <c r="L8" s="9" t="s">
        <v>245</v>
      </c>
      <c r="M8" s="9" t="s">
        <v>246</v>
      </c>
      <c r="N8" s="9" t="s">
        <v>247</v>
      </c>
      <c r="O8" s="9" t="s">
        <v>248</v>
      </c>
      <c r="P8" s="9" t="s">
        <v>249</v>
      </c>
      <c r="Q8" s="9" t="s">
        <v>250</v>
      </c>
      <c r="R8" s="9" t="s">
        <v>251</v>
      </c>
      <c r="S8" s="9" t="s">
        <v>252</v>
      </c>
      <c r="T8" s="9" t="s">
        <v>253</v>
      </c>
      <c r="U8" s="9" t="s">
        <v>254</v>
      </c>
      <c r="V8" s="9" t="s">
        <v>255</v>
      </c>
      <c r="W8" s="9" t="s">
        <v>256</v>
      </c>
      <c r="X8" s="9" t="s">
        <v>257</v>
      </c>
      <c r="Y8" s="9" t="s">
        <v>258</v>
      </c>
      <c r="Z8" s="9" t="s">
        <v>216</v>
      </c>
      <c r="AA8" s="34" t="s">
        <v>259</v>
      </c>
    </row>
    <row r="9" spans="2:27" x14ac:dyDescent="0.3">
      <c r="E9" s="47"/>
      <c r="F9" s="48"/>
      <c r="G9" s="30"/>
      <c r="H9" s="31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8"/>
    </row>
    <row r="10" spans="2:27" x14ac:dyDescent="0.3">
      <c r="E10" s="29" t="s">
        <v>12</v>
      </c>
      <c r="F10" s="22"/>
      <c r="G10" s="35">
        <v>5255</v>
      </c>
      <c r="H10" s="10">
        <v>6.9</v>
      </c>
      <c r="I10" s="10">
        <v>23.8</v>
      </c>
      <c r="J10" s="10">
        <v>47</v>
      </c>
      <c r="K10" s="10">
        <v>21.4</v>
      </c>
      <c r="L10" s="10">
        <v>0.1</v>
      </c>
      <c r="M10" s="10">
        <v>0.5</v>
      </c>
      <c r="N10" s="10">
        <v>0</v>
      </c>
      <c r="O10" s="10">
        <v>0</v>
      </c>
      <c r="P10" s="13">
        <v>0</v>
      </c>
      <c r="Q10" s="10">
        <v>0</v>
      </c>
      <c r="R10" s="10">
        <v>0</v>
      </c>
      <c r="S10" s="10">
        <v>0.1</v>
      </c>
      <c r="T10" s="10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0">
        <v>0.1</v>
      </c>
      <c r="AA10" s="20">
        <v>0</v>
      </c>
    </row>
    <row r="11" spans="2:27" x14ac:dyDescent="0.3">
      <c r="E11" s="33" t="s">
        <v>24</v>
      </c>
      <c r="F11" s="25"/>
      <c r="G11" s="32">
        <v>292</v>
      </c>
      <c r="H11" s="28">
        <v>0.3</v>
      </c>
      <c r="I11" s="12">
        <v>10.6</v>
      </c>
      <c r="J11" s="12">
        <v>48.3</v>
      </c>
      <c r="K11" s="12">
        <v>39.4</v>
      </c>
      <c r="L11" s="11">
        <v>0</v>
      </c>
      <c r="M11" s="11">
        <v>0</v>
      </c>
      <c r="N11" s="11">
        <v>0</v>
      </c>
      <c r="O11" s="12">
        <v>0.3</v>
      </c>
      <c r="P11" s="11">
        <v>0</v>
      </c>
      <c r="Q11" s="12">
        <v>0.3</v>
      </c>
      <c r="R11" s="11">
        <v>0</v>
      </c>
      <c r="S11" s="12">
        <v>0.3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2">
        <v>0.3</v>
      </c>
      <c r="AA11" s="39">
        <v>0</v>
      </c>
    </row>
    <row r="12" spans="2:27" x14ac:dyDescent="0.3">
      <c r="E12" s="33" t="s">
        <v>25</v>
      </c>
      <c r="F12" s="25"/>
      <c r="G12" s="26">
        <v>16</v>
      </c>
      <c r="H12" s="4">
        <v>0</v>
      </c>
      <c r="I12" s="1">
        <v>0</v>
      </c>
      <c r="J12" s="2">
        <v>18.8</v>
      </c>
      <c r="K12" s="2">
        <v>81.3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5">
        <v>0</v>
      </c>
    </row>
    <row r="13" spans="2:27" x14ac:dyDescent="0.3">
      <c r="E13" s="33" t="s">
        <v>26</v>
      </c>
      <c r="F13" s="25"/>
      <c r="G13" s="26">
        <v>9</v>
      </c>
      <c r="H13" s="4">
        <v>0</v>
      </c>
      <c r="I13" s="1">
        <v>0</v>
      </c>
      <c r="J13" s="2">
        <v>88.9</v>
      </c>
      <c r="K13" s="2">
        <v>11.1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5">
        <v>0</v>
      </c>
    </row>
    <row r="14" spans="2:27" x14ac:dyDescent="0.3">
      <c r="E14" s="33" t="s">
        <v>27</v>
      </c>
      <c r="F14" s="25"/>
      <c r="G14" s="26">
        <v>8</v>
      </c>
      <c r="H14" s="3">
        <v>12.5</v>
      </c>
      <c r="I14" s="2">
        <v>87.5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5">
        <v>0</v>
      </c>
    </row>
    <row r="15" spans="2:27" x14ac:dyDescent="0.3">
      <c r="E15" s="33" t="s">
        <v>28</v>
      </c>
      <c r="F15" s="25"/>
      <c r="G15" s="26">
        <v>93</v>
      </c>
      <c r="H15" s="3">
        <v>1.1000000000000001</v>
      </c>
      <c r="I15" s="2">
        <v>12.9</v>
      </c>
      <c r="J15" s="2">
        <v>33.299999999999997</v>
      </c>
      <c r="K15" s="2">
        <v>52.7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5">
        <v>0</v>
      </c>
    </row>
    <row r="16" spans="2:27" x14ac:dyDescent="0.3">
      <c r="E16" s="33" t="s">
        <v>29</v>
      </c>
      <c r="F16" s="25"/>
      <c r="G16" s="26">
        <v>12</v>
      </c>
      <c r="H16" s="4">
        <v>0</v>
      </c>
      <c r="I16" s="1">
        <v>0</v>
      </c>
      <c r="J16" s="2">
        <v>16.7</v>
      </c>
      <c r="K16" s="2">
        <v>75</v>
      </c>
      <c r="L16" s="1">
        <v>0</v>
      </c>
      <c r="M16" s="2">
        <v>8.3000000000000007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5">
        <v>0</v>
      </c>
    </row>
    <row r="17" spans="5:27" x14ac:dyDescent="0.3">
      <c r="E17" s="33" t="s">
        <v>30</v>
      </c>
      <c r="F17" s="25"/>
      <c r="G17" s="26">
        <v>94</v>
      </c>
      <c r="H17" s="3">
        <v>2.1</v>
      </c>
      <c r="I17" s="2">
        <v>60.6</v>
      </c>
      <c r="J17" s="2">
        <v>34</v>
      </c>
      <c r="K17" s="2">
        <v>3.2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5">
        <v>0</v>
      </c>
    </row>
    <row r="18" spans="5:27" x14ac:dyDescent="0.3">
      <c r="E18" s="33" t="s">
        <v>31</v>
      </c>
      <c r="F18" s="25"/>
      <c r="G18" s="26">
        <v>162</v>
      </c>
      <c r="H18" s="3">
        <v>1.2</v>
      </c>
      <c r="I18" s="2">
        <v>13</v>
      </c>
      <c r="J18" s="2">
        <v>40.700000000000003</v>
      </c>
      <c r="K18" s="2">
        <v>44.4</v>
      </c>
      <c r="L18" s="1">
        <v>0</v>
      </c>
      <c r="M18" s="2">
        <v>0.6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5">
        <v>0</v>
      </c>
    </row>
    <row r="19" spans="5:27" ht="25" x14ac:dyDescent="0.3">
      <c r="E19" s="33" t="s">
        <v>32</v>
      </c>
      <c r="F19" s="25"/>
      <c r="G19" s="26">
        <v>5</v>
      </c>
      <c r="H19" s="4">
        <v>0</v>
      </c>
      <c r="I19" s="1">
        <v>0</v>
      </c>
      <c r="J19" s="1">
        <v>0</v>
      </c>
      <c r="K19" s="2">
        <v>100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5">
        <v>0</v>
      </c>
    </row>
    <row r="20" spans="5:27" x14ac:dyDescent="0.3">
      <c r="E20" s="33" t="s">
        <v>33</v>
      </c>
      <c r="F20" s="25"/>
      <c r="G20" s="26">
        <v>73</v>
      </c>
      <c r="H20" s="3">
        <v>4.0999999999999996</v>
      </c>
      <c r="I20" s="2">
        <v>20.5</v>
      </c>
      <c r="J20" s="2">
        <v>37</v>
      </c>
      <c r="K20" s="2">
        <v>37</v>
      </c>
      <c r="L20" s="1">
        <v>0</v>
      </c>
      <c r="M20" s="2">
        <v>1.4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5">
        <v>0</v>
      </c>
    </row>
    <row r="21" spans="5:27" x14ac:dyDescent="0.3">
      <c r="E21" s="33" t="s">
        <v>34</v>
      </c>
      <c r="F21" s="25"/>
      <c r="G21" s="26">
        <v>6</v>
      </c>
      <c r="H21" s="4">
        <v>0</v>
      </c>
      <c r="I21" s="1">
        <v>0</v>
      </c>
      <c r="J21" s="2">
        <v>100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5">
        <v>0</v>
      </c>
    </row>
    <row r="22" spans="5:27" x14ac:dyDescent="0.3">
      <c r="E22" s="33" t="s">
        <v>35</v>
      </c>
      <c r="F22" s="25"/>
      <c r="G22" s="26">
        <v>12</v>
      </c>
      <c r="H22" s="4">
        <v>0</v>
      </c>
      <c r="I22" s="1">
        <v>0</v>
      </c>
      <c r="J22" s="2">
        <v>41.7</v>
      </c>
      <c r="K22" s="2">
        <v>58.3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5">
        <v>0</v>
      </c>
    </row>
    <row r="23" spans="5:27" x14ac:dyDescent="0.3">
      <c r="E23" s="33" t="s">
        <v>36</v>
      </c>
      <c r="F23" s="25"/>
      <c r="G23" s="26">
        <v>122</v>
      </c>
      <c r="H23" s="3">
        <v>0.8</v>
      </c>
      <c r="I23" s="2">
        <v>46.7</v>
      </c>
      <c r="J23" s="2">
        <v>38.5</v>
      </c>
      <c r="K23" s="2">
        <v>13.9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5">
        <v>0</v>
      </c>
    </row>
    <row r="24" spans="5:27" x14ac:dyDescent="0.3">
      <c r="E24" s="33" t="s">
        <v>37</v>
      </c>
      <c r="F24" s="25"/>
      <c r="G24" s="26">
        <v>5</v>
      </c>
      <c r="H24" s="4">
        <v>0</v>
      </c>
      <c r="I24" s="1">
        <v>0</v>
      </c>
      <c r="J24" s="1">
        <v>0</v>
      </c>
      <c r="K24" s="2">
        <v>80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2">
        <v>20</v>
      </c>
      <c r="AA24" s="5">
        <v>0</v>
      </c>
    </row>
    <row r="25" spans="5:27" x14ac:dyDescent="0.3">
      <c r="E25" s="33" t="s">
        <v>38</v>
      </c>
      <c r="F25" s="25"/>
      <c r="G25" s="26">
        <v>3</v>
      </c>
      <c r="H25" s="4">
        <v>0</v>
      </c>
      <c r="I25" s="1">
        <v>0</v>
      </c>
      <c r="J25" s="1">
        <v>0</v>
      </c>
      <c r="K25" s="2">
        <v>100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5">
        <v>0</v>
      </c>
    </row>
    <row r="26" spans="5:27" x14ac:dyDescent="0.3">
      <c r="E26" s="33" t="s">
        <v>39</v>
      </c>
      <c r="F26" s="25"/>
      <c r="G26" s="26">
        <v>16</v>
      </c>
      <c r="H26" s="4">
        <v>0</v>
      </c>
      <c r="I26" s="2">
        <v>75</v>
      </c>
      <c r="J26" s="2">
        <v>6.3</v>
      </c>
      <c r="K26" s="2">
        <v>12.5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2">
        <v>6.3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5">
        <v>0</v>
      </c>
    </row>
    <row r="27" spans="5:27" x14ac:dyDescent="0.3">
      <c r="E27" s="33" t="s">
        <v>40</v>
      </c>
      <c r="F27" s="25"/>
      <c r="G27" s="26">
        <v>38</v>
      </c>
      <c r="H27" s="4">
        <v>0</v>
      </c>
      <c r="I27" s="2">
        <v>26.3</v>
      </c>
      <c r="J27" s="2">
        <v>42.1</v>
      </c>
      <c r="K27" s="2">
        <v>31.6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5">
        <v>0</v>
      </c>
    </row>
    <row r="28" spans="5:27" x14ac:dyDescent="0.3">
      <c r="E28" s="33" t="s">
        <v>41</v>
      </c>
      <c r="F28" s="25"/>
      <c r="G28" s="26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5">
        <v>0</v>
      </c>
    </row>
    <row r="29" spans="5:27" x14ac:dyDescent="0.3">
      <c r="E29" s="33" t="s">
        <v>42</v>
      </c>
      <c r="F29" s="25"/>
      <c r="G29" s="26">
        <v>25</v>
      </c>
      <c r="H29" s="4">
        <v>0</v>
      </c>
      <c r="I29" s="2">
        <v>8</v>
      </c>
      <c r="J29" s="2">
        <v>12</v>
      </c>
      <c r="K29" s="2">
        <v>80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5">
        <v>0</v>
      </c>
    </row>
    <row r="30" spans="5:27" x14ac:dyDescent="0.3">
      <c r="E30" s="33" t="s">
        <v>43</v>
      </c>
      <c r="F30" s="25"/>
      <c r="G30" s="26">
        <v>9</v>
      </c>
      <c r="H30" s="4">
        <v>0</v>
      </c>
      <c r="I30" s="2">
        <v>33.299999999999997</v>
      </c>
      <c r="J30" s="1">
        <v>0</v>
      </c>
      <c r="K30" s="2">
        <v>66.7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5">
        <v>0</v>
      </c>
    </row>
    <row r="31" spans="5:27" x14ac:dyDescent="0.3">
      <c r="E31" s="33" t="s">
        <v>44</v>
      </c>
      <c r="F31" s="25"/>
      <c r="G31" s="26">
        <v>429</v>
      </c>
      <c r="H31" s="4">
        <v>0</v>
      </c>
      <c r="I31" s="2">
        <v>3.5</v>
      </c>
      <c r="J31" s="2">
        <v>90.9</v>
      </c>
      <c r="K31" s="2">
        <v>4.2</v>
      </c>
      <c r="L31" s="1">
        <v>0</v>
      </c>
      <c r="M31" s="2">
        <v>0.7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2">
        <v>0.7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5">
        <v>0</v>
      </c>
    </row>
    <row r="32" spans="5:27" ht="25" x14ac:dyDescent="0.3">
      <c r="E32" s="33" t="s">
        <v>45</v>
      </c>
      <c r="F32" s="25"/>
      <c r="G32" s="26">
        <v>16</v>
      </c>
      <c r="H32" s="4">
        <v>0</v>
      </c>
      <c r="I32" s="2">
        <v>37.5</v>
      </c>
      <c r="J32" s="2">
        <v>62.5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5">
        <v>0</v>
      </c>
    </row>
    <row r="33" spans="5:27" ht="25" x14ac:dyDescent="0.3">
      <c r="E33" s="33" t="s">
        <v>46</v>
      </c>
      <c r="F33" s="25"/>
      <c r="G33" s="26">
        <v>2</v>
      </c>
      <c r="H33" s="4">
        <v>0</v>
      </c>
      <c r="I33" s="1">
        <v>0</v>
      </c>
      <c r="J33" s="1">
        <v>0</v>
      </c>
      <c r="K33" s="2">
        <v>100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5">
        <v>0</v>
      </c>
    </row>
    <row r="34" spans="5:27" x14ac:dyDescent="0.3">
      <c r="E34" s="33" t="s">
        <v>47</v>
      </c>
      <c r="F34" s="25"/>
      <c r="G34" s="26">
        <v>1</v>
      </c>
      <c r="H34" s="4">
        <v>0</v>
      </c>
      <c r="I34" s="2">
        <v>100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5">
        <v>0</v>
      </c>
    </row>
    <row r="35" spans="5:27" ht="25" x14ac:dyDescent="0.3">
      <c r="E35" s="33" t="s">
        <v>48</v>
      </c>
      <c r="F35" s="25"/>
      <c r="G35" s="26">
        <v>332</v>
      </c>
      <c r="H35" s="3">
        <v>28.9</v>
      </c>
      <c r="I35" s="2">
        <v>22</v>
      </c>
      <c r="J35" s="2">
        <v>43.1</v>
      </c>
      <c r="K35" s="2">
        <v>5.0999999999999996</v>
      </c>
      <c r="L35" s="1">
        <v>0</v>
      </c>
      <c r="M35" s="2">
        <v>0.9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5">
        <v>0</v>
      </c>
    </row>
    <row r="36" spans="5:27" x14ac:dyDescent="0.3">
      <c r="E36" s="33" t="s">
        <v>49</v>
      </c>
      <c r="F36" s="25"/>
      <c r="G36" s="26">
        <v>3</v>
      </c>
      <c r="H36" s="4">
        <v>0</v>
      </c>
      <c r="I36" s="2">
        <v>33.299999999999997</v>
      </c>
      <c r="J36" s="1">
        <v>0</v>
      </c>
      <c r="K36" s="2">
        <v>66.7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5">
        <v>0</v>
      </c>
    </row>
    <row r="37" spans="5:27" ht="25" x14ac:dyDescent="0.3">
      <c r="E37" s="33" t="s">
        <v>50</v>
      </c>
      <c r="F37" s="25"/>
      <c r="G37" s="26">
        <v>94</v>
      </c>
      <c r="H37" s="3">
        <v>5.3</v>
      </c>
      <c r="I37" s="2">
        <v>11.7</v>
      </c>
      <c r="J37" s="2">
        <v>19.100000000000001</v>
      </c>
      <c r="K37" s="2">
        <v>59.6</v>
      </c>
      <c r="L37" s="1">
        <v>0</v>
      </c>
      <c r="M37" s="2">
        <v>3.2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2">
        <v>1.1000000000000001</v>
      </c>
      <c r="AA37" s="5">
        <v>0</v>
      </c>
    </row>
    <row r="38" spans="5:27" x14ac:dyDescent="0.3">
      <c r="E38" s="33" t="s">
        <v>51</v>
      </c>
      <c r="F38" s="25"/>
      <c r="G38" s="26">
        <v>43</v>
      </c>
      <c r="H38" s="3">
        <v>4.7</v>
      </c>
      <c r="I38" s="2">
        <v>4.7</v>
      </c>
      <c r="J38" s="2">
        <v>9.3000000000000007</v>
      </c>
      <c r="K38" s="2">
        <v>81.400000000000006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5">
        <v>0</v>
      </c>
    </row>
    <row r="39" spans="5:27" x14ac:dyDescent="0.3">
      <c r="E39" s="33" t="s">
        <v>52</v>
      </c>
      <c r="F39" s="25"/>
      <c r="G39" s="26">
        <v>5</v>
      </c>
      <c r="H39" s="4">
        <v>0</v>
      </c>
      <c r="I39" s="1">
        <v>0</v>
      </c>
      <c r="J39" s="1">
        <v>0</v>
      </c>
      <c r="K39" s="2">
        <v>100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5">
        <v>0</v>
      </c>
    </row>
    <row r="40" spans="5:27" x14ac:dyDescent="0.3">
      <c r="E40" s="33" t="s">
        <v>53</v>
      </c>
      <c r="F40" s="25"/>
      <c r="G40" s="26">
        <v>71</v>
      </c>
      <c r="H40" s="3">
        <v>31</v>
      </c>
      <c r="I40" s="2">
        <v>35.200000000000003</v>
      </c>
      <c r="J40" s="2">
        <v>12.7</v>
      </c>
      <c r="K40" s="2">
        <v>19.7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2">
        <v>1.4</v>
      </c>
      <c r="AA40" s="5">
        <v>0</v>
      </c>
    </row>
    <row r="41" spans="5:27" x14ac:dyDescent="0.3">
      <c r="E41" s="33" t="s">
        <v>54</v>
      </c>
      <c r="F41" s="25"/>
      <c r="G41" s="26">
        <v>26</v>
      </c>
      <c r="H41" s="4">
        <v>0</v>
      </c>
      <c r="I41" s="1">
        <v>0</v>
      </c>
      <c r="J41" s="2">
        <v>11.5</v>
      </c>
      <c r="K41" s="2">
        <v>88.5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5">
        <v>0</v>
      </c>
    </row>
    <row r="42" spans="5:27" x14ac:dyDescent="0.3">
      <c r="E42" s="33" t="s">
        <v>55</v>
      </c>
      <c r="F42" s="25"/>
      <c r="G42" s="26">
        <v>0</v>
      </c>
      <c r="H42" s="4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5">
        <v>0</v>
      </c>
    </row>
    <row r="43" spans="5:27" x14ac:dyDescent="0.3">
      <c r="E43" s="33" t="s">
        <v>56</v>
      </c>
      <c r="F43" s="25"/>
      <c r="G43" s="26">
        <v>7</v>
      </c>
      <c r="H43" s="4">
        <v>0</v>
      </c>
      <c r="I43" s="2">
        <v>14.3</v>
      </c>
      <c r="J43" s="1">
        <v>0</v>
      </c>
      <c r="K43" s="2">
        <v>85.7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5">
        <v>0</v>
      </c>
    </row>
    <row r="44" spans="5:27" x14ac:dyDescent="0.3">
      <c r="E44" s="33" t="s">
        <v>57</v>
      </c>
      <c r="F44" s="25"/>
      <c r="G44" s="26">
        <v>63</v>
      </c>
      <c r="H44" s="3">
        <v>9.5</v>
      </c>
      <c r="I44" s="2">
        <v>3.2</v>
      </c>
      <c r="J44" s="2">
        <v>9.5</v>
      </c>
      <c r="K44" s="2">
        <v>77.8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5">
        <v>0</v>
      </c>
    </row>
    <row r="45" spans="5:27" x14ac:dyDescent="0.3">
      <c r="E45" s="33" t="s">
        <v>58</v>
      </c>
      <c r="F45" s="25"/>
      <c r="G45" s="26">
        <v>36</v>
      </c>
      <c r="H45" s="3">
        <v>33.299999999999997</v>
      </c>
      <c r="I45" s="2">
        <v>44.4</v>
      </c>
      <c r="J45" s="1">
        <v>0</v>
      </c>
      <c r="K45" s="2">
        <v>22.2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5">
        <v>0</v>
      </c>
    </row>
    <row r="46" spans="5:27" x14ac:dyDescent="0.3">
      <c r="E46" s="33" t="s">
        <v>59</v>
      </c>
      <c r="F46" s="25"/>
      <c r="G46" s="26">
        <v>90</v>
      </c>
      <c r="H46" s="3">
        <v>6.7</v>
      </c>
      <c r="I46" s="2">
        <v>85.6</v>
      </c>
      <c r="J46" s="2">
        <v>5.6</v>
      </c>
      <c r="K46" s="2">
        <v>1.1000000000000001</v>
      </c>
      <c r="L46" s="1">
        <v>0</v>
      </c>
      <c r="M46" s="1">
        <v>0</v>
      </c>
      <c r="N46" s="2">
        <v>1.1000000000000001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5">
        <v>0</v>
      </c>
    </row>
    <row r="47" spans="5:27" x14ac:dyDescent="0.3">
      <c r="E47" s="33" t="s">
        <v>60</v>
      </c>
      <c r="F47" s="25"/>
      <c r="G47" s="26">
        <v>63</v>
      </c>
      <c r="H47" s="3">
        <v>20.6</v>
      </c>
      <c r="I47" s="2">
        <v>42.9</v>
      </c>
      <c r="J47" s="2">
        <v>15.9</v>
      </c>
      <c r="K47" s="2">
        <v>19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2">
        <v>1.6</v>
      </c>
      <c r="AA47" s="5">
        <v>0</v>
      </c>
    </row>
    <row r="48" spans="5:27" x14ac:dyDescent="0.3">
      <c r="E48" s="33" t="s">
        <v>61</v>
      </c>
      <c r="F48" s="25"/>
      <c r="G48" s="26">
        <v>29</v>
      </c>
      <c r="H48" s="4">
        <v>0</v>
      </c>
      <c r="I48" s="2">
        <v>6.9</v>
      </c>
      <c r="J48" s="2">
        <v>17.2</v>
      </c>
      <c r="K48" s="2">
        <v>75.900000000000006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5">
        <v>0</v>
      </c>
    </row>
    <row r="49" spans="5:27" x14ac:dyDescent="0.3">
      <c r="E49" s="33" t="s">
        <v>62</v>
      </c>
      <c r="F49" s="25"/>
      <c r="G49" s="26">
        <v>175</v>
      </c>
      <c r="H49" s="3">
        <v>2.9</v>
      </c>
      <c r="I49" s="2">
        <v>26.9</v>
      </c>
      <c r="J49" s="2">
        <v>69.099999999999994</v>
      </c>
      <c r="K49" s="2">
        <v>0.6</v>
      </c>
      <c r="L49" s="1">
        <v>0</v>
      </c>
      <c r="M49" s="2">
        <v>0.6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5">
        <v>0</v>
      </c>
    </row>
    <row r="50" spans="5:27" x14ac:dyDescent="0.3">
      <c r="E50" s="33" t="s">
        <v>63</v>
      </c>
      <c r="F50" s="25"/>
      <c r="G50" s="26">
        <v>416</v>
      </c>
      <c r="H50" s="3">
        <v>1.2</v>
      </c>
      <c r="I50" s="2">
        <v>12</v>
      </c>
      <c r="J50" s="2">
        <v>8.1999999999999993</v>
      </c>
      <c r="K50" s="2">
        <v>76.900000000000006</v>
      </c>
      <c r="L50" s="1">
        <v>0</v>
      </c>
      <c r="M50" s="2">
        <v>1.2</v>
      </c>
      <c r="N50" s="1">
        <v>0</v>
      </c>
      <c r="O50" s="2">
        <v>0.2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6">
        <v>0.2</v>
      </c>
    </row>
    <row r="51" spans="5:27" x14ac:dyDescent="0.3">
      <c r="E51" s="33" t="s">
        <v>64</v>
      </c>
      <c r="F51" s="25"/>
      <c r="G51" s="26">
        <v>48</v>
      </c>
      <c r="H51" s="3">
        <v>2.1</v>
      </c>
      <c r="I51" s="2">
        <v>2.1</v>
      </c>
      <c r="J51" s="2">
        <v>4.2</v>
      </c>
      <c r="K51" s="2">
        <v>91.7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5">
        <v>0</v>
      </c>
    </row>
    <row r="52" spans="5:27" x14ac:dyDescent="0.3">
      <c r="E52" s="33" t="s">
        <v>65</v>
      </c>
      <c r="F52" s="25"/>
      <c r="G52" s="26">
        <v>0</v>
      </c>
      <c r="H52" s="4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5">
        <v>0</v>
      </c>
    </row>
    <row r="53" spans="5:27" x14ac:dyDescent="0.3">
      <c r="E53" s="33" t="s">
        <v>66</v>
      </c>
      <c r="F53" s="25"/>
      <c r="G53" s="26">
        <v>18</v>
      </c>
      <c r="H53" s="4">
        <v>0</v>
      </c>
      <c r="I53" s="2">
        <v>11.1</v>
      </c>
      <c r="J53" s="1">
        <v>0</v>
      </c>
      <c r="K53" s="2">
        <v>88.9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5">
        <v>0</v>
      </c>
    </row>
    <row r="54" spans="5:27" x14ac:dyDescent="0.3">
      <c r="E54" s="33" t="s">
        <v>67</v>
      </c>
      <c r="F54" s="25"/>
      <c r="G54" s="26">
        <v>15</v>
      </c>
      <c r="H54" s="3">
        <v>6.7</v>
      </c>
      <c r="I54" s="2">
        <v>6.7</v>
      </c>
      <c r="J54" s="1">
        <v>0</v>
      </c>
      <c r="K54" s="2">
        <v>86.7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5">
        <v>0</v>
      </c>
    </row>
    <row r="55" spans="5:27" x14ac:dyDescent="0.3">
      <c r="E55" s="33" t="s">
        <v>68</v>
      </c>
      <c r="F55" s="25"/>
      <c r="G55" s="26">
        <v>8</v>
      </c>
      <c r="H55" s="4">
        <v>0</v>
      </c>
      <c r="I55" s="2">
        <v>25</v>
      </c>
      <c r="J55" s="2">
        <v>50</v>
      </c>
      <c r="K55" s="2">
        <v>12.5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2">
        <v>12.5</v>
      </c>
      <c r="AA55" s="5">
        <v>0</v>
      </c>
    </row>
    <row r="56" spans="5:27" x14ac:dyDescent="0.3">
      <c r="E56" s="33" t="s">
        <v>69</v>
      </c>
      <c r="F56" s="25"/>
      <c r="G56" s="26">
        <v>21</v>
      </c>
      <c r="H56" s="4">
        <v>0</v>
      </c>
      <c r="I56" s="2">
        <v>90.5</v>
      </c>
      <c r="J56" s="2">
        <v>9.5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5">
        <v>0</v>
      </c>
    </row>
    <row r="57" spans="5:27" x14ac:dyDescent="0.3">
      <c r="E57" s="33" t="s">
        <v>70</v>
      </c>
      <c r="F57" s="25"/>
      <c r="G57" s="26">
        <v>0</v>
      </c>
      <c r="H57" s="4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5">
        <v>0</v>
      </c>
    </row>
    <row r="58" spans="5:27" x14ac:dyDescent="0.3">
      <c r="E58" s="33" t="s">
        <v>71</v>
      </c>
      <c r="F58" s="25"/>
      <c r="G58" s="26">
        <v>3</v>
      </c>
      <c r="H58" s="4">
        <v>0</v>
      </c>
      <c r="I58" s="2">
        <v>66.7</v>
      </c>
      <c r="J58" s="1">
        <v>0</v>
      </c>
      <c r="K58" s="2">
        <v>33.299999999999997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5">
        <v>0</v>
      </c>
    </row>
    <row r="59" spans="5:27" x14ac:dyDescent="0.3">
      <c r="E59" s="33" t="s">
        <v>72</v>
      </c>
      <c r="F59" s="25"/>
      <c r="G59" s="26">
        <v>0</v>
      </c>
      <c r="H59" s="4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5">
        <v>0</v>
      </c>
    </row>
    <row r="60" spans="5:27" x14ac:dyDescent="0.3">
      <c r="E60" s="33" t="s">
        <v>73</v>
      </c>
      <c r="F60" s="25"/>
      <c r="G60" s="26">
        <v>0</v>
      </c>
      <c r="H60" s="4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5">
        <v>0</v>
      </c>
    </row>
    <row r="61" spans="5:27" x14ac:dyDescent="0.3">
      <c r="E61" s="33" t="s">
        <v>74</v>
      </c>
      <c r="F61" s="25"/>
      <c r="G61" s="26">
        <v>0</v>
      </c>
      <c r="H61" s="4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5">
        <v>0</v>
      </c>
    </row>
    <row r="62" spans="5:27" x14ac:dyDescent="0.3">
      <c r="E62" s="33" t="s">
        <v>75</v>
      </c>
      <c r="F62" s="25"/>
      <c r="G62" s="26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5">
        <v>0</v>
      </c>
    </row>
    <row r="63" spans="5:27" x14ac:dyDescent="0.3">
      <c r="E63" s="33" t="s">
        <v>76</v>
      </c>
      <c r="F63" s="25"/>
      <c r="G63" s="26">
        <v>39</v>
      </c>
      <c r="H63" s="4">
        <v>0</v>
      </c>
      <c r="I63" s="2">
        <v>89.7</v>
      </c>
      <c r="J63" s="2">
        <v>5.0999999999999996</v>
      </c>
      <c r="K63" s="2">
        <v>2.6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2">
        <v>2.6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5">
        <v>0</v>
      </c>
    </row>
    <row r="64" spans="5:27" x14ac:dyDescent="0.3">
      <c r="E64" s="33" t="s">
        <v>77</v>
      </c>
      <c r="F64" s="25"/>
      <c r="G64" s="26">
        <v>24</v>
      </c>
      <c r="H64" s="4">
        <v>0</v>
      </c>
      <c r="I64" s="2">
        <v>95.8</v>
      </c>
      <c r="J64" s="2">
        <v>4.2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5">
        <v>0</v>
      </c>
    </row>
    <row r="65" spans="5:27" x14ac:dyDescent="0.3">
      <c r="E65" s="33" t="s">
        <v>78</v>
      </c>
      <c r="F65" s="25"/>
      <c r="G65" s="26">
        <v>6</v>
      </c>
      <c r="H65" s="4">
        <v>0</v>
      </c>
      <c r="I65" s="2">
        <v>66.7</v>
      </c>
      <c r="J65" s="1">
        <v>0</v>
      </c>
      <c r="K65" s="2">
        <v>33.299999999999997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5">
        <v>0</v>
      </c>
    </row>
    <row r="66" spans="5:27" x14ac:dyDescent="0.3">
      <c r="E66" s="33" t="s">
        <v>79</v>
      </c>
      <c r="F66" s="25"/>
      <c r="G66" s="26">
        <v>11</v>
      </c>
      <c r="H66" s="4">
        <v>0</v>
      </c>
      <c r="I66" s="2">
        <v>90.9</v>
      </c>
      <c r="J66" s="2">
        <v>9.1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5">
        <v>0</v>
      </c>
    </row>
    <row r="67" spans="5:27" x14ac:dyDescent="0.3">
      <c r="E67" s="33" t="s">
        <v>80</v>
      </c>
      <c r="F67" s="25"/>
      <c r="G67" s="26">
        <v>4</v>
      </c>
      <c r="H67" s="4">
        <v>0</v>
      </c>
      <c r="I67" s="2">
        <v>100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5">
        <v>0</v>
      </c>
    </row>
    <row r="68" spans="5:27" x14ac:dyDescent="0.3">
      <c r="E68" s="33" t="s">
        <v>81</v>
      </c>
      <c r="F68" s="25"/>
      <c r="G68" s="26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5">
        <v>0</v>
      </c>
    </row>
    <row r="69" spans="5:27" x14ac:dyDescent="0.3">
      <c r="E69" s="33" t="s">
        <v>82</v>
      </c>
      <c r="F69" s="25"/>
      <c r="G69" s="26">
        <v>40</v>
      </c>
      <c r="H69" s="4">
        <v>0</v>
      </c>
      <c r="I69" s="2">
        <v>70</v>
      </c>
      <c r="J69" s="2">
        <v>7.5</v>
      </c>
      <c r="K69" s="2">
        <v>20</v>
      </c>
      <c r="L69" s="1">
        <v>0</v>
      </c>
      <c r="M69" s="2">
        <v>2.5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5">
        <v>0</v>
      </c>
    </row>
    <row r="70" spans="5:27" x14ac:dyDescent="0.3">
      <c r="E70" s="33" t="s">
        <v>83</v>
      </c>
      <c r="F70" s="25"/>
      <c r="G70" s="26">
        <v>10</v>
      </c>
      <c r="H70" s="4">
        <v>0</v>
      </c>
      <c r="I70" s="2">
        <v>100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5">
        <v>0</v>
      </c>
    </row>
    <row r="71" spans="5:27" x14ac:dyDescent="0.3">
      <c r="E71" s="33" t="s">
        <v>84</v>
      </c>
      <c r="F71" s="25"/>
      <c r="G71" s="26">
        <v>6</v>
      </c>
      <c r="H71" s="4">
        <v>0</v>
      </c>
      <c r="I71" s="2">
        <v>66.7</v>
      </c>
      <c r="J71" s="2">
        <v>16.7</v>
      </c>
      <c r="K71" s="2">
        <v>16.7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5">
        <v>0</v>
      </c>
    </row>
    <row r="72" spans="5:27" x14ac:dyDescent="0.3">
      <c r="E72" s="33" t="s">
        <v>85</v>
      </c>
      <c r="F72" s="25"/>
      <c r="G72" s="26">
        <v>18</v>
      </c>
      <c r="H72" s="4">
        <v>0</v>
      </c>
      <c r="I72" s="2">
        <v>94.4</v>
      </c>
      <c r="J72" s="2">
        <v>5.6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5">
        <v>0</v>
      </c>
    </row>
    <row r="73" spans="5:27" x14ac:dyDescent="0.3">
      <c r="E73" s="33" t="s">
        <v>86</v>
      </c>
      <c r="F73" s="25"/>
      <c r="G73" s="26">
        <v>44</v>
      </c>
      <c r="H73" s="3">
        <v>13.6</v>
      </c>
      <c r="I73" s="2">
        <v>4.5</v>
      </c>
      <c r="J73" s="2">
        <v>79.5</v>
      </c>
      <c r="K73" s="2">
        <v>2.2999999999999998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5">
        <v>0</v>
      </c>
    </row>
    <row r="74" spans="5:27" x14ac:dyDescent="0.3">
      <c r="E74" s="33" t="s">
        <v>87</v>
      </c>
      <c r="F74" s="25"/>
      <c r="G74" s="26">
        <v>4</v>
      </c>
      <c r="H74" s="3">
        <v>50</v>
      </c>
      <c r="I74" s="2">
        <v>25</v>
      </c>
      <c r="J74" s="2">
        <v>25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5">
        <v>0</v>
      </c>
    </row>
    <row r="75" spans="5:27" x14ac:dyDescent="0.3">
      <c r="E75" s="33" t="s">
        <v>88</v>
      </c>
      <c r="F75" s="25"/>
      <c r="G75" s="26">
        <v>4</v>
      </c>
      <c r="H75" s="3">
        <v>25</v>
      </c>
      <c r="I75" s="2">
        <v>50</v>
      </c>
      <c r="J75" s="2">
        <v>25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5">
        <v>0</v>
      </c>
    </row>
    <row r="76" spans="5:27" ht="25" x14ac:dyDescent="0.3">
      <c r="E76" s="33" t="s">
        <v>89</v>
      </c>
      <c r="F76" s="25"/>
      <c r="G76" s="26">
        <v>17</v>
      </c>
      <c r="H76" s="3">
        <v>23.5</v>
      </c>
      <c r="I76" s="2">
        <v>41.2</v>
      </c>
      <c r="J76" s="2">
        <v>29.4</v>
      </c>
      <c r="K76" s="1">
        <v>0</v>
      </c>
      <c r="L76" s="2">
        <v>5.9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5">
        <v>0</v>
      </c>
    </row>
    <row r="77" spans="5:27" x14ac:dyDescent="0.3">
      <c r="E77" s="33" t="s">
        <v>90</v>
      </c>
      <c r="F77" s="25"/>
      <c r="G77" s="26">
        <v>54</v>
      </c>
      <c r="H77" s="3">
        <v>24.1</v>
      </c>
      <c r="I77" s="2">
        <v>31.5</v>
      </c>
      <c r="J77" s="2">
        <v>44.4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5">
        <v>0</v>
      </c>
    </row>
    <row r="78" spans="5:27" x14ac:dyDescent="0.3">
      <c r="E78" s="33" t="s">
        <v>91</v>
      </c>
      <c r="F78" s="25"/>
      <c r="G78" s="26">
        <v>58</v>
      </c>
      <c r="H78" s="3">
        <v>10.3</v>
      </c>
      <c r="I78" s="2">
        <v>62.1</v>
      </c>
      <c r="J78" s="2">
        <v>25.9</v>
      </c>
      <c r="K78" s="2">
        <v>1.7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5">
        <v>0</v>
      </c>
    </row>
    <row r="79" spans="5:27" x14ac:dyDescent="0.3">
      <c r="E79" s="33" t="s">
        <v>92</v>
      </c>
      <c r="F79" s="25"/>
      <c r="G79" s="26">
        <v>656</v>
      </c>
      <c r="H79" s="4">
        <v>0</v>
      </c>
      <c r="I79" s="2">
        <v>6.4</v>
      </c>
      <c r="J79" s="2">
        <v>91</v>
      </c>
      <c r="K79" s="2">
        <v>1.8</v>
      </c>
      <c r="L79" s="2">
        <v>0.3</v>
      </c>
      <c r="M79" s="2">
        <v>0.3</v>
      </c>
      <c r="N79" s="1">
        <v>0</v>
      </c>
      <c r="O79" s="1">
        <v>0</v>
      </c>
      <c r="P79" s="1">
        <v>0</v>
      </c>
      <c r="Q79" s="1">
        <v>0</v>
      </c>
      <c r="R79" s="2">
        <v>0.2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5">
        <v>0</v>
      </c>
    </row>
    <row r="80" spans="5:27" x14ac:dyDescent="0.3">
      <c r="E80" s="33" t="s">
        <v>93</v>
      </c>
      <c r="F80" s="25"/>
      <c r="G80" s="26">
        <v>193</v>
      </c>
      <c r="H80" s="4">
        <v>0</v>
      </c>
      <c r="I80" s="2">
        <v>29</v>
      </c>
      <c r="J80" s="2">
        <v>69.900000000000006</v>
      </c>
      <c r="K80" s="2">
        <v>0.5</v>
      </c>
      <c r="L80" s="2">
        <v>0.5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5">
        <v>0</v>
      </c>
    </row>
    <row r="81" spans="5:27" x14ac:dyDescent="0.3">
      <c r="E81" s="33" t="s">
        <v>94</v>
      </c>
      <c r="F81" s="25"/>
      <c r="G81" s="26">
        <v>5</v>
      </c>
      <c r="H81" s="4">
        <v>0</v>
      </c>
      <c r="I81" s="1">
        <v>0</v>
      </c>
      <c r="J81" s="2">
        <v>100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5">
        <v>0</v>
      </c>
    </row>
    <row r="82" spans="5:27" x14ac:dyDescent="0.3">
      <c r="E82" s="33" t="s">
        <v>95</v>
      </c>
      <c r="F82" s="25"/>
      <c r="G82" s="26">
        <v>9</v>
      </c>
      <c r="H82" s="3">
        <v>11.1</v>
      </c>
      <c r="I82" s="2">
        <v>44.4</v>
      </c>
      <c r="J82" s="2">
        <v>44.4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5">
        <v>0</v>
      </c>
    </row>
    <row r="83" spans="5:27" x14ac:dyDescent="0.3">
      <c r="E83" s="33" t="s">
        <v>96</v>
      </c>
      <c r="F83" s="25"/>
      <c r="G83" s="26">
        <v>6</v>
      </c>
      <c r="H83" s="4">
        <v>0</v>
      </c>
      <c r="I83" s="2">
        <v>16.7</v>
      </c>
      <c r="J83" s="2">
        <v>83.3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5">
        <v>0</v>
      </c>
    </row>
    <row r="84" spans="5:27" x14ac:dyDescent="0.3">
      <c r="E84" s="33" t="s">
        <v>97</v>
      </c>
      <c r="F84" s="25"/>
      <c r="G84" s="26">
        <v>304</v>
      </c>
      <c r="H84" s="3">
        <v>14.8</v>
      </c>
      <c r="I84" s="2">
        <v>51.6</v>
      </c>
      <c r="J84" s="2">
        <v>33.6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5">
        <v>0</v>
      </c>
    </row>
    <row r="85" spans="5:27" x14ac:dyDescent="0.3">
      <c r="E85" s="33" t="s">
        <v>98</v>
      </c>
      <c r="F85" s="25"/>
      <c r="G85" s="26">
        <v>15</v>
      </c>
      <c r="H85" s="4">
        <v>0</v>
      </c>
      <c r="I85" s="2">
        <v>6.7</v>
      </c>
      <c r="J85" s="2">
        <v>93.3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5">
        <v>0</v>
      </c>
    </row>
    <row r="86" spans="5:27" x14ac:dyDescent="0.3">
      <c r="E86" s="33" t="s">
        <v>99</v>
      </c>
      <c r="F86" s="25"/>
      <c r="G86" s="26">
        <v>220</v>
      </c>
      <c r="H86" s="3">
        <v>18.600000000000001</v>
      </c>
      <c r="I86" s="2">
        <v>16.399999999999999</v>
      </c>
      <c r="J86" s="2">
        <v>58.2</v>
      </c>
      <c r="K86" s="2">
        <v>5.9</v>
      </c>
      <c r="L86" s="1">
        <v>0</v>
      </c>
      <c r="M86" s="2">
        <v>0.9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5">
        <v>0</v>
      </c>
    </row>
    <row r="87" spans="5:27" x14ac:dyDescent="0.3">
      <c r="E87" s="33" t="s">
        <v>100</v>
      </c>
      <c r="F87" s="25"/>
      <c r="G87" s="26">
        <v>32</v>
      </c>
      <c r="H87" s="4">
        <v>0</v>
      </c>
      <c r="I87" s="2">
        <v>65.599999999999994</v>
      </c>
      <c r="J87" s="2">
        <v>28.1</v>
      </c>
      <c r="K87" s="2">
        <v>6.3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5">
        <v>0</v>
      </c>
    </row>
    <row r="88" spans="5:27" x14ac:dyDescent="0.3">
      <c r="E88" s="33" t="s">
        <v>101</v>
      </c>
      <c r="F88" s="25"/>
      <c r="G88" s="26">
        <v>331</v>
      </c>
      <c r="H88" s="3">
        <v>13</v>
      </c>
      <c r="I88" s="2">
        <v>27.5</v>
      </c>
      <c r="J88" s="2">
        <v>58.9</v>
      </c>
      <c r="K88" s="1">
        <v>0</v>
      </c>
      <c r="L88" s="1">
        <v>0</v>
      </c>
      <c r="M88" s="2">
        <v>0.3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2">
        <v>0.3</v>
      </c>
      <c r="AA88" s="5">
        <v>0</v>
      </c>
    </row>
    <row r="89" spans="5:27" x14ac:dyDescent="0.3">
      <c r="E89" s="33" t="s">
        <v>102</v>
      </c>
      <c r="F89" s="25"/>
      <c r="G89" s="26">
        <v>1</v>
      </c>
      <c r="H89" s="4">
        <v>0</v>
      </c>
      <c r="I89" s="1">
        <v>0</v>
      </c>
      <c r="J89" s="1">
        <v>0</v>
      </c>
      <c r="K89" s="2">
        <v>100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5">
        <v>0</v>
      </c>
    </row>
    <row r="90" spans="5:27" x14ac:dyDescent="0.3">
      <c r="E90" s="33" t="s">
        <v>103</v>
      </c>
      <c r="F90" s="25"/>
      <c r="G90" s="26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5">
        <v>0</v>
      </c>
    </row>
    <row r="91" spans="5:27" x14ac:dyDescent="0.3">
      <c r="E91" s="33" t="s">
        <v>104</v>
      </c>
      <c r="F91" s="25"/>
      <c r="G91" s="26">
        <v>1</v>
      </c>
      <c r="H91" s="4">
        <v>0</v>
      </c>
      <c r="I91" s="1">
        <v>0</v>
      </c>
      <c r="J91" s="1">
        <v>0</v>
      </c>
      <c r="K91" s="2">
        <v>100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5">
        <v>0</v>
      </c>
    </row>
    <row r="92" spans="5:27" x14ac:dyDescent="0.3">
      <c r="E92" s="33" t="s">
        <v>105</v>
      </c>
      <c r="F92" s="25"/>
      <c r="G92" s="26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5">
        <v>0</v>
      </c>
    </row>
    <row r="93" spans="5:27" x14ac:dyDescent="0.3">
      <c r="E93" s="33" t="s">
        <v>106</v>
      </c>
      <c r="F93" s="25"/>
      <c r="G93" s="26">
        <v>0</v>
      </c>
      <c r="H93" s="4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5">
        <v>0</v>
      </c>
    </row>
    <row r="94" spans="5:27" x14ac:dyDescent="0.3">
      <c r="E94" s="33" t="s">
        <v>107</v>
      </c>
      <c r="F94" s="25"/>
      <c r="G94" s="26">
        <v>0</v>
      </c>
      <c r="H94" s="4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5">
        <v>0</v>
      </c>
    </row>
    <row r="95" spans="5:27" x14ac:dyDescent="0.3">
      <c r="E95" s="33" t="s">
        <v>108</v>
      </c>
      <c r="F95" s="25"/>
      <c r="G95" s="26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5">
        <v>0</v>
      </c>
    </row>
    <row r="96" spans="5:27" x14ac:dyDescent="0.3">
      <c r="E96" s="33" t="s">
        <v>109</v>
      </c>
      <c r="F96" s="25"/>
      <c r="G96" s="26">
        <v>0</v>
      </c>
      <c r="H96" s="4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5">
        <v>0</v>
      </c>
    </row>
    <row r="97" spans="5:27" x14ac:dyDescent="0.3">
      <c r="E97" s="33" t="s">
        <v>110</v>
      </c>
      <c r="F97" s="25"/>
      <c r="G97" s="26">
        <v>13</v>
      </c>
      <c r="H97" s="3">
        <v>46.2</v>
      </c>
      <c r="I97" s="2">
        <v>7.7</v>
      </c>
      <c r="J97" s="2">
        <v>46.2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5">
        <v>0</v>
      </c>
    </row>
    <row r="98" spans="5:27" x14ac:dyDescent="0.3">
      <c r="E98" s="33" t="s">
        <v>111</v>
      </c>
      <c r="F98" s="25"/>
      <c r="G98" s="26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5">
        <v>0</v>
      </c>
    </row>
    <row r="99" spans="5:27" x14ac:dyDescent="0.3">
      <c r="E99" s="33" t="s">
        <v>112</v>
      </c>
      <c r="F99" s="25"/>
      <c r="G99" s="26">
        <v>4</v>
      </c>
      <c r="H99" s="4">
        <v>0</v>
      </c>
      <c r="I99" s="2">
        <v>25</v>
      </c>
      <c r="J99" s="2">
        <v>25</v>
      </c>
      <c r="K99" s="2">
        <v>50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5">
        <v>0</v>
      </c>
    </row>
    <row r="100" spans="5:27" x14ac:dyDescent="0.3">
      <c r="E100" s="33" t="s">
        <v>113</v>
      </c>
      <c r="F100" s="25"/>
      <c r="G100" s="26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5">
        <v>0</v>
      </c>
    </row>
    <row r="101" spans="5:27" x14ac:dyDescent="0.3">
      <c r="E101" s="33" t="s">
        <v>114</v>
      </c>
      <c r="F101" s="25"/>
      <c r="G101" s="26">
        <v>1</v>
      </c>
      <c r="H101" s="4">
        <v>0</v>
      </c>
      <c r="I101" s="2">
        <v>100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5">
        <v>0</v>
      </c>
    </row>
    <row r="102" spans="5:27" x14ac:dyDescent="0.3">
      <c r="E102" s="33" t="s">
        <v>115</v>
      </c>
      <c r="F102" s="25"/>
      <c r="G102" s="26">
        <v>1</v>
      </c>
      <c r="H102" s="4">
        <v>0</v>
      </c>
      <c r="I102" s="1">
        <v>0</v>
      </c>
      <c r="J102" s="2">
        <v>100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5">
        <v>0</v>
      </c>
    </row>
    <row r="103" spans="5:27" x14ac:dyDescent="0.3">
      <c r="E103" s="33" t="s">
        <v>116</v>
      </c>
      <c r="F103" s="25"/>
      <c r="G103" s="26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5">
        <v>0</v>
      </c>
    </row>
    <row r="104" spans="5:27" x14ac:dyDescent="0.3">
      <c r="E104" s="33" t="s">
        <v>117</v>
      </c>
      <c r="F104" s="25"/>
      <c r="G104" s="26">
        <v>1</v>
      </c>
      <c r="H104" s="4">
        <v>0</v>
      </c>
      <c r="I104" s="2">
        <v>100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5">
        <v>0</v>
      </c>
    </row>
    <row r="105" spans="5:27" x14ac:dyDescent="0.3">
      <c r="E105" s="33" t="s">
        <v>118</v>
      </c>
      <c r="F105" s="25"/>
      <c r="G105" s="26">
        <v>5</v>
      </c>
      <c r="H105" s="4">
        <v>0</v>
      </c>
      <c r="I105" s="2">
        <v>20</v>
      </c>
      <c r="J105" s="1">
        <v>0</v>
      </c>
      <c r="K105" s="2">
        <v>80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5">
        <v>0</v>
      </c>
    </row>
    <row r="106" spans="5:27" x14ac:dyDescent="0.3">
      <c r="E106" s="33" t="s">
        <v>119</v>
      </c>
      <c r="F106" s="25"/>
      <c r="G106" s="26">
        <v>1</v>
      </c>
      <c r="H106" s="4">
        <v>0</v>
      </c>
      <c r="I106" s="1">
        <v>0</v>
      </c>
      <c r="J106" s="1">
        <v>0</v>
      </c>
      <c r="K106" s="2">
        <v>100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5">
        <v>0</v>
      </c>
    </row>
    <row r="107" spans="5:27" x14ac:dyDescent="0.3">
      <c r="E107" s="33" t="s">
        <v>120</v>
      </c>
      <c r="F107" s="25"/>
      <c r="G107" s="26">
        <v>1</v>
      </c>
      <c r="H107" s="4">
        <v>0</v>
      </c>
      <c r="I107" s="1">
        <v>0</v>
      </c>
      <c r="J107" s="1">
        <v>0</v>
      </c>
      <c r="K107" s="2">
        <v>100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5">
        <v>0</v>
      </c>
    </row>
    <row r="108" spans="5:27" x14ac:dyDescent="0.3">
      <c r="E108" s="33" t="s">
        <v>121</v>
      </c>
      <c r="F108" s="25"/>
      <c r="G108" s="26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5">
        <v>0</v>
      </c>
    </row>
    <row r="109" spans="5:27" x14ac:dyDescent="0.3">
      <c r="E109" s="33" t="s">
        <v>122</v>
      </c>
      <c r="F109" s="25"/>
      <c r="G109" s="26">
        <v>1</v>
      </c>
      <c r="H109" s="4">
        <v>0</v>
      </c>
      <c r="I109" s="1">
        <v>0</v>
      </c>
      <c r="J109" s="2">
        <v>100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5">
        <v>0</v>
      </c>
    </row>
    <row r="110" spans="5:27" x14ac:dyDescent="0.3">
      <c r="E110" s="33" t="s">
        <v>123</v>
      </c>
      <c r="F110" s="25"/>
      <c r="G110" s="26">
        <v>1</v>
      </c>
      <c r="H110" s="4">
        <v>0</v>
      </c>
      <c r="I110" s="1">
        <v>0</v>
      </c>
      <c r="J110" s="1">
        <v>0</v>
      </c>
      <c r="K110" s="2">
        <v>100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5">
        <v>0</v>
      </c>
    </row>
    <row r="111" spans="5:27" x14ac:dyDescent="0.3">
      <c r="E111" s="33" t="s">
        <v>124</v>
      </c>
      <c r="F111" s="25"/>
      <c r="G111" s="26">
        <v>2</v>
      </c>
      <c r="H111" s="4">
        <v>0</v>
      </c>
      <c r="I111" s="1">
        <v>0</v>
      </c>
      <c r="J111" s="2">
        <v>100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5">
        <v>0</v>
      </c>
    </row>
    <row r="112" spans="5:27" x14ac:dyDescent="0.3">
      <c r="E112" s="33" t="s">
        <v>125</v>
      </c>
      <c r="F112" s="25"/>
      <c r="G112" s="26">
        <v>0</v>
      </c>
      <c r="H112" s="4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5">
        <v>0</v>
      </c>
    </row>
    <row r="113" spans="5:27" x14ac:dyDescent="0.3">
      <c r="E113" s="33" t="s">
        <v>126</v>
      </c>
      <c r="F113" s="25"/>
      <c r="G113" s="26">
        <v>4</v>
      </c>
      <c r="H113" s="3">
        <v>25</v>
      </c>
      <c r="I113" s="2">
        <v>75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5">
        <v>0</v>
      </c>
    </row>
    <row r="114" spans="5:27" x14ac:dyDescent="0.3">
      <c r="E114" s="33" t="s">
        <v>127</v>
      </c>
      <c r="F114" s="25"/>
      <c r="G114" s="26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5">
        <v>0</v>
      </c>
    </row>
    <row r="115" spans="5:27" x14ac:dyDescent="0.3">
      <c r="E115" s="33" t="s">
        <v>128</v>
      </c>
      <c r="F115" s="25"/>
      <c r="G115" s="26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5">
        <v>0</v>
      </c>
    </row>
    <row r="116" spans="5:27" x14ac:dyDescent="0.3">
      <c r="E116" s="33" t="s">
        <v>129</v>
      </c>
      <c r="F116" s="25"/>
      <c r="G116" s="26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5">
        <v>0</v>
      </c>
    </row>
    <row r="117" spans="5:27" x14ac:dyDescent="0.3">
      <c r="E117" s="33" t="s">
        <v>130</v>
      </c>
      <c r="F117" s="25"/>
      <c r="G117" s="26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5">
        <v>0</v>
      </c>
    </row>
    <row r="118" spans="5:27" x14ac:dyDescent="0.3">
      <c r="E118" s="33" t="s">
        <v>131</v>
      </c>
      <c r="F118" s="25"/>
      <c r="G118" s="26">
        <v>2</v>
      </c>
      <c r="H118" s="3">
        <v>50</v>
      </c>
      <c r="I118" s="2">
        <v>50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5">
        <v>0</v>
      </c>
    </row>
    <row r="119" spans="5:27" x14ac:dyDescent="0.3">
      <c r="E119" s="33" t="s">
        <v>132</v>
      </c>
      <c r="F119" s="25"/>
      <c r="G119" s="26">
        <v>1</v>
      </c>
      <c r="H119" s="4">
        <v>0</v>
      </c>
      <c r="I119" s="1">
        <v>0</v>
      </c>
      <c r="J119" s="1">
        <v>0</v>
      </c>
      <c r="K119" s="2">
        <v>100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5">
        <v>0</v>
      </c>
    </row>
    <row r="120" spans="5:27" x14ac:dyDescent="0.3">
      <c r="E120" s="33" t="s">
        <v>133</v>
      </c>
      <c r="F120" s="25"/>
      <c r="G120" s="26">
        <v>1</v>
      </c>
      <c r="H120" s="4">
        <v>0</v>
      </c>
      <c r="I120" s="1">
        <v>0</v>
      </c>
      <c r="J120" s="1">
        <v>0</v>
      </c>
      <c r="K120" s="2">
        <v>100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5">
        <v>0</v>
      </c>
    </row>
    <row r="121" spans="5:27" x14ac:dyDescent="0.3">
      <c r="E121" s="33" t="s">
        <v>134</v>
      </c>
      <c r="F121" s="25"/>
      <c r="G121" s="26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5">
        <v>0</v>
      </c>
    </row>
    <row r="122" spans="5:27" x14ac:dyDescent="0.3">
      <c r="E122" s="33" t="s">
        <v>135</v>
      </c>
      <c r="F122" s="25"/>
      <c r="G122" s="26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5">
        <v>0</v>
      </c>
    </row>
    <row r="123" spans="5:27" ht="25" x14ac:dyDescent="0.3">
      <c r="E123" s="33" t="s">
        <v>136</v>
      </c>
      <c r="F123" s="25"/>
      <c r="G123" s="26">
        <v>4</v>
      </c>
      <c r="H123" s="3">
        <v>25</v>
      </c>
      <c r="I123" s="2">
        <v>50</v>
      </c>
      <c r="J123" s="2">
        <v>25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5">
        <v>0</v>
      </c>
    </row>
    <row r="124" spans="5:27" x14ac:dyDescent="0.3">
      <c r="E124" s="33" t="s">
        <v>137</v>
      </c>
      <c r="F124" s="25"/>
      <c r="G124" s="26">
        <v>3</v>
      </c>
      <c r="H124" s="4">
        <v>0</v>
      </c>
      <c r="I124" s="1">
        <v>0</v>
      </c>
      <c r="J124" s="1">
        <v>0</v>
      </c>
      <c r="K124" s="2">
        <v>100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5">
        <v>0</v>
      </c>
    </row>
    <row r="125" spans="5:27" x14ac:dyDescent="0.3">
      <c r="E125" s="33" t="s">
        <v>138</v>
      </c>
      <c r="F125" s="25"/>
      <c r="G125" s="26">
        <v>1</v>
      </c>
      <c r="H125" s="4">
        <v>0</v>
      </c>
      <c r="I125" s="2">
        <v>100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5">
        <v>0</v>
      </c>
    </row>
    <row r="126" spans="5:27" x14ac:dyDescent="0.3">
      <c r="E126" s="33" t="s">
        <v>139</v>
      </c>
      <c r="F126" s="25"/>
      <c r="G126" s="26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5">
        <v>0</v>
      </c>
    </row>
    <row r="127" spans="5:27" x14ac:dyDescent="0.3">
      <c r="E127" s="33" t="s">
        <v>140</v>
      </c>
      <c r="F127" s="25"/>
      <c r="G127" s="26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5">
        <v>0</v>
      </c>
    </row>
    <row r="128" spans="5:27" x14ac:dyDescent="0.3">
      <c r="E128" s="33" t="s">
        <v>141</v>
      </c>
      <c r="F128" s="25"/>
      <c r="G128" s="26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5">
        <v>0</v>
      </c>
    </row>
    <row r="129" spans="5:27" x14ac:dyDescent="0.3">
      <c r="E129" s="33" t="s">
        <v>142</v>
      </c>
      <c r="F129" s="25"/>
      <c r="G129" s="26">
        <v>2</v>
      </c>
      <c r="H129" s="4">
        <v>0</v>
      </c>
      <c r="I129" s="1">
        <v>0</v>
      </c>
      <c r="J129" s="2">
        <v>100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5">
        <v>0</v>
      </c>
    </row>
    <row r="130" spans="5:27" x14ac:dyDescent="0.3">
      <c r="E130" s="33" t="s">
        <v>143</v>
      </c>
      <c r="F130" s="25"/>
      <c r="G130" s="26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5">
        <v>0</v>
      </c>
    </row>
    <row r="131" spans="5:27" x14ac:dyDescent="0.3">
      <c r="E131" s="33" t="s">
        <v>144</v>
      </c>
      <c r="F131" s="25"/>
      <c r="G131" s="26">
        <v>1</v>
      </c>
      <c r="H131" s="4">
        <v>0</v>
      </c>
      <c r="I131" s="1">
        <v>0</v>
      </c>
      <c r="J131" s="1">
        <v>0</v>
      </c>
      <c r="K131" s="2">
        <v>100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5">
        <v>0</v>
      </c>
    </row>
    <row r="132" spans="5:27" x14ac:dyDescent="0.3">
      <c r="E132" s="33" t="s">
        <v>145</v>
      </c>
      <c r="F132" s="25"/>
      <c r="G132" s="26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5">
        <v>0</v>
      </c>
    </row>
    <row r="133" spans="5:27" x14ac:dyDescent="0.3">
      <c r="E133" s="33" t="s">
        <v>146</v>
      </c>
      <c r="F133" s="25"/>
      <c r="G133" s="26">
        <v>9</v>
      </c>
      <c r="H133" s="4">
        <v>0</v>
      </c>
      <c r="I133" s="1">
        <v>0</v>
      </c>
      <c r="J133" s="1">
        <v>0</v>
      </c>
      <c r="K133" s="2">
        <v>100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5">
        <v>0</v>
      </c>
    </row>
    <row r="134" spans="5:27" x14ac:dyDescent="0.3">
      <c r="E134" s="33" t="s">
        <v>147</v>
      </c>
      <c r="F134" s="25"/>
      <c r="G134" s="26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5">
        <v>0</v>
      </c>
    </row>
    <row r="135" spans="5:27" x14ac:dyDescent="0.3">
      <c r="E135" s="33" t="s">
        <v>148</v>
      </c>
      <c r="F135" s="25"/>
      <c r="G135" s="26">
        <v>1</v>
      </c>
      <c r="H135" s="4">
        <v>0</v>
      </c>
      <c r="I135" s="1">
        <v>0</v>
      </c>
      <c r="J135" s="1">
        <v>0</v>
      </c>
      <c r="K135" s="2">
        <v>100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5">
        <v>0</v>
      </c>
    </row>
    <row r="136" spans="5:27" x14ac:dyDescent="0.3">
      <c r="E136" s="33" t="s">
        <v>149</v>
      </c>
      <c r="F136" s="25"/>
      <c r="G136" s="26">
        <v>1</v>
      </c>
      <c r="H136" s="4">
        <v>0</v>
      </c>
      <c r="I136" s="1">
        <v>0</v>
      </c>
      <c r="J136" s="2">
        <v>100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5">
        <v>0</v>
      </c>
    </row>
    <row r="137" spans="5:27" x14ac:dyDescent="0.3">
      <c r="E137" s="33" t="s">
        <v>150</v>
      </c>
      <c r="F137" s="25"/>
      <c r="G137" s="26">
        <v>2</v>
      </c>
      <c r="H137" s="4">
        <v>0</v>
      </c>
      <c r="I137" s="1">
        <v>0</v>
      </c>
      <c r="J137" s="2">
        <v>50</v>
      </c>
      <c r="K137" s="2">
        <v>50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5">
        <v>0</v>
      </c>
    </row>
    <row r="138" spans="5:27" x14ac:dyDescent="0.3">
      <c r="E138" s="33" t="s">
        <v>151</v>
      </c>
      <c r="F138" s="25"/>
      <c r="G138" s="26">
        <v>4</v>
      </c>
      <c r="H138" s="4">
        <v>0</v>
      </c>
      <c r="I138" s="1">
        <v>0</v>
      </c>
      <c r="J138" s="2">
        <v>25</v>
      </c>
      <c r="K138" s="2">
        <v>75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5">
        <v>0</v>
      </c>
    </row>
    <row r="139" spans="5:27" x14ac:dyDescent="0.3">
      <c r="E139" s="33" t="s">
        <v>152</v>
      </c>
      <c r="F139" s="25"/>
      <c r="G139" s="26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5">
        <v>0</v>
      </c>
    </row>
    <row r="140" spans="5:27" x14ac:dyDescent="0.3">
      <c r="E140" s="33" t="s">
        <v>153</v>
      </c>
      <c r="F140" s="25"/>
      <c r="G140" s="26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5">
        <v>0</v>
      </c>
    </row>
    <row r="141" spans="5:27" x14ac:dyDescent="0.3">
      <c r="E141" s="33" t="s">
        <v>154</v>
      </c>
      <c r="F141" s="25"/>
      <c r="G141" s="26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5">
        <v>0</v>
      </c>
    </row>
    <row r="142" spans="5:27" x14ac:dyDescent="0.3">
      <c r="E142" s="33" t="s">
        <v>155</v>
      </c>
      <c r="F142" s="25"/>
      <c r="G142" s="26">
        <v>1</v>
      </c>
      <c r="H142" s="4">
        <v>0</v>
      </c>
      <c r="I142" s="1">
        <v>0</v>
      </c>
      <c r="J142" s="2">
        <v>100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5">
        <v>0</v>
      </c>
    </row>
    <row r="143" spans="5:27" x14ac:dyDescent="0.3">
      <c r="E143" s="33" t="s">
        <v>156</v>
      </c>
      <c r="F143" s="25"/>
      <c r="G143" s="26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5">
        <v>0</v>
      </c>
    </row>
    <row r="144" spans="5:27" x14ac:dyDescent="0.3">
      <c r="E144" s="33" t="s">
        <v>157</v>
      </c>
      <c r="F144" s="25"/>
      <c r="G144" s="26">
        <v>1</v>
      </c>
      <c r="H144" s="4">
        <v>0</v>
      </c>
      <c r="I144" s="2">
        <v>100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5">
        <v>0</v>
      </c>
    </row>
    <row r="145" spans="5:27" x14ac:dyDescent="0.3">
      <c r="E145" s="33" t="s">
        <v>158</v>
      </c>
      <c r="F145" s="25"/>
      <c r="G145" s="26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5">
        <v>0</v>
      </c>
    </row>
    <row r="146" spans="5:27" x14ac:dyDescent="0.3">
      <c r="E146" s="33" t="s">
        <v>159</v>
      </c>
      <c r="F146" s="25"/>
      <c r="G146" s="26">
        <v>1</v>
      </c>
      <c r="H146" s="4">
        <v>0</v>
      </c>
      <c r="I146" s="2">
        <v>100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5">
        <v>0</v>
      </c>
    </row>
    <row r="147" spans="5:27" x14ac:dyDescent="0.3">
      <c r="E147" s="33" t="s">
        <v>160</v>
      </c>
      <c r="F147" s="25"/>
      <c r="G147" s="26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5">
        <v>0</v>
      </c>
    </row>
    <row r="148" spans="5:27" x14ac:dyDescent="0.3">
      <c r="E148" s="33" t="s">
        <v>161</v>
      </c>
      <c r="F148" s="25"/>
      <c r="G148" s="26">
        <v>3</v>
      </c>
      <c r="H148" s="4">
        <v>0</v>
      </c>
      <c r="I148" s="1">
        <v>0</v>
      </c>
      <c r="J148" s="1">
        <v>0</v>
      </c>
      <c r="K148" s="2">
        <v>100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5">
        <v>0</v>
      </c>
    </row>
    <row r="149" spans="5:27" x14ac:dyDescent="0.3">
      <c r="E149" s="33" t="s">
        <v>162</v>
      </c>
      <c r="F149" s="25"/>
      <c r="G149" s="26">
        <v>1</v>
      </c>
      <c r="H149" s="3">
        <v>100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5">
        <v>0</v>
      </c>
    </row>
    <row r="150" spans="5:27" x14ac:dyDescent="0.3">
      <c r="E150" s="33" t="s">
        <v>163</v>
      </c>
      <c r="F150" s="25"/>
      <c r="G150" s="26">
        <v>1</v>
      </c>
      <c r="H150" s="4">
        <v>0</v>
      </c>
      <c r="I150" s="1">
        <v>0</v>
      </c>
      <c r="J150" s="1">
        <v>0</v>
      </c>
      <c r="K150" s="2">
        <v>100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5">
        <v>0</v>
      </c>
    </row>
    <row r="151" spans="5:27" x14ac:dyDescent="0.3">
      <c r="E151" s="33" t="s">
        <v>164</v>
      </c>
      <c r="F151" s="25"/>
      <c r="G151" s="26">
        <v>0</v>
      </c>
      <c r="H151" s="4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5">
        <v>0</v>
      </c>
    </row>
    <row r="152" spans="5:27" x14ac:dyDescent="0.3">
      <c r="E152" s="33" t="s">
        <v>165</v>
      </c>
      <c r="F152" s="25"/>
      <c r="G152" s="26">
        <v>0</v>
      </c>
      <c r="H152" s="4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5">
        <v>0</v>
      </c>
    </row>
    <row r="153" spans="5:27" x14ac:dyDescent="0.3">
      <c r="E153" s="33" t="s">
        <v>166</v>
      </c>
      <c r="F153" s="25"/>
      <c r="G153" s="26">
        <v>1</v>
      </c>
      <c r="H153" s="4">
        <v>0</v>
      </c>
      <c r="I153" s="1">
        <v>0</v>
      </c>
      <c r="J153" s="1">
        <v>0</v>
      </c>
      <c r="K153" s="2">
        <v>100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5">
        <v>0</v>
      </c>
    </row>
    <row r="154" spans="5:27" x14ac:dyDescent="0.3">
      <c r="E154" s="33" t="s">
        <v>167</v>
      </c>
      <c r="F154" s="25"/>
      <c r="G154" s="26">
        <v>0</v>
      </c>
      <c r="H154" s="4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5">
        <v>0</v>
      </c>
    </row>
    <row r="155" spans="5:27" x14ac:dyDescent="0.3">
      <c r="E155" s="33" t="s">
        <v>168</v>
      </c>
      <c r="F155" s="25"/>
      <c r="G155" s="26">
        <v>3</v>
      </c>
      <c r="H155" s="4">
        <v>0</v>
      </c>
      <c r="I155" s="1">
        <v>0</v>
      </c>
      <c r="J155" s="2">
        <v>66.7</v>
      </c>
      <c r="K155" s="2">
        <v>33.299999999999997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5">
        <v>0</v>
      </c>
    </row>
    <row r="156" spans="5:27" x14ac:dyDescent="0.3">
      <c r="E156" s="33" t="s">
        <v>169</v>
      </c>
      <c r="F156" s="25"/>
      <c r="G156" s="26">
        <v>4</v>
      </c>
      <c r="H156" s="3">
        <v>75</v>
      </c>
      <c r="I156" s="1">
        <v>0</v>
      </c>
      <c r="J156" s="2">
        <v>25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5">
        <v>0</v>
      </c>
    </row>
    <row r="157" spans="5:27" x14ac:dyDescent="0.3">
      <c r="E157" s="33" t="s">
        <v>170</v>
      </c>
      <c r="F157" s="25"/>
      <c r="G157" s="26">
        <v>0</v>
      </c>
      <c r="H157" s="4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5">
        <v>0</v>
      </c>
    </row>
    <row r="158" spans="5:27" ht="25" x14ac:dyDescent="0.3">
      <c r="E158" s="33" t="s">
        <v>171</v>
      </c>
      <c r="F158" s="25"/>
      <c r="G158" s="26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5">
        <v>0</v>
      </c>
    </row>
    <row r="159" spans="5:27" x14ac:dyDescent="0.3">
      <c r="E159" s="33" t="s">
        <v>172</v>
      </c>
      <c r="F159" s="25"/>
      <c r="G159" s="26">
        <v>5</v>
      </c>
      <c r="H159" s="4">
        <v>0</v>
      </c>
      <c r="I159" s="2">
        <v>60</v>
      </c>
      <c r="J159" s="2">
        <v>40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5">
        <v>0</v>
      </c>
    </row>
    <row r="160" spans="5:27" x14ac:dyDescent="0.3">
      <c r="E160" s="33" t="s">
        <v>173</v>
      </c>
      <c r="F160" s="25"/>
      <c r="G160" s="26">
        <v>2</v>
      </c>
      <c r="H160" s="4">
        <v>0</v>
      </c>
      <c r="I160" s="2">
        <v>50</v>
      </c>
      <c r="J160" s="1">
        <v>0</v>
      </c>
      <c r="K160" s="1">
        <v>0</v>
      </c>
      <c r="L160" s="1">
        <v>0</v>
      </c>
      <c r="M160" s="2">
        <v>50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5">
        <v>0</v>
      </c>
    </row>
    <row r="161" spans="5:27" x14ac:dyDescent="0.3">
      <c r="E161" s="33" t="s">
        <v>174</v>
      </c>
      <c r="F161" s="25"/>
      <c r="G161" s="26">
        <v>2</v>
      </c>
      <c r="H161" s="4">
        <v>0</v>
      </c>
      <c r="I161" s="2">
        <v>100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5">
        <v>0</v>
      </c>
    </row>
    <row r="162" spans="5:27" x14ac:dyDescent="0.3">
      <c r="E162" s="33" t="s">
        <v>175</v>
      </c>
      <c r="F162" s="25"/>
      <c r="G162" s="26">
        <v>2</v>
      </c>
      <c r="H162" s="4">
        <v>0</v>
      </c>
      <c r="I162" s="1">
        <v>0</v>
      </c>
      <c r="J162" s="2">
        <v>50</v>
      </c>
      <c r="K162" s="2">
        <v>50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5">
        <v>0</v>
      </c>
    </row>
    <row r="163" spans="5:27" x14ac:dyDescent="0.3">
      <c r="E163" s="33" t="s">
        <v>176</v>
      </c>
      <c r="F163" s="25"/>
      <c r="G163" s="26">
        <v>1</v>
      </c>
      <c r="H163" s="3">
        <v>100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5">
        <v>0</v>
      </c>
    </row>
    <row r="164" spans="5:27" x14ac:dyDescent="0.3">
      <c r="E164" s="33" t="s">
        <v>177</v>
      </c>
      <c r="F164" s="25"/>
      <c r="G164" s="26">
        <v>5</v>
      </c>
      <c r="H164" s="4">
        <v>0</v>
      </c>
      <c r="I164" s="2">
        <v>20</v>
      </c>
      <c r="J164" s="2">
        <v>20</v>
      </c>
      <c r="K164" s="2">
        <v>60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5">
        <v>0</v>
      </c>
    </row>
    <row r="165" spans="5:27" x14ac:dyDescent="0.3">
      <c r="E165" s="33" t="s">
        <v>178</v>
      </c>
      <c r="F165" s="25"/>
      <c r="G165" s="26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5">
        <v>0</v>
      </c>
    </row>
    <row r="166" spans="5:27" x14ac:dyDescent="0.3">
      <c r="E166" s="33" t="s">
        <v>179</v>
      </c>
      <c r="F166" s="25"/>
      <c r="G166" s="26">
        <v>3</v>
      </c>
      <c r="H166" s="3">
        <v>33.299999999999997</v>
      </c>
      <c r="I166" s="2">
        <v>66.7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5">
        <v>0</v>
      </c>
    </row>
    <row r="167" spans="5:27" x14ac:dyDescent="0.3">
      <c r="E167" s="33" t="s">
        <v>180</v>
      </c>
      <c r="F167" s="25"/>
      <c r="G167" s="26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5">
        <v>0</v>
      </c>
    </row>
    <row r="168" spans="5:27" x14ac:dyDescent="0.3">
      <c r="E168" s="33" t="s">
        <v>181</v>
      </c>
      <c r="F168" s="25"/>
      <c r="G168" s="26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5">
        <v>0</v>
      </c>
    </row>
    <row r="169" spans="5:27" x14ac:dyDescent="0.3">
      <c r="E169" s="33" t="s">
        <v>182</v>
      </c>
      <c r="F169" s="25"/>
      <c r="G169" s="26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5">
        <v>0</v>
      </c>
    </row>
    <row r="170" spans="5:27" x14ac:dyDescent="0.3">
      <c r="E170" s="33" t="s">
        <v>183</v>
      </c>
      <c r="F170" s="25"/>
      <c r="G170" s="26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5">
        <v>0</v>
      </c>
    </row>
    <row r="171" spans="5:27" x14ac:dyDescent="0.3">
      <c r="E171" s="33" t="s">
        <v>184</v>
      </c>
      <c r="F171" s="25"/>
      <c r="G171" s="26">
        <v>1</v>
      </c>
      <c r="H171" s="4">
        <v>0</v>
      </c>
      <c r="I171" s="1">
        <v>0</v>
      </c>
      <c r="J171" s="2">
        <v>100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5">
        <v>0</v>
      </c>
    </row>
    <row r="172" spans="5:27" x14ac:dyDescent="0.3">
      <c r="E172" s="33" t="s">
        <v>185</v>
      </c>
      <c r="F172" s="25"/>
      <c r="G172" s="26">
        <v>3</v>
      </c>
      <c r="H172" s="4">
        <v>0</v>
      </c>
      <c r="I172" s="2">
        <v>66.7</v>
      </c>
      <c r="J172" s="2">
        <v>33.299999999999997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5">
        <v>0</v>
      </c>
    </row>
    <row r="173" spans="5:27" x14ac:dyDescent="0.3">
      <c r="E173" s="33" t="s">
        <v>186</v>
      </c>
      <c r="F173" s="25"/>
      <c r="G173" s="26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5">
        <v>0</v>
      </c>
    </row>
    <row r="174" spans="5:27" x14ac:dyDescent="0.3">
      <c r="E174" s="33" t="s">
        <v>187</v>
      </c>
      <c r="F174" s="25"/>
      <c r="G174" s="26">
        <v>0</v>
      </c>
      <c r="H174" s="4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5">
        <v>0</v>
      </c>
    </row>
    <row r="175" spans="5:27" x14ac:dyDescent="0.3">
      <c r="E175" s="33" t="s">
        <v>188</v>
      </c>
      <c r="F175" s="25"/>
      <c r="G175" s="26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5">
        <v>0</v>
      </c>
    </row>
    <row r="176" spans="5:27" x14ac:dyDescent="0.3">
      <c r="E176" s="33" t="s">
        <v>189</v>
      </c>
      <c r="F176" s="25"/>
      <c r="G176" s="26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5">
        <v>0</v>
      </c>
    </row>
    <row r="177" spans="5:27" x14ac:dyDescent="0.3">
      <c r="E177" s="33" t="s">
        <v>190</v>
      </c>
      <c r="F177" s="25"/>
      <c r="G177" s="26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5">
        <v>0</v>
      </c>
    </row>
    <row r="178" spans="5:27" x14ac:dyDescent="0.3">
      <c r="E178" s="33" t="s">
        <v>191</v>
      </c>
      <c r="F178" s="25"/>
      <c r="G178" s="26">
        <v>0</v>
      </c>
      <c r="H178" s="4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5">
        <v>0</v>
      </c>
    </row>
    <row r="179" spans="5:27" x14ac:dyDescent="0.3">
      <c r="E179" s="33" t="s">
        <v>192</v>
      </c>
      <c r="F179" s="25"/>
      <c r="G179" s="26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5">
        <v>0</v>
      </c>
    </row>
    <row r="180" spans="5:27" x14ac:dyDescent="0.3">
      <c r="E180" s="33" t="s">
        <v>193</v>
      </c>
      <c r="F180" s="25"/>
      <c r="G180" s="26">
        <v>1</v>
      </c>
      <c r="H180" s="4">
        <v>0</v>
      </c>
      <c r="I180" s="1">
        <v>0</v>
      </c>
      <c r="J180" s="1">
        <v>0</v>
      </c>
      <c r="K180" s="2">
        <v>100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5">
        <v>0</v>
      </c>
    </row>
    <row r="181" spans="5:27" x14ac:dyDescent="0.3">
      <c r="E181" s="33" t="s">
        <v>194</v>
      </c>
      <c r="F181" s="25"/>
      <c r="G181" s="26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5">
        <v>0</v>
      </c>
    </row>
    <row r="182" spans="5:27" x14ac:dyDescent="0.3">
      <c r="E182" s="33" t="s">
        <v>195</v>
      </c>
      <c r="F182" s="25"/>
      <c r="G182" s="26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5">
        <v>0</v>
      </c>
    </row>
    <row r="183" spans="5:27" x14ac:dyDescent="0.3">
      <c r="E183" s="33" t="s">
        <v>196</v>
      </c>
      <c r="F183" s="25"/>
      <c r="G183" s="26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5">
        <v>0</v>
      </c>
    </row>
    <row r="184" spans="5:27" x14ac:dyDescent="0.3">
      <c r="E184" s="33" t="s">
        <v>197</v>
      </c>
      <c r="F184" s="25"/>
      <c r="G184" s="26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5">
        <v>0</v>
      </c>
    </row>
    <row r="185" spans="5:27" x14ac:dyDescent="0.3">
      <c r="E185" s="33" t="s">
        <v>198</v>
      </c>
      <c r="F185" s="25"/>
      <c r="G185" s="26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5">
        <v>0</v>
      </c>
    </row>
    <row r="186" spans="5:27" x14ac:dyDescent="0.3">
      <c r="E186" s="33" t="s">
        <v>199</v>
      </c>
      <c r="F186" s="25"/>
      <c r="G186" s="26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5">
        <v>0</v>
      </c>
    </row>
    <row r="187" spans="5:27" x14ac:dyDescent="0.3">
      <c r="E187" s="33" t="s">
        <v>200</v>
      </c>
      <c r="F187" s="25"/>
      <c r="G187" s="26">
        <v>0</v>
      </c>
      <c r="H187" s="4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5">
        <v>0</v>
      </c>
    </row>
    <row r="188" spans="5:27" x14ac:dyDescent="0.3">
      <c r="E188" s="33" t="s">
        <v>201</v>
      </c>
      <c r="F188" s="25"/>
      <c r="G188" s="26">
        <v>0</v>
      </c>
      <c r="H188" s="4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5">
        <v>0</v>
      </c>
    </row>
    <row r="189" spans="5:27" x14ac:dyDescent="0.3">
      <c r="E189" s="33" t="s">
        <v>202</v>
      </c>
      <c r="F189" s="25"/>
      <c r="G189" s="26">
        <v>0</v>
      </c>
      <c r="H189" s="4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5">
        <v>0</v>
      </c>
    </row>
    <row r="190" spans="5:27" x14ac:dyDescent="0.3">
      <c r="E190" s="33" t="s">
        <v>203</v>
      </c>
      <c r="F190" s="25"/>
      <c r="G190" s="26">
        <v>1</v>
      </c>
      <c r="H190" s="4">
        <v>0</v>
      </c>
      <c r="I190" s="1">
        <v>0</v>
      </c>
      <c r="J190" s="1">
        <v>0</v>
      </c>
      <c r="K190" s="2">
        <v>100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5">
        <v>0</v>
      </c>
    </row>
    <row r="191" spans="5:27" x14ac:dyDescent="0.3">
      <c r="E191" s="33" t="s">
        <v>204</v>
      </c>
      <c r="F191" s="25"/>
      <c r="G191" s="26">
        <v>4</v>
      </c>
      <c r="H191" s="4">
        <v>0</v>
      </c>
      <c r="I191" s="1">
        <v>0</v>
      </c>
      <c r="J191" s="1">
        <v>0</v>
      </c>
      <c r="K191" s="2">
        <v>100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5">
        <v>0</v>
      </c>
    </row>
    <row r="192" spans="5:27" x14ac:dyDescent="0.3">
      <c r="E192" s="33" t="s">
        <v>205</v>
      </c>
      <c r="F192" s="25"/>
      <c r="G192" s="26">
        <v>1</v>
      </c>
      <c r="H192" s="3">
        <v>100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5">
        <v>0</v>
      </c>
    </row>
    <row r="193" spans="5:27" x14ac:dyDescent="0.3">
      <c r="E193" s="33" t="s">
        <v>206</v>
      </c>
      <c r="F193" s="25"/>
      <c r="G193" s="26">
        <v>2</v>
      </c>
      <c r="H193" s="4">
        <v>0</v>
      </c>
      <c r="I193" s="2">
        <v>50</v>
      </c>
      <c r="J193" s="2">
        <v>50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5">
        <v>0</v>
      </c>
    </row>
    <row r="194" spans="5:27" x14ac:dyDescent="0.3">
      <c r="E194" s="33" t="s">
        <v>207</v>
      </c>
      <c r="F194" s="25"/>
      <c r="G194" s="26">
        <v>1</v>
      </c>
      <c r="H194" s="4">
        <v>0</v>
      </c>
      <c r="I194" s="1">
        <v>0</v>
      </c>
      <c r="J194" s="1">
        <v>0</v>
      </c>
      <c r="K194" s="2">
        <v>100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5">
        <v>0</v>
      </c>
    </row>
    <row r="195" spans="5:27" x14ac:dyDescent="0.3">
      <c r="E195" s="33" t="s">
        <v>208</v>
      </c>
      <c r="F195" s="25"/>
      <c r="G195" s="26">
        <v>1</v>
      </c>
      <c r="H195" s="4">
        <v>0</v>
      </c>
      <c r="I195" s="1">
        <v>0</v>
      </c>
      <c r="J195" s="1">
        <v>0</v>
      </c>
      <c r="K195" s="2">
        <v>100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5">
        <v>0</v>
      </c>
    </row>
    <row r="196" spans="5:27" x14ac:dyDescent="0.3">
      <c r="E196" s="33" t="s">
        <v>209</v>
      </c>
      <c r="F196" s="25"/>
      <c r="G196" s="26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5">
        <v>0</v>
      </c>
    </row>
    <row r="197" spans="5:27" x14ac:dyDescent="0.3">
      <c r="E197" s="33" t="s">
        <v>210</v>
      </c>
      <c r="F197" s="25"/>
      <c r="G197" s="26">
        <v>0</v>
      </c>
      <c r="H197" s="4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5">
        <v>0</v>
      </c>
    </row>
    <row r="198" spans="5:27" x14ac:dyDescent="0.3">
      <c r="E198" s="33" t="s">
        <v>211</v>
      </c>
      <c r="F198" s="25"/>
      <c r="G198" s="26">
        <v>0</v>
      </c>
      <c r="H198" s="4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5">
        <v>0</v>
      </c>
    </row>
    <row r="199" spans="5:27" x14ac:dyDescent="0.3">
      <c r="E199" s="33" t="s">
        <v>212</v>
      </c>
      <c r="F199" s="25"/>
      <c r="G199" s="26">
        <v>0</v>
      </c>
      <c r="H199" s="4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5">
        <v>0</v>
      </c>
    </row>
    <row r="200" spans="5:27" x14ac:dyDescent="0.3">
      <c r="E200" s="33" t="s">
        <v>213</v>
      </c>
      <c r="F200" s="25"/>
      <c r="G200" s="26">
        <v>0</v>
      </c>
      <c r="H200" s="4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5">
        <v>0</v>
      </c>
    </row>
    <row r="201" spans="5:27" x14ac:dyDescent="0.3">
      <c r="E201" s="33" t="s">
        <v>214</v>
      </c>
      <c r="F201" s="25"/>
      <c r="G201" s="26">
        <v>1</v>
      </c>
      <c r="H201" s="4">
        <v>0</v>
      </c>
      <c r="I201" s="1">
        <v>0</v>
      </c>
      <c r="J201" s="1">
        <v>0</v>
      </c>
      <c r="K201" s="2">
        <v>100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5">
        <v>0</v>
      </c>
    </row>
    <row r="202" spans="5:27" x14ac:dyDescent="0.3">
      <c r="E202" s="33" t="s">
        <v>215</v>
      </c>
      <c r="F202" s="25"/>
      <c r="G202" s="26">
        <v>1</v>
      </c>
      <c r="H202" s="4">
        <v>0</v>
      </c>
      <c r="I202" s="2">
        <v>100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5">
        <v>0</v>
      </c>
    </row>
    <row r="203" spans="5:27" x14ac:dyDescent="0.3">
      <c r="E203" s="33" t="s">
        <v>216</v>
      </c>
      <c r="F203" s="25"/>
      <c r="G203" s="26">
        <v>9</v>
      </c>
      <c r="H203" s="4">
        <v>0</v>
      </c>
      <c r="I203" s="2">
        <v>33.299999999999997</v>
      </c>
      <c r="J203" s="2">
        <v>44.4</v>
      </c>
      <c r="K203" s="2">
        <v>22.2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5">
        <v>0</v>
      </c>
    </row>
    <row r="204" spans="5:27" ht="25" x14ac:dyDescent="0.3">
      <c r="E204" s="19" t="s">
        <v>217</v>
      </c>
      <c r="F204" s="37"/>
      <c r="G204" s="27">
        <v>0</v>
      </c>
      <c r="H204" s="1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&amp;CP(4)</oddFooter>
  </headerFooter>
  <rowBreaks count="1" manualBreakCount="1">
    <brk id="2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K204"/>
  <sheetViews>
    <sheetView workbookViewId="0"/>
  </sheetViews>
  <sheetFormatPr defaultColWidth="8.9140625" defaultRowHeight="12.5" x14ac:dyDescent="0.3"/>
  <cols>
    <col min="1" max="1" width="3.58203125" style="14" customWidth="1"/>
    <col min="2" max="2" width="4.58203125" style="14" customWidth="1"/>
    <col min="3" max="4" width="7.58203125" style="14" customWidth="1"/>
    <col min="5" max="5" width="16.58203125" style="14" customWidth="1"/>
    <col min="6" max="6" width="5.58203125" style="14" customWidth="1"/>
    <col min="7" max="11" width="8.58203125" style="14" customWidth="1"/>
    <col min="12" max="16384" width="8.9140625" style="14"/>
  </cols>
  <sheetData>
    <row r="4" spans="2:11" x14ac:dyDescent="0.3">
      <c r="B4" s="23" t="str">
        <f xml:space="preserve"> HYPERLINK("#'目次'!B11", "[5]")</f>
        <v>[5]</v>
      </c>
      <c r="C4" s="14" t="s">
        <v>261</v>
      </c>
    </row>
    <row r="5" spans="2:11" x14ac:dyDescent="0.3">
      <c r="C5" s="14" t="s">
        <v>262</v>
      </c>
    </row>
    <row r="7" spans="2:11" x14ac:dyDescent="0.3">
      <c r="C7" s="14" t="s">
        <v>11</v>
      </c>
    </row>
    <row r="8" spans="2:11" x14ac:dyDescent="0.3">
      <c r="E8" s="45"/>
      <c r="F8" s="46"/>
      <c r="G8" s="24" t="s">
        <v>12</v>
      </c>
      <c r="H8" s="21" t="s">
        <v>263</v>
      </c>
      <c r="I8" s="9" t="s">
        <v>264</v>
      </c>
      <c r="J8" s="9" t="s">
        <v>265</v>
      </c>
      <c r="K8" s="34" t="s">
        <v>21</v>
      </c>
    </row>
    <row r="9" spans="2:11" x14ac:dyDescent="0.3">
      <c r="E9" s="47"/>
      <c r="F9" s="48"/>
      <c r="G9" s="30"/>
      <c r="H9" s="31"/>
      <c r="I9" s="8"/>
      <c r="J9" s="8"/>
      <c r="K9" s="18"/>
    </row>
    <row r="10" spans="2:11" x14ac:dyDescent="0.3">
      <c r="E10" s="29" t="s">
        <v>12</v>
      </c>
      <c r="F10" s="22"/>
      <c r="G10" s="35">
        <v>2470</v>
      </c>
      <c r="H10" s="10">
        <v>27.9</v>
      </c>
      <c r="I10" s="10">
        <v>18.3</v>
      </c>
      <c r="J10" s="10">
        <v>48.6</v>
      </c>
      <c r="K10" s="20">
        <v>5.2</v>
      </c>
    </row>
    <row r="11" spans="2:11" x14ac:dyDescent="0.3">
      <c r="E11" s="33" t="s">
        <v>24</v>
      </c>
      <c r="F11" s="25"/>
      <c r="G11" s="32">
        <v>141</v>
      </c>
      <c r="H11" s="28">
        <v>68.8</v>
      </c>
      <c r="I11" s="12">
        <v>0.7</v>
      </c>
      <c r="J11" s="12">
        <v>23.4</v>
      </c>
      <c r="K11" s="38">
        <v>7.1</v>
      </c>
    </row>
    <row r="12" spans="2:11" x14ac:dyDescent="0.3">
      <c r="E12" s="33" t="s">
        <v>25</v>
      </c>
      <c r="F12" s="25"/>
      <c r="G12" s="26">
        <v>3</v>
      </c>
      <c r="H12" s="3">
        <v>66.7</v>
      </c>
      <c r="I12" s="1">
        <v>0</v>
      </c>
      <c r="J12" s="2">
        <v>33.299999999999997</v>
      </c>
      <c r="K12" s="5">
        <v>0</v>
      </c>
    </row>
    <row r="13" spans="2:11" x14ac:dyDescent="0.3">
      <c r="E13" s="33" t="s">
        <v>26</v>
      </c>
      <c r="F13" s="25"/>
      <c r="G13" s="26">
        <v>8</v>
      </c>
      <c r="H13" s="3">
        <v>50</v>
      </c>
      <c r="I13" s="2">
        <v>12.5</v>
      </c>
      <c r="J13" s="2">
        <v>25</v>
      </c>
      <c r="K13" s="6">
        <v>12.5</v>
      </c>
    </row>
    <row r="14" spans="2:11" x14ac:dyDescent="0.3">
      <c r="E14" s="33" t="s">
        <v>27</v>
      </c>
      <c r="F14" s="25"/>
      <c r="G14" s="26">
        <v>0</v>
      </c>
      <c r="H14" s="4">
        <v>0</v>
      </c>
      <c r="I14" s="1">
        <v>0</v>
      </c>
      <c r="J14" s="1">
        <v>0</v>
      </c>
      <c r="K14" s="5">
        <v>0</v>
      </c>
    </row>
    <row r="15" spans="2:11" x14ac:dyDescent="0.3">
      <c r="E15" s="33" t="s">
        <v>28</v>
      </c>
      <c r="F15" s="25"/>
      <c r="G15" s="26">
        <v>31</v>
      </c>
      <c r="H15" s="3">
        <v>80.599999999999994</v>
      </c>
      <c r="I15" s="1">
        <v>0</v>
      </c>
      <c r="J15" s="2">
        <v>16.100000000000001</v>
      </c>
      <c r="K15" s="6">
        <v>3.2</v>
      </c>
    </row>
    <row r="16" spans="2:11" x14ac:dyDescent="0.3">
      <c r="E16" s="33" t="s">
        <v>29</v>
      </c>
      <c r="F16" s="25"/>
      <c r="G16" s="26">
        <v>2</v>
      </c>
      <c r="H16" s="3">
        <v>50</v>
      </c>
      <c r="I16" s="1">
        <v>0</v>
      </c>
      <c r="J16" s="1">
        <v>0</v>
      </c>
      <c r="K16" s="6">
        <v>50</v>
      </c>
    </row>
    <row r="17" spans="5:11" x14ac:dyDescent="0.3">
      <c r="E17" s="33" t="s">
        <v>30</v>
      </c>
      <c r="F17" s="25"/>
      <c r="G17" s="26">
        <v>32</v>
      </c>
      <c r="H17" s="3">
        <v>81.3</v>
      </c>
      <c r="I17" s="2">
        <v>9.4</v>
      </c>
      <c r="J17" s="2">
        <v>9.4</v>
      </c>
      <c r="K17" s="5">
        <v>0</v>
      </c>
    </row>
    <row r="18" spans="5:11" x14ac:dyDescent="0.3">
      <c r="E18" s="33" t="s">
        <v>31</v>
      </c>
      <c r="F18" s="25"/>
      <c r="G18" s="26">
        <v>66</v>
      </c>
      <c r="H18" s="3">
        <v>50</v>
      </c>
      <c r="I18" s="2">
        <v>16.7</v>
      </c>
      <c r="J18" s="2">
        <v>24.2</v>
      </c>
      <c r="K18" s="6">
        <v>9.1</v>
      </c>
    </row>
    <row r="19" spans="5:11" ht="25" x14ac:dyDescent="0.3">
      <c r="E19" s="33" t="s">
        <v>32</v>
      </c>
      <c r="F19" s="25"/>
      <c r="G19" s="26">
        <v>0</v>
      </c>
      <c r="H19" s="4">
        <v>0</v>
      </c>
      <c r="I19" s="1">
        <v>0</v>
      </c>
      <c r="J19" s="1">
        <v>0</v>
      </c>
      <c r="K19" s="5">
        <v>0</v>
      </c>
    </row>
    <row r="20" spans="5:11" x14ac:dyDescent="0.3">
      <c r="E20" s="33" t="s">
        <v>33</v>
      </c>
      <c r="F20" s="25"/>
      <c r="G20" s="26">
        <v>27</v>
      </c>
      <c r="H20" s="3">
        <v>29.6</v>
      </c>
      <c r="I20" s="2">
        <v>18.5</v>
      </c>
      <c r="J20" s="2">
        <v>48.1</v>
      </c>
      <c r="K20" s="6">
        <v>3.7</v>
      </c>
    </row>
    <row r="21" spans="5:11" x14ac:dyDescent="0.3">
      <c r="E21" s="33" t="s">
        <v>34</v>
      </c>
      <c r="F21" s="25"/>
      <c r="G21" s="26">
        <v>6</v>
      </c>
      <c r="H21" s="3">
        <v>33.299999999999997</v>
      </c>
      <c r="I21" s="2">
        <v>50</v>
      </c>
      <c r="J21" s="2">
        <v>16.7</v>
      </c>
      <c r="K21" s="5">
        <v>0</v>
      </c>
    </row>
    <row r="22" spans="5:11" x14ac:dyDescent="0.3">
      <c r="E22" s="33" t="s">
        <v>35</v>
      </c>
      <c r="F22" s="25"/>
      <c r="G22" s="26">
        <v>5</v>
      </c>
      <c r="H22" s="3">
        <v>80</v>
      </c>
      <c r="I22" s="2">
        <v>20</v>
      </c>
      <c r="J22" s="1">
        <v>0</v>
      </c>
      <c r="K22" s="5">
        <v>0</v>
      </c>
    </row>
    <row r="23" spans="5:11" x14ac:dyDescent="0.3">
      <c r="E23" s="33" t="s">
        <v>36</v>
      </c>
      <c r="F23" s="25"/>
      <c r="G23" s="26">
        <v>47</v>
      </c>
      <c r="H23" s="3">
        <v>19.100000000000001</v>
      </c>
      <c r="I23" s="2">
        <v>44.7</v>
      </c>
      <c r="J23" s="2">
        <v>27.7</v>
      </c>
      <c r="K23" s="6">
        <v>8.5</v>
      </c>
    </row>
    <row r="24" spans="5:11" x14ac:dyDescent="0.3">
      <c r="E24" s="33" t="s">
        <v>37</v>
      </c>
      <c r="F24" s="25"/>
      <c r="G24" s="26">
        <v>0</v>
      </c>
      <c r="H24" s="4">
        <v>0</v>
      </c>
      <c r="I24" s="1">
        <v>0</v>
      </c>
      <c r="J24" s="1">
        <v>0</v>
      </c>
      <c r="K24" s="5">
        <v>0</v>
      </c>
    </row>
    <row r="25" spans="5:11" x14ac:dyDescent="0.3">
      <c r="E25" s="33" t="s">
        <v>38</v>
      </c>
      <c r="F25" s="25"/>
      <c r="G25" s="26">
        <v>0</v>
      </c>
      <c r="H25" s="4">
        <v>0</v>
      </c>
      <c r="I25" s="1">
        <v>0</v>
      </c>
      <c r="J25" s="1">
        <v>0</v>
      </c>
      <c r="K25" s="5">
        <v>0</v>
      </c>
    </row>
    <row r="26" spans="5:11" x14ac:dyDescent="0.3">
      <c r="E26" s="33" t="s">
        <v>39</v>
      </c>
      <c r="F26" s="25"/>
      <c r="G26" s="26">
        <v>1</v>
      </c>
      <c r="H26" s="4">
        <v>0</v>
      </c>
      <c r="I26" s="2">
        <v>100</v>
      </c>
      <c r="J26" s="1">
        <v>0</v>
      </c>
      <c r="K26" s="5">
        <v>0</v>
      </c>
    </row>
    <row r="27" spans="5:11" x14ac:dyDescent="0.3">
      <c r="E27" s="33" t="s">
        <v>40</v>
      </c>
      <c r="F27" s="25"/>
      <c r="G27" s="26">
        <v>16</v>
      </c>
      <c r="H27" s="3">
        <v>18.8</v>
      </c>
      <c r="I27" s="2">
        <v>18.8</v>
      </c>
      <c r="J27" s="2">
        <v>50</v>
      </c>
      <c r="K27" s="6">
        <v>12.5</v>
      </c>
    </row>
    <row r="28" spans="5:11" x14ac:dyDescent="0.3">
      <c r="E28" s="33" t="s">
        <v>41</v>
      </c>
      <c r="F28" s="25"/>
      <c r="G28" s="26">
        <v>0</v>
      </c>
      <c r="H28" s="4">
        <v>0</v>
      </c>
      <c r="I28" s="1">
        <v>0</v>
      </c>
      <c r="J28" s="1">
        <v>0</v>
      </c>
      <c r="K28" s="5">
        <v>0</v>
      </c>
    </row>
    <row r="29" spans="5:11" x14ac:dyDescent="0.3">
      <c r="E29" s="33" t="s">
        <v>42</v>
      </c>
      <c r="F29" s="25"/>
      <c r="G29" s="26">
        <v>3</v>
      </c>
      <c r="H29" s="4">
        <v>0</v>
      </c>
      <c r="I29" s="2">
        <v>33.299999999999997</v>
      </c>
      <c r="J29" s="2">
        <v>33.299999999999997</v>
      </c>
      <c r="K29" s="6">
        <v>33.299999999999997</v>
      </c>
    </row>
    <row r="30" spans="5:11" x14ac:dyDescent="0.3">
      <c r="E30" s="33" t="s">
        <v>43</v>
      </c>
      <c r="F30" s="25"/>
      <c r="G30" s="26">
        <v>0</v>
      </c>
      <c r="H30" s="4">
        <v>0</v>
      </c>
      <c r="I30" s="1">
        <v>0</v>
      </c>
      <c r="J30" s="1">
        <v>0</v>
      </c>
      <c r="K30" s="5">
        <v>0</v>
      </c>
    </row>
    <row r="31" spans="5:11" x14ac:dyDescent="0.3">
      <c r="E31" s="33" t="s">
        <v>44</v>
      </c>
      <c r="F31" s="25"/>
      <c r="G31" s="26">
        <v>390</v>
      </c>
      <c r="H31" s="3">
        <v>31</v>
      </c>
      <c r="I31" s="2">
        <v>2.6</v>
      </c>
      <c r="J31" s="2">
        <v>62.3</v>
      </c>
      <c r="K31" s="6">
        <v>4.0999999999999996</v>
      </c>
    </row>
    <row r="32" spans="5:11" ht="25" x14ac:dyDescent="0.3">
      <c r="E32" s="33" t="s">
        <v>45</v>
      </c>
      <c r="F32" s="25"/>
      <c r="G32" s="26">
        <v>10</v>
      </c>
      <c r="H32" s="3">
        <v>60</v>
      </c>
      <c r="I32" s="2">
        <v>10</v>
      </c>
      <c r="J32" s="2">
        <v>30</v>
      </c>
      <c r="K32" s="5">
        <v>0</v>
      </c>
    </row>
    <row r="33" spans="5:11" ht="25" x14ac:dyDescent="0.3">
      <c r="E33" s="33" t="s">
        <v>46</v>
      </c>
      <c r="F33" s="25"/>
      <c r="G33" s="26">
        <v>0</v>
      </c>
      <c r="H33" s="4">
        <v>0</v>
      </c>
      <c r="I33" s="1">
        <v>0</v>
      </c>
      <c r="J33" s="1">
        <v>0</v>
      </c>
      <c r="K33" s="5">
        <v>0</v>
      </c>
    </row>
    <row r="34" spans="5:11" x14ac:dyDescent="0.3">
      <c r="E34" s="33" t="s">
        <v>47</v>
      </c>
      <c r="F34" s="25"/>
      <c r="G34" s="26">
        <v>0</v>
      </c>
      <c r="H34" s="4">
        <v>0</v>
      </c>
      <c r="I34" s="1">
        <v>0</v>
      </c>
      <c r="J34" s="1">
        <v>0</v>
      </c>
      <c r="K34" s="5">
        <v>0</v>
      </c>
    </row>
    <row r="35" spans="5:11" ht="25" x14ac:dyDescent="0.3">
      <c r="E35" s="33" t="s">
        <v>48</v>
      </c>
      <c r="F35" s="25"/>
      <c r="G35" s="26">
        <v>143</v>
      </c>
      <c r="H35" s="3">
        <v>13.3</v>
      </c>
      <c r="I35" s="2">
        <v>28.7</v>
      </c>
      <c r="J35" s="2">
        <v>55.2</v>
      </c>
      <c r="K35" s="6">
        <v>2.8</v>
      </c>
    </row>
    <row r="36" spans="5:11" x14ac:dyDescent="0.3">
      <c r="E36" s="33" t="s">
        <v>49</v>
      </c>
      <c r="F36" s="25"/>
      <c r="G36" s="26">
        <v>0</v>
      </c>
      <c r="H36" s="4">
        <v>0</v>
      </c>
      <c r="I36" s="1">
        <v>0</v>
      </c>
      <c r="J36" s="1">
        <v>0</v>
      </c>
      <c r="K36" s="5">
        <v>0</v>
      </c>
    </row>
    <row r="37" spans="5:11" ht="25" x14ac:dyDescent="0.3">
      <c r="E37" s="33" t="s">
        <v>50</v>
      </c>
      <c r="F37" s="25"/>
      <c r="G37" s="26">
        <v>18</v>
      </c>
      <c r="H37" s="3">
        <v>11.1</v>
      </c>
      <c r="I37" s="2">
        <v>16.7</v>
      </c>
      <c r="J37" s="2">
        <v>61.1</v>
      </c>
      <c r="K37" s="6">
        <v>11.1</v>
      </c>
    </row>
    <row r="38" spans="5:11" x14ac:dyDescent="0.3">
      <c r="E38" s="33" t="s">
        <v>51</v>
      </c>
      <c r="F38" s="25"/>
      <c r="G38" s="26">
        <v>4</v>
      </c>
      <c r="H38" s="4">
        <v>0</v>
      </c>
      <c r="I38" s="2">
        <v>25</v>
      </c>
      <c r="J38" s="2">
        <v>75</v>
      </c>
      <c r="K38" s="5">
        <v>0</v>
      </c>
    </row>
    <row r="39" spans="5:11" x14ac:dyDescent="0.3">
      <c r="E39" s="33" t="s">
        <v>52</v>
      </c>
      <c r="F39" s="25"/>
      <c r="G39" s="26">
        <v>0</v>
      </c>
      <c r="H39" s="4">
        <v>0</v>
      </c>
      <c r="I39" s="1">
        <v>0</v>
      </c>
      <c r="J39" s="1">
        <v>0</v>
      </c>
      <c r="K39" s="5">
        <v>0</v>
      </c>
    </row>
    <row r="40" spans="5:11" x14ac:dyDescent="0.3">
      <c r="E40" s="33" t="s">
        <v>53</v>
      </c>
      <c r="F40" s="25"/>
      <c r="G40" s="26">
        <v>9</v>
      </c>
      <c r="H40" s="4">
        <v>0</v>
      </c>
      <c r="I40" s="2">
        <v>33.299999999999997</v>
      </c>
      <c r="J40" s="2">
        <v>66.7</v>
      </c>
      <c r="K40" s="5">
        <v>0</v>
      </c>
    </row>
    <row r="41" spans="5:11" x14ac:dyDescent="0.3">
      <c r="E41" s="33" t="s">
        <v>54</v>
      </c>
      <c r="F41" s="25"/>
      <c r="G41" s="26">
        <v>3</v>
      </c>
      <c r="H41" s="4">
        <v>0</v>
      </c>
      <c r="I41" s="2">
        <v>66.7</v>
      </c>
      <c r="J41" s="2">
        <v>33.299999999999997</v>
      </c>
      <c r="K41" s="5">
        <v>0</v>
      </c>
    </row>
    <row r="42" spans="5:11" x14ac:dyDescent="0.3">
      <c r="E42" s="33" t="s">
        <v>55</v>
      </c>
      <c r="F42" s="25"/>
      <c r="G42" s="26">
        <v>0</v>
      </c>
      <c r="H42" s="4">
        <v>0</v>
      </c>
      <c r="I42" s="1">
        <v>0</v>
      </c>
      <c r="J42" s="1">
        <v>0</v>
      </c>
      <c r="K42" s="5">
        <v>0</v>
      </c>
    </row>
    <row r="43" spans="5:11" x14ac:dyDescent="0.3">
      <c r="E43" s="33" t="s">
        <v>56</v>
      </c>
      <c r="F43" s="25"/>
      <c r="G43" s="26">
        <v>0</v>
      </c>
      <c r="H43" s="4">
        <v>0</v>
      </c>
      <c r="I43" s="1">
        <v>0</v>
      </c>
      <c r="J43" s="1">
        <v>0</v>
      </c>
      <c r="K43" s="5">
        <v>0</v>
      </c>
    </row>
    <row r="44" spans="5:11" x14ac:dyDescent="0.3">
      <c r="E44" s="33" t="s">
        <v>57</v>
      </c>
      <c r="F44" s="25"/>
      <c r="G44" s="26">
        <v>6</v>
      </c>
      <c r="H44" s="4">
        <v>0</v>
      </c>
      <c r="I44" s="2">
        <v>66.7</v>
      </c>
      <c r="J44" s="2">
        <v>33.299999999999997</v>
      </c>
      <c r="K44" s="5">
        <v>0</v>
      </c>
    </row>
    <row r="45" spans="5:11" x14ac:dyDescent="0.3">
      <c r="E45" s="33" t="s">
        <v>58</v>
      </c>
      <c r="F45" s="25"/>
      <c r="G45" s="26">
        <v>0</v>
      </c>
      <c r="H45" s="4">
        <v>0</v>
      </c>
      <c r="I45" s="1">
        <v>0</v>
      </c>
      <c r="J45" s="1">
        <v>0</v>
      </c>
      <c r="K45" s="5">
        <v>0</v>
      </c>
    </row>
    <row r="46" spans="5:11" x14ac:dyDescent="0.3">
      <c r="E46" s="33" t="s">
        <v>59</v>
      </c>
      <c r="F46" s="25"/>
      <c r="G46" s="26">
        <v>5</v>
      </c>
      <c r="H46" s="4">
        <v>0</v>
      </c>
      <c r="I46" s="2">
        <v>60</v>
      </c>
      <c r="J46" s="2">
        <v>40</v>
      </c>
      <c r="K46" s="5">
        <v>0</v>
      </c>
    </row>
    <row r="47" spans="5:11" x14ac:dyDescent="0.3">
      <c r="E47" s="33" t="s">
        <v>60</v>
      </c>
      <c r="F47" s="25"/>
      <c r="G47" s="26">
        <v>10</v>
      </c>
      <c r="H47" s="3">
        <v>30</v>
      </c>
      <c r="I47" s="2">
        <v>30</v>
      </c>
      <c r="J47" s="2">
        <v>20</v>
      </c>
      <c r="K47" s="6">
        <v>20</v>
      </c>
    </row>
    <row r="48" spans="5:11" x14ac:dyDescent="0.3">
      <c r="E48" s="33" t="s">
        <v>61</v>
      </c>
      <c r="F48" s="25"/>
      <c r="G48" s="26">
        <v>5</v>
      </c>
      <c r="H48" s="4">
        <v>0</v>
      </c>
      <c r="I48" s="1">
        <v>0</v>
      </c>
      <c r="J48" s="2">
        <v>80</v>
      </c>
      <c r="K48" s="6">
        <v>20</v>
      </c>
    </row>
    <row r="49" spans="5:11" x14ac:dyDescent="0.3">
      <c r="E49" s="33" t="s">
        <v>62</v>
      </c>
      <c r="F49" s="25"/>
      <c r="G49" s="26">
        <v>121</v>
      </c>
      <c r="H49" s="3">
        <v>23.1</v>
      </c>
      <c r="I49" s="2">
        <v>11.6</v>
      </c>
      <c r="J49" s="2">
        <v>57</v>
      </c>
      <c r="K49" s="6">
        <v>8.3000000000000007</v>
      </c>
    </row>
    <row r="50" spans="5:11" x14ac:dyDescent="0.3">
      <c r="E50" s="33" t="s">
        <v>63</v>
      </c>
      <c r="F50" s="25"/>
      <c r="G50" s="26">
        <v>34</v>
      </c>
      <c r="H50" s="3">
        <v>26.5</v>
      </c>
      <c r="I50" s="2">
        <v>17.600000000000001</v>
      </c>
      <c r="J50" s="2">
        <v>44.1</v>
      </c>
      <c r="K50" s="6">
        <v>11.8</v>
      </c>
    </row>
    <row r="51" spans="5:11" x14ac:dyDescent="0.3">
      <c r="E51" s="33" t="s">
        <v>64</v>
      </c>
      <c r="F51" s="25"/>
      <c r="G51" s="26">
        <v>2</v>
      </c>
      <c r="H51" s="4">
        <v>0</v>
      </c>
      <c r="I51" s="1">
        <v>0</v>
      </c>
      <c r="J51" s="2">
        <v>50</v>
      </c>
      <c r="K51" s="6">
        <v>50</v>
      </c>
    </row>
    <row r="52" spans="5:11" x14ac:dyDescent="0.3">
      <c r="E52" s="33" t="s">
        <v>65</v>
      </c>
      <c r="F52" s="25"/>
      <c r="G52" s="26">
        <v>0</v>
      </c>
      <c r="H52" s="4">
        <v>0</v>
      </c>
      <c r="I52" s="1">
        <v>0</v>
      </c>
      <c r="J52" s="1">
        <v>0</v>
      </c>
      <c r="K52" s="5">
        <v>0</v>
      </c>
    </row>
    <row r="53" spans="5:11" x14ac:dyDescent="0.3">
      <c r="E53" s="33" t="s">
        <v>66</v>
      </c>
      <c r="F53" s="25"/>
      <c r="G53" s="26">
        <v>0</v>
      </c>
      <c r="H53" s="4">
        <v>0</v>
      </c>
      <c r="I53" s="1">
        <v>0</v>
      </c>
      <c r="J53" s="1">
        <v>0</v>
      </c>
      <c r="K53" s="5">
        <v>0</v>
      </c>
    </row>
    <row r="54" spans="5:11" x14ac:dyDescent="0.3">
      <c r="E54" s="33" t="s">
        <v>67</v>
      </c>
      <c r="F54" s="25"/>
      <c r="G54" s="26">
        <v>0</v>
      </c>
      <c r="H54" s="4">
        <v>0</v>
      </c>
      <c r="I54" s="1">
        <v>0</v>
      </c>
      <c r="J54" s="1">
        <v>0</v>
      </c>
      <c r="K54" s="5">
        <v>0</v>
      </c>
    </row>
    <row r="55" spans="5:11" x14ac:dyDescent="0.3">
      <c r="E55" s="33" t="s">
        <v>68</v>
      </c>
      <c r="F55" s="25"/>
      <c r="G55" s="26">
        <v>4</v>
      </c>
      <c r="H55" s="3">
        <v>75</v>
      </c>
      <c r="I55" s="2">
        <v>25</v>
      </c>
      <c r="J55" s="1">
        <v>0</v>
      </c>
      <c r="K55" s="5">
        <v>0</v>
      </c>
    </row>
    <row r="56" spans="5:11" x14ac:dyDescent="0.3">
      <c r="E56" s="33" t="s">
        <v>69</v>
      </c>
      <c r="F56" s="25"/>
      <c r="G56" s="26">
        <v>2</v>
      </c>
      <c r="H56" s="3">
        <v>50</v>
      </c>
      <c r="I56" s="1">
        <v>0</v>
      </c>
      <c r="J56" s="2">
        <v>50</v>
      </c>
      <c r="K56" s="5">
        <v>0</v>
      </c>
    </row>
    <row r="57" spans="5:11" x14ac:dyDescent="0.3">
      <c r="E57" s="33" t="s">
        <v>70</v>
      </c>
      <c r="F57" s="25"/>
      <c r="G57" s="26">
        <v>0</v>
      </c>
      <c r="H57" s="4">
        <v>0</v>
      </c>
      <c r="I57" s="1">
        <v>0</v>
      </c>
      <c r="J57" s="1">
        <v>0</v>
      </c>
      <c r="K57" s="5">
        <v>0</v>
      </c>
    </row>
    <row r="58" spans="5:11" x14ac:dyDescent="0.3">
      <c r="E58" s="33" t="s">
        <v>71</v>
      </c>
      <c r="F58" s="25"/>
      <c r="G58" s="26">
        <v>0</v>
      </c>
      <c r="H58" s="4">
        <v>0</v>
      </c>
      <c r="I58" s="1">
        <v>0</v>
      </c>
      <c r="J58" s="1">
        <v>0</v>
      </c>
      <c r="K58" s="5">
        <v>0</v>
      </c>
    </row>
    <row r="59" spans="5:11" x14ac:dyDescent="0.3">
      <c r="E59" s="33" t="s">
        <v>72</v>
      </c>
      <c r="F59" s="25"/>
      <c r="G59" s="26">
        <v>0</v>
      </c>
      <c r="H59" s="4">
        <v>0</v>
      </c>
      <c r="I59" s="1">
        <v>0</v>
      </c>
      <c r="J59" s="1">
        <v>0</v>
      </c>
      <c r="K59" s="5">
        <v>0</v>
      </c>
    </row>
    <row r="60" spans="5:11" x14ac:dyDescent="0.3">
      <c r="E60" s="33" t="s">
        <v>73</v>
      </c>
      <c r="F60" s="25"/>
      <c r="G60" s="26">
        <v>0</v>
      </c>
      <c r="H60" s="4">
        <v>0</v>
      </c>
      <c r="I60" s="1">
        <v>0</v>
      </c>
      <c r="J60" s="1">
        <v>0</v>
      </c>
      <c r="K60" s="5">
        <v>0</v>
      </c>
    </row>
    <row r="61" spans="5:11" x14ac:dyDescent="0.3">
      <c r="E61" s="33" t="s">
        <v>74</v>
      </c>
      <c r="F61" s="25"/>
      <c r="G61" s="26">
        <v>0</v>
      </c>
      <c r="H61" s="4">
        <v>0</v>
      </c>
      <c r="I61" s="1">
        <v>0</v>
      </c>
      <c r="J61" s="1">
        <v>0</v>
      </c>
      <c r="K61" s="5">
        <v>0</v>
      </c>
    </row>
    <row r="62" spans="5:11" x14ac:dyDescent="0.3">
      <c r="E62" s="33" t="s">
        <v>75</v>
      </c>
      <c r="F62" s="25"/>
      <c r="G62" s="26">
        <v>0</v>
      </c>
      <c r="H62" s="4">
        <v>0</v>
      </c>
      <c r="I62" s="1">
        <v>0</v>
      </c>
      <c r="J62" s="1">
        <v>0</v>
      </c>
      <c r="K62" s="5">
        <v>0</v>
      </c>
    </row>
    <row r="63" spans="5:11" x14ac:dyDescent="0.3">
      <c r="E63" s="33" t="s">
        <v>76</v>
      </c>
      <c r="F63" s="25"/>
      <c r="G63" s="26">
        <v>2</v>
      </c>
      <c r="H63" s="4">
        <v>0</v>
      </c>
      <c r="I63" s="1">
        <v>0</v>
      </c>
      <c r="J63" s="2">
        <v>100</v>
      </c>
      <c r="K63" s="5">
        <v>0</v>
      </c>
    </row>
    <row r="64" spans="5:11" x14ac:dyDescent="0.3">
      <c r="E64" s="33" t="s">
        <v>77</v>
      </c>
      <c r="F64" s="25"/>
      <c r="G64" s="26">
        <v>1</v>
      </c>
      <c r="H64" s="3">
        <v>100</v>
      </c>
      <c r="I64" s="1">
        <v>0</v>
      </c>
      <c r="J64" s="1">
        <v>0</v>
      </c>
      <c r="K64" s="5">
        <v>0</v>
      </c>
    </row>
    <row r="65" spans="5:11" x14ac:dyDescent="0.3">
      <c r="E65" s="33" t="s">
        <v>78</v>
      </c>
      <c r="F65" s="25"/>
      <c r="G65" s="26">
        <v>0</v>
      </c>
      <c r="H65" s="4">
        <v>0</v>
      </c>
      <c r="I65" s="1">
        <v>0</v>
      </c>
      <c r="J65" s="1">
        <v>0</v>
      </c>
      <c r="K65" s="5">
        <v>0</v>
      </c>
    </row>
    <row r="66" spans="5:11" x14ac:dyDescent="0.3">
      <c r="E66" s="33" t="s">
        <v>79</v>
      </c>
      <c r="F66" s="25"/>
      <c r="G66" s="26">
        <v>1</v>
      </c>
      <c r="H66" s="4">
        <v>0</v>
      </c>
      <c r="I66" s="1">
        <v>0</v>
      </c>
      <c r="J66" s="2">
        <v>100</v>
      </c>
      <c r="K66" s="5">
        <v>0</v>
      </c>
    </row>
    <row r="67" spans="5:11" x14ac:dyDescent="0.3">
      <c r="E67" s="33" t="s">
        <v>80</v>
      </c>
      <c r="F67" s="25"/>
      <c r="G67" s="26">
        <v>0</v>
      </c>
      <c r="H67" s="4">
        <v>0</v>
      </c>
      <c r="I67" s="1">
        <v>0</v>
      </c>
      <c r="J67" s="1">
        <v>0</v>
      </c>
      <c r="K67" s="5">
        <v>0</v>
      </c>
    </row>
    <row r="68" spans="5:11" x14ac:dyDescent="0.3">
      <c r="E68" s="33" t="s">
        <v>81</v>
      </c>
      <c r="F68" s="25"/>
      <c r="G68" s="26">
        <v>0</v>
      </c>
      <c r="H68" s="4">
        <v>0</v>
      </c>
      <c r="I68" s="1">
        <v>0</v>
      </c>
      <c r="J68" s="1">
        <v>0</v>
      </c>
      <c r="K68" s="5">
        <v>0</v>
      </c>
    </row>
    <row r="69" spans="5:11" x14ac:dyDescent="0.3">
      <c r="E69" s="33" t="s">
        <v>82</v>
      </c>
      <c r="F69" s="25"/>
      <c r="G69" s="26">
        <v>3</v>
      </c>
      <c r="H69" s="3">
        <v>66.7</v>
      </c>
      <c r="I69" s="2">
        <v>33.299999999999997</v>
      </c>
      <c r="J69" s="1">
        <v>0</v>
      </c>
      <c r="K69" s="5">
        <v>0</v>
      </c>
    </row>
    <row r="70" spans="5:11" x14ac:dyDescent="0.3">
      <c r="E70" s="33" t="s">
        <v>83</v>
      </c>
      <c r="F70" s="25"/>
      <c r="G70" s="26">
        <v>0</v>
      </c>
      <c r="H70" s="4">
        <v>0</v>
      </c>
      <c r="I70" s="1">
        <v>0</v>
      </c>
      <c r="J70" s="1">
        <v>0</v>
      </c>
      <c r="K70" s="5">
        <v>0</v>
      </c>
    </row>
    <row r="71" spans="5:11" x14ac:dyDescent="0.3">
      <c r="E71" s="33" t="s">
        <v>84</v>
      </c>
      <c r="F71" s="25"/>
      <c r="G71" s="26">
        <v>1</v>
      </c>
      <c r="H71" s="4">
        <v>0</v>
      </c>
      <c r="I71" s="1">
        <v>0</v>
      </c>
      <c r="J71" s="1">
        <v>0</v>
      </c>
      <c r="K71" s="6">
        <v>100</v>
      </c>
    </row>
    <row r="72" spans="5:11" x14ac:dyDescent="0.3">
      <c r="E72" s="33" t="s">
        <v>85</v>
      </c>
      <c r="F72" s="25"/>
      <c r="G72" s="26">
        <v>1</v>
      </c>
      <c r="H72" s="3">
        <v>100</v>
      </c>
      <c r="I72" s="1">
        <v>0</v>
      </c>
      <c r="J72" s="1">
        <v>0</v>
      </c>
      <c r="K72" s="5">
        <v>0</v>
      </c>
    </row>
    <row r="73" spans="5:11" x14ac:dyDescent="0.3">
      <c r="E73" s="33" t="s">
        <v>86</v>
      </c>
      <c r="F73" s="25"/>
      <c r="G73" s="26">
        <v>35</v>
      </c>
      <c r="H73" s="4">
        <v>0</v>
      </c>
      <c r="I73" s="2">
        <v>68.599999999999994</v>
      </c>
      <c r="J73" s="2">
        <v>31.4</v>
      </c>
      <c r="K73" s="5">
        <v>0</v>
      </c>
    </row>
    <row r="74" spans="5:11" x14ac:dyDescent="0.3">
      <c r="E74" s="33" t="s">
        <v>87</v>
      </c>
      <c r="F74" s="25"/>
      <c r="G74" s="26">
        <v>1</v>
      </c>
      <c r="H74" s="4">
        <v>0</v>
      </c>
      <c r="I74" s="2">
        <v>100</v>
      </c>
      <c r="J74" s="1">
        <v>0</v>
      </c>
      <c r="K74" s="5">
        <v>0</v>
      </c>
    </row>
    <row r="75" spans="5:11" x14ac:dyDescent="0.3">
      <c r="E75" s="33" t="s">
        <v>88</v>
      </c>
      <c r="F75" s="25"/>
      <c r="G75" s="26">
        <v>1</v>
      </c>
      <c r="H75" s="4">
        <v>0</v>
      </c>
      <c r="I75" s="1">
        <v>0</v>
      </c>
      <c r="J75" s="2">
        <v>100</v>
      </c>
      <c r="K75" s="5">
        <v>0</v>
      </c>
    </row>
    <row r="76" spans="5:11" ht="25" x14ac:dyDescent="0.3">
      <c r="E76" s="33" t="s">
        <v>89</v>
      </c>
      <c r="F76" s="25"/>
      <c r="G76" s="26">
        <v>5</v>
      </c>
      <c r="H76" s="4">
        <v>0</v>
      </c>
      <c r="I76" s="2">
        <v>80</v>
      </c>
      <c r="J76" s="2">
        <v>20</v>
      </c>
      <c r="K76" s="5">
        <v>0</v>
      </c>
    </row>
    <row r="77" spans="5:11" x14ac:dyDescent="0.3">
      <c r="E77" s="33" t="s">
        <v>90</v>
      </c>
      <c r="F77" s="25"/>
      <c r="G77" s="26">
        <v>24</v>
      </c>
      <c r="H77" s="3">
        <v>37.5</v>
      </c>
      <c r="I77" s="2">
        <v>33.299999999999997</v>
      </c>
      <c r="J77" s="2">
        <v>20.8</v>
      </c>
      <c r="K77" s="6">
        <v>8.3000000000000007</v>
      </c>
    </row>
    <row r="78" spans="5:11" x14ac:dyDescent="0.3">
      <c r="E78" s="33" t="s">
        <v>91</v>
      </c>
      <c r="F78" s="25"/>
      <c r="G78" s="26">
        <v>15</v>
      </c>
      <c r="H78" s="3">
        <v>66.7</v>
      </c>
      <c r="I78" s="2">
        <v>6.7</v>
      </c>
      <c r="J78" s="2">
        <v>20</v>
      </c>
      <c r="K78" s="6">
        <v>6.7</v>
      </c>
    </row>
    <row r="79" spans="5:11" x14ac:dyDescent="0.3">
      <c r="E79" s="33" t="s">
        <v>92</v>
      </c>
      <c r="F79" s="25"/>
      <c r="G79" s="26">
        <v>597</v>
      </c>
      <c r="H79" s="3">
        <v>21.8</v>
      </c>
      <c r="I79" s="2">
        <v>10.7</v>
      </c>
      <c r="J79" s="2">
        <v>63.8</v>
      </c>
      <c r="K79" s="6">
        <v>3.7</v>
      </c>
    </row>
    <row r="80" spans="5:11" x14ac:dyDescent="0.3">
      <c r="E80" s="33" t="s">
        <v>93</v>
      </c>
      <c r="F80" s="25"/>
      <c r="G80" s="26">
        <v>135</v>
      </c>
      <c r="H80" s="3">
        <v>18.5</v>
      </c>
      <c r="I80" s="2">
        <v>17</v>
      </c>
      <c r="J80" s="2">
        <v>57.8</v>
      </c>
      <c r="K80" s="6">
        <v>6.7</v>
      </c>
    </row>
    <row r="81" spans="5:11" x14ac:dyDescent="0.3">
      <c r="E81" s="33" t="s">
        <v>94</v>
      </c>
      <c r="F81" s="25"/>
      <c r="G81" s="26">
        <v>5</v>
      </c>
      <c r="H81" s="3">
        <v>20</v>
      </c>
      <c r="I81" s="1">
        <v>0</v>
      </c>
      <c r="J81" s="2">
        <v>80</v>
      </c>
      <c r="K81" s="5">
        <v>0</v>
      </c>
    </row>
    <row r="82" spans="5:11" x14ac:dyDescent="0.3">
      <c r="E82" s="33" t="s">
        <v>95</v>
      </c>
      <c r="F82" s="25"/>
      <c r="G82" s="26">
        <v>4</v>
      </c>
      <c r="H82" s="3">
        <v>50</v>
      </c>
      <c r="I82" s="2">
        <v>25</v>
      </c>
      <c r="J82" s="2">
        <v>25</v>
      </c>
      <c r="K82" s="5">
        <v>0</v>
      </c>
    </row>
    <row r="83" spans="5:11" x14ac:dyDescent="0.3">
      <c r="E83" s="33" t="s">
        <v>96</v>
      </c>
      <c r="F83" s="25"/>
      <c r="G83" s="26">
        <v>5</v>
      </c>
      <c r="H83" s="4">
        <v>0</v>
      </c>
      <c r="I83" s="1">
        <v>0</v>
      </c>
      <c r="J83" s="2">
        <v>100</v>
      </c>
      <c r="K83" s="5">
        <v>0</v>
      </c>
    </row>
    <row r="84" spans="5:11" x14ac:dyDescent="0.3">
      <c r="E84" s="33" t="s">
        <v>97</v>
      </c>
      <c r="F84" s="25"/>
      <c r="G84" s="26">
        <v>102</v>
      </c>
      <c r="H84" s="3">
        <v>38.200000000000003</v>
      </c>
      <c r="I84" s="2">
        <v>27.5</v>
      </c>
      <c r="J84" s="2">
        <v>26.5</v>
      </c>
      <c r="K84" s="6">
        <v>7.8</v>
      </c>
    </row>
    <row r="85" spans="5:11" x14ac:dyDescent="0.3">
      <c r="E85" s="33" t="s">
        <v>98</v>
      </c>
      <c r="F85" s="25"/>
      <c r="G85" s="26">
        <v>14</v>
      </c>
      <c r="H85" s="4">
        <v>0</v>
      </c>
      <c r="I85" s="2">
        <v>42.9</v>
      </c>
      <c r="J85" s="2">
        <v>57.1</v>
      </c>
      <c r="K85" s="5">
        <v>0</v>
      </c>
    </row>
    <row r="86" spans="5:11" x14ac:dyDescent="0.3">
      <c r="E86" s="33" t="s">
        <v>99</v>
      </c>
      <c r="F86" s="25"/>
      <c r="G86" s="26">
        <v>128</v>
      </c>
      <c r="H86" s="3">
        <v>11.7</v>
      </c>
      <c r="I86" s="2">
        <v>44.5</v>
      </c>
      <c r="J86" s="2">
        <v>39.799999999999997</v>
      </c>
      <c r="K86" s="6">
        <v>3.9</v>
      </c>
    </row>
    <row r="87" spans="5:11" x14ac:dyDescent="0.3">
      <c r="E87" s="33" t="s">
        <v>100</v>
      </c>
      <c r="F87" s="25"/>
      <c r="G87" s="26">
        <v>9</v>
      </c>
      <c r="H87" s="3">
        <v>22.2</v>
      </c>
      <c r="I87" s="2">
        <v>11.1</v>
      </c>
      <c r="J87" s="2">
        <v>55.6</v>
      </c>
      <c r="K87" s="6">
        <v>11.1</v>
      </c>
    </row>
    <row r="88" spans="5:11" x14ac:dyDescent="0.3">
      <c r="E88" s="33" t="s">
        <v>101</v>
      </c>
      <c r="F88" s="25"/>
      <c r="G88" s="26">
        <v>195</v>
      </c>
      <c r="H88" s="3">
        <v>21</v>
      </c>
      <c r="I88" s="2">
        <v>42.6</v>
      </c>
      <c r="J88" s="2">
        <v>30.8</v>
      </c>
      <c r="K88" s="6">
        <v>5.6</v>
      </c>
    </row>
    <row r="89" spans="5:11" x14ac:dyDescent="0.3">
      <c r="E89" s="33" t="s">
        <v>102</v>
      </c>
      <c r="F89" s="25"/>
      <c r="G89" s="26">
        <v>0</v>
      </c>
      <c r="H89" s="4">
        <v>0</v>
      </c>
      <c r="I89" s="1">
        <v>0</v>
      </c>
      <c r="J89" s="1">
        <v>0</v>
      </c>
      <c r="K89" s="5">
        <v>0</v>
      </c>
    </row>
    <row r="90" spans="5:11" x14ac:dyDescent="0.3">
      <c r="E90" s="33" t="s">
        <v>103</v>
      </c>
      <c r="F90" s="25"/>
      <c r="G90" s="26">
        <v>0</v>
      </c>
      <c r="H90" s="4">
        <v>0</v>
      </c>
      <c r="I90" s="1">
        <v>0</v>
      </c>
      <c r="J90" s="1">
        <v>0</v>
      </c>
      <c r="K90" s="5">
        <v>0</v>
      </c>
    </row>
    <row r="91" spans="5:11" x14ac:dyDescent="0.3">
      <c r="E91" s="33" t="s">
        <v>104</v>
      </c>
      <c r="F91" s="25"/>
      <c r="G91" s="26">
        <v>0</v>
      </c>
      <c r="H91" s="4">
        <v>0</v>
      </c>
      <c r="I91" s="1">
        <v>0</v>
      </c>
      <c r="J91" s="1">
        <v>0</v>
      </c>
      <c r="K91" s="5">
        <v>0</v>
      </c>
    </row>
    <row r="92" spans="5:11" x14ac:dyDescent="0.3">
      <c r="E92" s="33" t="s">
        <v>105</v>
      </c>
      <c r="F92" s="25"/>
      <c r="G92" s="26">
        <v>0</v>
      </c>
      <c r="H92" s="4">
        <v>0</v>
      </c>
      <c r="I92" s="1">
        <v>0</v>
      </c>
      <c r="J92" s="1">
        <v>0</v>
      </c>
      <c r="K92" s="5">
        <v>0</v>
      </c>
    </row>
    <row r="93" spans="5:11" x14ac:dyDescent="0.3">
      <c r="E93" s="33" t="s">
        <v>106</v>
      </c>
      <c r="F93" s="25"/>
      <c r="G93" s="26">
        <v>0</v>
      </c>
      <c r="H93" s="4">
        <v>0</v>
      </c>
      <c r="I93" s="1">
        <v>0</v>
      </c>
      <c r="J93" s="1">
        <v>0</v>
      </c>
      <c r="K93" s="5">
        <v>0</v>
      </c>
    </row>
    <row r="94" spans="5:11" x14ac:dyDescent="0.3">
      <c r="E94" s="33" t="s">
        <v>107</v>
      </c>
      <c r="F94" s="25"/>
      <c r="G94" s="26">
        <v>0</v>
      </c>
      <c r="H94" s="4">
        <v>0</v>
      </c>
      <c r="I94" s="1">
        <v>0</v>
      </c>
      <c r="J94" s="1">
        <v>0</v>
      </c>
      <c r="K94" s="5">
        <v>0</v>
      </c>
    </row>
    <row r="95" spans="5:11" x14ac:dyDescent="0.3">
      <c r="E95" s="33" t="s">
        <v>108</v>
      </c>
      <c r="F95" s="25"/>
      <c r="G95" s="26">
        <v>0</v>
      </c>
      <c r="H95" s="4">
        <v>0</v>
      </c>
      <c r="I95" s="1">
        <v>0</v>
      </c>
      <c r="J95" s="1">
        <v>0</v>
      </c>
      <c r="K95" s="5">
        <v>0</v>
      </c>
    </row>
    <row r="96" spans="5:11" x14ac:dyDescent="0.3">
      <c r="E96" s="33" t="s">
        <v>109</v>
      </c>
      <c r="F96" s="25"/>
      <c r="G96" s="26">
        <v>0</v>
      </c>
      <c r="H96" s="4">
        <v>0</v>
      </c>
      <c r="I96" s="1">
        <v>0</v>
      </c>
      <c r="J96" s="1">
        <v>0</v>
      </c>
      <c r="K96" s="5">
        <v>0</v>
      </c>
    </row>
    <row r="97" spans="5:11" x14ac:dyDescent="0.3">
      <c r="E97" s="33" t="s">
        <v>110</v>
      </c>
      <c r="F97" s="25"/>
      <c r="G97" s="26">
        <v>6</v>
      </c>
      <c r="H97" s="4">
        <v>0</v>
      </c>
      <c r="I97" s="2">
        <v>50</v>
      </c>
      <c r="J97" s="2">
        <v>50</v>
      </c>
      <c r="K97" s="5">
        <v>0</v>
      </c>
    </row>
    <row r="98" spans="5:11" x14ac:dyDescent="0.3">
      <c r="E98" s="33" t="s">
        <v>111</v>
      </c>
      <c r="F98" s="25"/>
      <c r="G98" s="26">
        <v>0</v>
      </c>
      <c r="H98" s="4">
        <v>0</v>
      </c>
      <c r="I98" s="1">
        <v>0</v>
      </c>
      <c r="J98" s="1">
        <v>0</v>
      </c>
      <c r="K98" s="5">
        <v>0</v>
      </c>
    </row>
    <row r="99" spans="5:11" x14ac:dyDescent="0.3">
      <c r="E99" s="33" t="s">
        <v>112</v>
      </c>
      <c r="F99" s="25"/>
      <c r="G99" s="26">
        <v>1</v>
      </c>
      <c r="H99" s="4">
        <v>0</v>
      </c>
      <c r="I99" s="1">
        <v>0</v>
      </c>
      <c r="J99" s="2">
        <v>100</v>
      </c>
      <c r="K99" s="5">
        <v>0</v>
      </c>
    </row>
    <row r="100" spans="5:11" x14ac:dyDescent="0.3">
      <c r="E100" s="33" t="s">
        <v>113</v>
      </c>
      <c r="F100" s="25"/>
      <c r="G100" s="26">
        <v>0</v>
      </c>
      <c r="H100" s="4">
        <v>0</v>
      </c>
      <c r="I100" s="1">
        <v>0</v>
      </c>
      <c r="J100" s="1">
        <v>0</v>
      </c>
      <c r="K100" s="5">
        <v>0</v>
      </c>
    </row>
    <row r="101" spans="5:11" x14ac:dyDescent="0.3">
      <c r="E101" s="33" t="s">
        <v>114</v>
      </c>
      <c r="F101" s="25"/>
      <c r="G101" s="26">
        <v>0</v>
      </c>
      <c r="H101" s="4">
        <v>0</v>
      </c>
      <c r="I101" s="1">
        <v>0</v>
      </c>
      <c r="J101" s="1">
        <v>0</v>
      </c>
      <c r="K101" s="5">
        <v>0</v>
      </c>
    </row>
    <row r="102" spans="5:11" x14ac:dyDescent="0.3">
      <c r="E102" s="33" t="s">
        <v>115</v>
      </c>
      <c r="F102" s="25"/>
      <c r="G102" s="26">
        <v>1</v>
      </c>
      <c r="H102" s="4">
        <v>0</v>
      </c>
      <c r="I102" s="1">
        <v>0</v>
      </c>
      <c r="J102" s="1">
        <v>0</v>
      </c>
      <c r="K102" s="6">
        <v>100</v>
      </c>
    </row>
    <row r="103" spans="5:11" x14ac:dyDescent="0.3">
      <c r="E103" s="33" t="s">
        <v>116</v>
      </c>
      <c r="F103" s="25"/>
      <c r="G103" s="26">
        <v>0</v>
      </c>
      <c r="H103" s="4">
        <v>0</v>
      </c>
      <c r="I103" s="1">
        <v>0</v>
      </c>
      <c r="J103" s="1">
        <v>0</v>
      </c>
      <c r="K103" s="5">
        <v>0</v>
      </c>
    </row>
    <row r="104" spans="5:11" x14ac:dyDescent="0.3">
      <c r="E104" s="33" t="s">
        <v>117</v>
      </c>
      <c r="F104" s="25"/>
      <c r="G104" s="26">
        <v>0</v>
      </c>
      <c r="H104" s="4">
        <v>0</v>
      </c>
      <c r="I104" s="1">
        <v>0</v>
      </c>
      <c r="J104" s="1">
        <v>0</v>
      </c>
      <c r="K104" s="5">
        <v>0</v>
      </c>
    </row>
    <row r="105" spans="5:11" x14ac:dyDescent="0.3">
      <c r="E105" s="33" t="s">
        <v>118</v>
      </c>
      <c r="F105" s="25"/>
      <c r="G105" s="26">
        <v>0</v>
      </c>
      <c r="H105" s="4">
        <v>0</v>
      </c>
      <c r="I105" s="1">
        <v>0</v>
      </c>
      <c r="J105" s="1">
        <v>0</v>
      </c>
      <c r="K105" s="5">
        <v>0</v>
      </c>
    </row>
    <row r="106" spans="5:11" x14ac:dyDescent="0.3">
      <c r="E106" s="33" t="s">
        <v>119</v>
      </c>
      <c r="F106" s="25"/>
      <c r="G106" s="26">
        <v>0</v>
      </c>
      <c r="H106" s="4">
        <v>0</v>
      </c>
      <c r="I106" s="1">
        <v>0</v>
      </c>
      <c r="J106" s="1">
        <v>0</v>
      </c>
      <c r="K106" s="5">
        <v>0</v>
      </c>
    </row>
    <row r="107" spans="5:11" x14ac:dyDescent="0.3">
      <c r="E107" s="33" t="s">
        <v>120</v>
      </c>
      <c r="F107" s="25"/>
      <c r="G107" s="26">
        <v>0</v>
      </c>
      <c r="H107" s="4">
        <v>0</v>
      </c>
      <c r="I107" s="1">
        <v>0</v>
      </c>
      <c r="J107" s="1">
        <v>0</v>
      </c>
      <c r="K107" s="5">
        <v>0</v>
      </c>
    </row>
    <row r="108" spans="5:11" x14ac:dyDescent="0.3">
      <c r="E108" s="33" t="s">
        <v>121</v>
      </c>
      <c r="F108" s="25"/>
      <c r="G108" s="26">
        <v>0</v>
      </c>
      <c r="H108" s="4">
        <v>0</v>
      </c>
      <c r="I108" s="1">
        <v>0</v>
      </c>
      <c r="J108" s="1">
        <v>0</v>
      </c>
      <c r="K108" s="5">
        <v>0</v>
      </c>
    </row>
    <row r="109" spans="5:11" x14ac:dyDescent="0.3">
      <c r="E109" s="33" t="s">
        <v>122</v>
      </c>
      <c r="F109" s="25"/>
      <c r="G109" s="26">
        <v>1</v>
      </c>
      <c r="H109" s="4">
        <v>0</v>
      </c>
      <c r="I109" s="1">
        <v>0</v>
      </c>
      <c r="J109" s="2">
        <v>100</v>
      </c>
      <c r="K109" s="5">
        <v>0</v>
      </c>
    </row>
    <row r="110" spans="5:11" x14ac:dyDescent="0.3">
      <c r="E110" s="33" t="s">
        <v>123</v>
      </c>
      <c r="F110" s="25"/>
      <c r="G110" s="26">
        <v>0</v>
      </c>
      <c r="H110" s="4">
        <v>0</v>
      </c>
      <c r="I110" s="1">
        <v>0</v>
      </c>
      <c r="J110" s="1">
        <v>0</v>
      </c>
      <c r="K110" s="5">
        <v>0</v>
      </c>
    </row>
    <row r="111" spans="5:11" x14ac:dyDescent="0.3">
      <c r="E111" s="33" t="s">
        <v>124</v>
      </c>
      <c r="F111" s="25"/>
      <c r="G111" s="26">
        <v>2</v>
      </c>
      <c r="H111" s="4">
        <v>0</v>
      </c>
      <c r="I111" s="1">
        <v>0</v>
      </c>
      <c r="J111" s="2">
        <v>50</v>
      </c>
      <c r="K111" s="6">
        <v>50</v>
      </c>
    </row>
    <row r="112" spans="5:11" x14ac:dyDescent="0.3">
      <c r="E112" s="33" t="s">
        <v>125</v>
      </c>
      <c r="F112" s="25"/>
      <c r="G112" s="26">
        <v>0</v>
      </c>
      <c r="H112" s="4">
        <v>0</v>
      </c>
      <c r="I112" s="1">
        <v>0</v>
      </c>
      <c r="J112" s="1">
        <v>0</v>
      </c>
      <c r="K112" s="5">
        <v>0</v>
      </c>
    </row>
    <row r="113" spans="5:11" x14ac:dyDescent="0.3">
      <c r="E113" s="33" t="s">
        <v>126</v>
      </c>
      <c r="F113" s="25"/>
      <c r="G113" s="26">
        <v>0</v>
      </c>
      <c r="H113" s="4">
        <v>0</v>
      </c>
      <c r="I113" s="1">
        <v>0</v>
      </c>
      <c r="J113" s="1">
        <v>0</v>
      </c>
      <c r="K113" s="5">
        <v>0</v>
      </c>
    </row>
    <row r="114" spans="5:11" x14ac:dyDescent="0.3">
      <c r="E114" s="33" t="s">
        <v>127</v>
      </c>
      <c r="F114" s="25"/>
      <c r="G114" s="26">
        <v>0</v>
      </c>
      <c r="H114" s="4">
        <v>0</v>
      </c>
      <c r="I114" s="1">
        <v>0</v>
      </c>
      <c r="J114" s="1">
        <v>0</v>
      </c>
      <c r="K114" s="5">
        <v>0</v>
      </c>
    </row>
    <row r="115" spans="5:11" x14ac:dyDescent="0.3">
      <c r="E115" s="33" t="s">
        <v>128</v>
      </c>
      <c r="F115" s="25"/>
      <c r="G115" s="26">
        <v>0</v>
      </c>
      <c r="H115" s="4">
        <v>0</v>
      </c>
      <c r="I115" s="1">
        <v>0</v>
      </c>
      <c r="J115" s="1">
        <v>0</v>
      </c>
      <c r="K115" s="5">
        <v>0</v>
      </c>
    </row>
    <row r="116" spans="5:11" x14ac:dyDescent="0.3">
      <c r="E116" s="33" t="s">
        <v>129</v>
      </c>
      <c r="F116" s="25"/>
      <c r="G116" s="26">
        <v>0</v>
      </c>
      <c r="H116" s="4">
        <v>0</v>
      </c>
      <c r="I116" s="1">
        <v>0</v>
      </c>
      <c r="J116" s="1">
        <v>0</v>
      </c>
      <c r="K116" s="5">
        <v>0</v>
      </c>
    </row>
    <row r="117" spans="5:11" x14ac:dyDescent="0.3">
      <c r="E117" s="33" t="s">
        <v>130</v>
      </c>
      <c r="F117" s="25"/>
      <c r="G117" s="26">
        <v>0</v>
      </c>
      <c r="H117" s="4">
        <v>0</v>
      </c>
      <c r="I117" s="1">
        <v>0</v>
      </c>
      <c r="J117" s="1">
        <v>0</v>
      </c>
      <c r="K117" s="5">
        <v>0</v>
      </c>
    </row>
    <row r="118" spans="5:11" x14ac:dyDescent="0.3">
      <c r="E118" s="33" t="s">
        <v>131</v>
      </c>
      <c r="F118" s="25"/>
      <c r="G118" s="26">
        <v>0</v>
      </c>
      <c r="H118" s="4">
        <v>0</v>
      </c>
      <c r="I118" s="1">
        <v>0</v>
      </c>
      <c r="J118" s="1">
        <v>0</v>
      </c>
      <c r="K118" s="5">
        <v>0</v>
      </c>
    </row>
    <row r="119" spans="5:11" x14ac:dyDescent="0.3">
      <c r="E119" s="33" t="s">
        <v>132</v>
      </c>
      <c r="F119" s="25"/>
      <c r="G119" s="26">
        <v>0</v>
      </c>
      <c r="H119" s="4">
        <v>0</v>
      </c>
      <c r="I119" s="1">
        <v>0</v>
      </c>
      <c r="J119" s="1">
        <v>0</v>
      </c>
      <c r="K119" s="5">
        <v>0</v>
      </c>
    </row>
    <row r="120" spans="5:11" x14ac:dyDescent="0.3">
      <c r="E120" s="33" t="s">
        <v>133</v>
      </c>
      <c r="F120" s="25"/>
      <c r="G120" s="26">
        <v>0</v>
      </c>
      <c r="H120" s="4">
        <v>0</v>
      </c>
      <c r="I120" s="1">
        <v>0</v>
      </c>
      <c r="J120" s="1">
        <v>0</v>
      </c>
      <c r="K120" s="5">
        <v>0</v>
      </c>
    </row>
    <row r="121" spans="5:11" x14ac:dyDescent="0.3">
      <c r="E121" s="33" t="s">
        <v>134</v>
      </c>
      <c r="F121" s="25"/>
      <c r="G121" s="26">
        <v>0</v>
      </c>
      <c r="H121" s="4">
        <v>0</v>
      </c>
      <c r="I121" s="1">
        <v>0</v>
      </c>
      <c r="J121" s="1">
        <v>0</v>
      </c>
      <c r="K121" s="5">
        <v>0</v>
      </c>
    </row>
    <row r="122" spans="5:11" x14ac:dyDescent="0.3">
      <c r="E122" s="33" t="s">
        <v>135</v>
      </c>
      <c r="F122" s="25"/>
      <c r="G122" s="26">
        <v>0</v>
      </c>
      <c r="H122" s="4">
        <v>0</v>
      </c>
      <c r="I122" s="1">
        <v>0</v>
      </c>
      <c r="J122" s="1">
        <v>0</v>
      </c>
      <c r="K122" s="5">
        <v>0</v>
      </c>
    </row>
    <row r="123" spans="5:11" ht="25" x14ac:dyDescent="0.3">
      <c r="E123" s="33" t="s">
        <v>136</v>
      </c>
      <c r="F123" s="25"/>
      <c r="G123" s="26">
        <v>1</v>
      </c>
      <c r="H123" s="4">
        <v>0</v>
      </c>
      <c r="I123" s="2">
        <v>100</v>
      </c>
      <c r="J123" s="1">
        <v>0</v>
      </c>
      <c r="K123" s="5">
        <v>0</v>
      </c>
    </row>
    <row r="124" spans="5:11" x14ac:dyDescent="0.3">
      <c r="E124" s="33" t="s">
        <v>137</v>
      </c>
      <c r="F124" s="25"/>
      <c r="G124" s="26">
        <v>0</v>
      </c>
      <c r="H124" s="4">
        <v>0</v>
      </c>
      <c r="I124" s="1">
        <v>0</v>
      </c>
      <c r="J124" s="1">
        <v>0</v>
      </c>
      <c r="K124" s="5">
        <v>0</v>
      </c>
    </row>
    <row r="125" spans="5:11" x14ac:dyDescent="0.3">
      <c r="E125" s="33" t="s">
        <v>138</v>
      </c>
      <c r="F125" s="25"/>
      <c r="G125" s="26">
        <v>0</v>
      </c>
      <c r="H125" s="4">
        <v>0</v>
      </c>
      <c r="I125" s="1">
        <v>0</v>
      </c>
      <c r="J125" s="1">
        <v>0</v>
      </c>
      <c r="K125" s="5">
        <v>0</v>
      </c>
    </row>
    <row r="126" spans="5:11" x14ac:dyDescent="0.3">
      <c r="E126" s="33" t="s">
        <v>139</v>
      </c>
      <c r="F126" s="25"/>
      <c r="G126" s="26">
        <v>0</v>
      </c>
      <c r="H126" s="4">
        <v>0</v>
      </c>
      <c r="I126" s="1">
        <v>0</v>
      </c>
      <c r="J126" s="1">
        <v>0</v>
      </c>
      <c r="K126" s="5">
        <v>0</v>
      </c>
    </row>
    <row r="127" spans="5:11" x14ac:dyDescent="0.3">
      <c r="E127" s="33" t="s">
        <v>140</v>
      </c>
      <c r="F127" s="25"/>
      <c r="G127" s="26">
        <v>0</v>
      </c>
      <c r="H127" s="4">
        <v>0</v>
      </c>
      <c r="I127" s="1">
        <v>0</v>
      </c>
      <c r="J127" s="1">
        <v>0</v>
      </c>
      <c r="K127" s="5">
        <v>0</v>
      </c>
    </row>
    <row r="128" spans="5:11" x14ac:dyDescent="0.3">
      <c r="E128" s="33" t="s">
        <v>141</v>
      </c>
      <c r="F128" s="25"/>
      <c r="G128" s="26">
        <v>0</v>
      </c>
      <c r="H128" s="4">
        <v>0</v>
      </c>
      <c r="I128" s="1">
        <v>0</v>
      </c>
      <c r="J128" s="1">
        <v>0</v>
      </c>
      <c r="K128" s="5">
        <v>0</v>
      </c>
    </row>
    <row r="129" spans="5:11" x14ac:dyDescent="0.3">
      <c r="E129" s="33" t="s">
        <v>142</v>
      </c>
      <c r="F129" s="25"/>
      <c r="G129" s="26">
        <v>2</v>
      </c>
      <c r="H129" s="4">
        <v>0</v>
      </c>
      <c r="I129" s="2">
        <v>100</v>
      </c>
      <c r="J129" s="1">
        <v>0</v>
      </c>
      <c r="K129" s="5">
        <v>0</v>
      </c>
    </row>
    <row r="130" spans="5:11" x14ac:dyDescent="0.3">
      <c r="E130" s="33" t="s">
        <v>143</v>
      </c>
      <c r="F130" s="25"/>
      <c r="G130" s="26">
        <v>0</v>
      </c>
      <c r="H130" s="4">
        <v>0</v>
      </c>
      <c r="I130" s="1">
        <v>0</v>
      </c>
      <c r="J130" s="1">
        <v>0</v>
      </c>
      <c r="K130" s="5">
        <v>0</v>
      </c>
    </row>
    <row r="131" spans="5:11" x14ac:dyDescent="0.3">
      <c r="E131" s="33" t="s">
        <v>144</v>
      </c>
      <c r="F131" s="25"/>
      <c r="G131" s="26">
        <v>0</v>
      </c>
      <c r="H131" s="4">
        <v>0</v>
      </c>
      <c r="I131" s="1">
        <v>0</v>
      </c>
      <c r="J131" s="1">
        <v>0</v>
      </c>
      <c r="K131" s="5">
        <v>0</v>
      </c>
    </row>
    <row r="132" spans="5:11" x14ac:dyDescent="0.3">
      <c r="E132" s="33" t="s">
        <v>145</v>
      </c>
      <c r="F132" s="25"/>
      <c r="G132" s="26">
        <v>0</v>
      </c>
      <c r="H132" s="4">
        <v>0</v>
      </c>
      <c r="I132" s="1">
        <v>0</v>
      </c>
      <c r="J132" s="1">
        <v>0</v>
      </c>
      <c r="K132" s="5">
        <v>0</v>
      </c>
    </row>
    <row r="133" spans="5:11" x14ac:dyDescent="0.3">
      <c r="E133" s="33" t="s">
        <v>146</v>
      </c>
      <c r="F133" s="25"/>
      <c r="G133" s="26">
        <v>0</v>
      </c>
      <c r="H133" s="4">
        <v>0</v>
      </c>
      <c r="I133" s="1">
        <v>0</v>
      </c>
      <c r="J133" s="1">
        <v>0</v>
      </c>
      <c r="K133" s="5">
        <v>0</v>
      </c>
    </row>
    <row r="134" spans="5:11" x14ac:dyDescent="0.3">
      <c r="E134" s="33" t="s">
        <v>147</v>
      </c>
      <c r="F134" s="25"/>
      <c r="G134" s="26">
        <v>0</v>
      </c>
      <c r="H134" s="4">
        <v>0</v>
      </c>
      <c r="I134" s="1">
        <v>0</v>
      </c>
      <c r="J134" s="1">
        <v>0</v>
      </c>
      <c r="K134" s="5">
        <v>0</v>
      </c>
    </row>
    <row r="135" spans="5:11" x14ac:dyDescent="0.3">
      <c r="E135" s="33" t="s">
        <v>148</v>
      </c>
      <c r="F135" s="25"/>
      <c r="G135" s="26">
        <v>0</v>
      </c>
      <c r="H135" s="4">
        <v>0</v>
      </c>
      <c r="I135" s="1">
        <v>0</v>
      </c>
      <c r="J135" s="1">
        <v>0</v>
      </c>
      <c r="K135" s="5">
        <v>0</v>
      </c>
    </row>
    <row r="136" spans="5:11" x14ac:dyDescent="0.3">
      <c r="E136" s="33" t="s">
        <v>149</v>
      </c>
      <c r="F136" s="25"/>
      <c r="G136" s="26">
        <v>1</v>
      </c>
      <c r="H136" s="4">
        <v>0</v>
      </c>
      <c r="I136" s="1">
        <v>0</v>
      </c>
      <c r="J136" s="2">
        <v>100</v>
      </c>
      <c r="K136" s="5">
        <v>0</v>
      </c>
    </row>
    <row r="137" spans="5:11" x14ac:dyDescent="0.3">
      <c r="E137" s="33" t="s">
        <v>150</v>
      </c>
      <c r="F137" s="25"/>
      <c r="G137" s="26">
        <v>1</v>
      </c>
      <c r="H137" s="3">
        <v>100</v>
      </c>
      <c r="I137" s="1">
        <v>0</v>
      </c>
      <c r="J137" s="1">
        <v>0</v>
      </c>
      <c r="K137" s="5">
        <v>0</v>
      </c>
    </row>
    <row r="138" spans="5:11" x14ac:dyDescent="0.3">
      <c r="E138" s="33" t="s">
        <v>151</v>
      </c>
      <c r="F138" s="25"/>
      <c r="G138" s="26">
        <v>1</v>
      </c>
      <c r="H138" s="4">
        <v>0</v>
      </c>
      <c r="I138" s="1">
        <v>0</v>
      </c>
      <c r="J138" s="2">
        <v>100</v>
      </c>
      <c r="K138" s="5">
        <v>0</v>
      </c>
    </row>
    <row r="139" spans="5:11" x14ac:dyDescent="0.3">
      <c r="E139" s="33" t="s">
        <v>152</v>
      </c>
      <c r="F139" s="25"/>
      <c r="G139" s="26">
        <v>0</v>
      </c>
      <c r="H139" s="4">
        <v>0</v>
      </c>
      <c r="I139" s="1">
        <v>0</v>
      </c>
      <c r="J139" s="1">
        <v>0</v>
      </c>
      <c r="K139" s="5">
        <v>0</v>
      </c>
    </row>
    <row r="140" spans="5:11" x14ac:dyDescent="0.3">
      <c r="E140" s="33" t="s">
        <v>153</v>
      </c>
      <c r="F140" s="25"/>
      <c r="G140" s="26">
        <v>0</v>
      </c>
      <c r="H140" s="4">
        <v>0</v>
      </c>
      <c r="I140" s="1">
        <v>0</v>
      </c>
      <c r="J140" s="1">
        <v>0</v>
      </c>
      <c r="K140" s="5">
        <v>0</v>
      </c>
    </row>
    <row r="141" spans="5:11" x14ac:dyDescent="0.3">
      <c r="E141" s="33" t="s">
        <v>154</v>
      </c>
      <c r="F141" s="25"/>
      <c r="G141" s="26">
        <v>0</v>
      </c>
      <c r="H141" s="4">
        <v>0</v>
      </c>
      <c r="I141" s="1">
        <v>0</v>
      </c>
      <c r="J141" s="1">
        <v>0</v>
      </c>
      <c r="K141" s="5">
        <v>0</v>
      </c>
    </row>
    <row r="142" spans="5:11" x14ac:dyDescent="0.3">
      <c r="E142" s="33" t="s">
        <v>155</v>
      </c>
      <c r="F142" s="25"/>
      <c r="G142" s="26">
        <v>1</v>
      </c>
      <c r="H142" s="4">
        <v>0</v>
      </c>
      <c r="I142" s="1">
        <v>0</v>
      </c>
      <c r="J142" s="2">
        <v>100</v>
      </c>
      <c r="K142" s="5">
        <v>0</v>
      </c>
    </row>
    <row r="143" spans="5:11" x14ac:dyDescent="0.3">
      <c r="E143" s="33" t="s">
        <v>156</v>
      </c>
      <c r="F143" s="25"/>
      <c r="G143" s="26">
        <v>0</v>
      </c>
      <c r="H143" s="4">
        <v>0</v>
      </c>
      <c r="I143" s="1">
        <v>0</v>
      </c>
      <c r="J143" s="1">
        <v>0</v>
      </c>
      <c r="K143" s="5">
        <v>0</v>
      </c>
    </row>
    <row r="144" spans="5:11" x14ac:dyDescent="0.3">
      <c r="E144" s="33" t="s">
        <v>157</v>
      </c>
      <c r="F144" s="25"/>
      <c r="G144" s="26">
        <v>0</v>
      </c>
      <c r="H144" s="4">
        <v>0</v>
      </c>
      <c r="I144" s="1">
        <v>0</v>
      </c>
      <c r="J144" s="1">
        <v>0</v>
      </c>
      <c r="K144" s="5">
        <v>0</v>
      </c>
    </row>
    <row r="145" spans="5:11" x14ac:dyDescent="0.3">
      <c r="E145" s="33" t="s">
        <v>158</v>
      </c>
      <c r="F145" s="25"/>
      <c r="G145" s="26">
        <v>0</v>
      </c>
      <c r="H145" s="4">
        <v>0</v>
      </c>
      <c r="I145" s="1">
        <v>0</v>
      </c>
      <c r="J145" s="1">
        <v>0</v>
      </c>
      <c r="K145" s="5">
        <v>0</v>
      </c>
    </row>
    <row r="146" spans="5:11" x14ac:dyDescent="0.3">
      <c r="E146" s="33" t="s">
        <v>159</v>
      </c>
      <c r="F146" s="25"/>
      <c r="G146" s="26">
        <v>0</v>
      </c>
      <c r="H146" s="4">
        <v>0</v>
      </c>
      <c r="I146" s="1">
        <v>0</v>
      </c>
      <c r="J146" s="1">
        <v>0</v>
      </c>
      <c r="K146" s="5">
        <v>0</v>
      </c>
    </row>
    <row r="147" spans="5:11" x14ac:dyDescent="0.3">
      <c r="E147" s="33" t="s">
        <v>160</v>
      </c>
      <c r="F147" s="25"/>
      <c r="G147" s="26">
        <v>0</v>
      </c>
      <c r="H147" s="4">
        <v>0</v>
      </c>
      <c r="I147" s="1">
        <v>0</v>
      </c>
      <c r="J147" s="1">
        <v>0</v>
      </c>
      <c r="K147" s="5">
        <v>0</v>
      </c>
    </row>
    <row r="148" spans="5:11" x14ac:dyDescent="0.3">
      <c r="E148" s="33" t="s">
        <v>161</v>
      </c>
      <c r="F148" s="25"/>
      <c r="G148" s="26">
        <v>0</v>
      </c>
      <c r="H148" s="4">
        <v>0</v>
      </c>
      <c r="I148" s="1">
        <v>0</v>
      </c>
      <c r="J148" s="1">
        <v>0</v>
      </c>
      <c r="K148" s="5">
        <v>0</v>
      </c>
    </row>
    <row r="149" spans="5:11" x14ac:dyDescent="0.3">
      <c r="E149" s="33" t="s">
        <v>162</v>
      </c>
      <c r="F149" s="25"/>
      <c r="G149" s="26">
        <v>0</v>
      </c>
      <c r="H149" s="4">
        <v>0</v>
      </c>
      <c r="I149" s="1">
        <v>0</v>
      </c>
      <c r="J149" s="1">
        <v>0</v>
      </c>
      <c r="K149" s="5">
        <v>0</v>
      </c>
    </row>
    <row r="150" spans="5:11" x14ac:dyDescent="0.3">
      <c r="E150" s="33" t="s">
        <v>163</v>
      </c>
      <c r="F150" s="25"/>
      <c r="G150" s="26">
        <v>0</v>
      </c>
      <c r="H150" s="4">
        <v>0</v>
      </c>
      <c r="I150" s="1">
        <v>0</v>
      </c>
      <c r="J150" s="1">
        <v>0</v>
      </c>
      <c r="K150" s="5">
        <v>0</v>
      </c>
    </row>
    <row r="151" spans="5:11" x14ac:dyDescent="0.3">
      <c r="E151" s="33" t="s">
        <v>164</v>
      </c>
      <c r="F151" s="25"/>
      <c r="G151" s="26">
        <v>0</v>
      </c>
      <c r="H151" s="4">
        <v>0</v>
      </c>
      <c r="I151" s="1">
        <v>0</v>
      </c>
      <c r="J151" s="1">
        <v>0</v>
      </c>
      <c r="K151" s="5">
        <v>0</v>
      </c>
    </row>
    <row r="152" spans="5:11" x14ac:dyDescent="0.3">
      <c r="E152" s="33" t="s">
        <v>165</v>
      </c>
      <c r="F152" s="25"/>
      <c r="G152" s="26">
        <v>0</v>
      </c>
      <c r="H152" s="4">
        <v>0</v>
      </c>
      <c r="I152" s="1">
        <v>0</v>
      </c>
      <c r="J152" s="1">
        <v>0</v>
      </c>
      <c r="K152" s="5">
        <v>0</v>
      </c>
    </row>
    <row r="153" spans="5:11" x14ac:dyDescent="0.3">
      <c r="E153" s="33" t="s">
        <v>166</v>
      </c>
      <c r="F153" s="25"/>
      <c r="G153" s="26">
        <v>0</v>
      </c>
      <c r="H153" s="4">
        <v>0</v>
      </c>
      <c r="I153" s="1">
        <v>0</v>
      </c>
      <c r="J153" s="1">
        <v>0</v>
      </c>
      <c r="K153" s="5">
        <v>0</v>
      </c>
    </row>
    <row r="154" spans="5:11" x14ac:dyDescent="0.3">
      <c r="E154" s="33" t="s">
        <v>167</v>
      </c>
      <c r="F154" s="25"/>
      <c r="G154" s="26">
        <v>0</v>
      </c>
      <c r="H154" s="4">
        <v>0</v>
      </c>
      <c r="I154" s="1">
        <v>0</v>
      </c>
      <c r="J154" s="1">
        <v>0</v>
      </c>
      <c r="K154" s="5">
        <v>0</v>
      </c>
    </row>
    <row r="155" spans="5:11" x14ac:dyDescent="0.3">
      <c r="E155" s="33" t="s">
        <v>168</v>
      </c>
      <c r="F155" s="25"/>
      <c r="G155" s="26">
        <v>2</v>
      </c>
      <c r="H155" s="3">
        <v>50</v>
      </c>
      <c r="I155" s="2">
        <v>50</v>
      </c>
      <c r="J155" s="1">
        <v>0</v>
      </c>
      <c r="K155" s="5">
        <v>0</v>
      </c>
    </row>
    <row r="156" spans="5:11" x14ac:dyDescent="0.3">
      <c r="E156" s="33" t="s">
        <v>169</v>
      </c>
      <c r="F156" s="25"/>
      <c r="G156" s="26">
        <v>1</v>
      </c>
      <c r="H156" s="4">
        <v>0</v>
      </c>
      <c r="I156" s="1">
        <v>0</v>
      </c>
      <c r="J156" s="2">
        <v>100</v>
      </c>
      <c r="K156" s="5">
        <v>0</v>
      </c>
    </row>
    <row r="157" spans="5:11" x14ac:dyDescent="0.3">
      <c r="E157" s="33" t="s">
        <v>170</v>
      </c>
      <c r="F157" s="25"/>
      <c r="G157" s="26">
        <v>0</v>
      </c>
      <c r="H157" s="4">
        <v>0</v>
      </c>
      <c r="I157" s="1">
        <v>0</v>
      </c>
      <c r="J157" s="1">
        <v>0</v>
      </c>
      <c r="K157" s="5">
        <v>0</v>
      </c>
    </row>
    <row r="158" spans="5:11" ht="25" x14ac:dyDescent="0.3">
      <c r="E158" s="33" t="s">
        <v>171</v>
      </c>
      <c r="F158" s="25"/>
      <c r="G158" s="26">
        <v>0</v>
      </c>
      <c r="H158" s="4">
        <v>0</v>
      </c>
      <c r="I158" s="1">
        <v>0</v>
      </c>
      <c r="J158" s="1">
        <v>0</v>
      </c>
      <c r="K158" s="5">
        <v>0</v>
      </c>
    </row>
    <row r="159" spans="5:11" x14ac:dyDescent="0.3">
      <c r="E159" s="33" t="s">
        <v>172</v>
      </c>
      <c r="F159" s="25"/>
      <c r="G159" s="26">
        <v>2</v>
      </c>
      <c r="H159" s="4">
        <v>0</v>
      </c>
      <c r="I159" s="2">
        <v>50</v>
      </c>
      <c r="J159" s="2">
        <v>50</v>
      </c>
      <c r="K159" s="5">
        <v>0</v>
      </c>
    </row>
    <row r="160" spans="5:11" x14ac:dyDescent="0.3">
      <c r="E160" s="33" t="s">
        <v>173</v>
      </c>
      <c r="F160" s="25"/>
      <c r="G160" s="26">
        <v>0</v>
      </c>
      <c r="H160" s="4">
        <v>0</v>
      </c>
      <c r="I160" s="1">
        <v>0</v>
      </c>
      <c r="J160" s="1">
        <v>0</v>
      </c>
      <c r="K160" s="5">
        <v>0</v>
      </c>
    </row>
    <row r="161" spans="5:11" x14ac:dyDescent="0.3">
      <c r="E161" s="33" t="s">
        <v>174</v>
      </c>
      <c r="F161" s="25"/>
      <c r="G161" s="26">
        <v>0</v>
      </c>
      <c r="H161" s="4">
        <v>0</v>
      </c>
      <c r="I161" s="1">
        <v>0</v>
      </c>
      <c r="J161" s="1">
        <v>0</v>
      </c>
      <c r="K161" s="5">
        <v>0</v>
      </c>
    </row>
    <row r="162" spans="5:11" x14ac:dyDescent="0.3">
      <c r="E162" s="33" t="s">
        <v>175</v>
      </c>
      <c r="F162" s="25"/>
      <c r="G162" s="26">
        <v>1</v>
      </c>
      <c r="H162" s="4">
        <v>0</v>
      </c>
      <c r="I162" s="1">
        <v>0</v>
      </c>
      <c r="J162" s="2">
        <v>100</v>
      </c>
      <c r="K162" s="5">
        <v>0</v>
      </c>
    </row>
    <row r="163" spans="5:11" x14ac:dyDescent="0.3">
      <c r="E163" s="33" t="s">
        <v>176</v>
      </c>
      <c r="F163" s="25"/>
      <c r="G163" s="26">
        <v>0</v>
      </c>
      <c r="H163" s="4">
        <v>0</v>
      </c>
      <c r="I163" s="1">
        <v>0</v>
      </c>
      <c r="J163" s="1">
        <v>0</v>
      </c>
      <c r="K163" s="5">
        <v>0</v>
      </c>
    </row>
    <row r="164" spans="5:11" x14ac:dyDescent="0.3">
      <c r="E164" s="33" t="s">
        <v>177</v>
      </c>
      <c r="F164" s="25"/>
      <c r="G164" s="26">
        <v>1</v>
      </c>
      <c r="H164" s="3">
        <v>100</v>
      </c>
      <c r="I164" s="1">
        <v>0</v>
      </c>
      <c r="J164" s="1">
        <v>0</v>
      </c>
      <c r="K164" s="5">
        <v>0</v>
      </c>
    </row>
    <row r="165" spans="5:11" x14ac:dyDescent="0.3">
      <c r="E165" s="33" t="s">
        <v>178</v>
      </c>
      <c r="F165" s="25"/>
      <c r="G165" s="26">
        <v>0</v>
      </c>
      <c r="H165" s="4">
        <v>0</v>
      </c>
      <c r="I165" s="1">
        <v>0</v>
      </c>
      <c r="J165" s="1">
        <v>0</v>
      </c>
      <c r="K165" s="5">
        <v>0</v>
      </c>
    </row>
    <row r="166" spans="5:11" x14ac:dyDescent="0.3">
      <c r="E166" s="33" t="s">
        <v>179</v>
      </c>
      <c r="F166" s="25"/>
      <c r="G166" s="26">
        <v>0</v>
      </c>
      <c r="H166" s="4">
        <v>0</v>
      </c>
      <c r="I166" s="1">
        <v>0</v>
      </c>
      <c r="J166" s="1">
        <v>0</v>
      </c>
      <c r="K166" s="5">
        <v>0</v>
      </c>
    </row>
    <row r="167" spans="5:11" x14ac:dyDescent="0.3">
      <c r="E167" s="33" t="s">
        <v>180</v>
      </c>
      <c r="F167" s="25"/>
      <c r="G167" s="26">
        <v>0</v>
      </c>
      <c r="H167" s="4">
        <v>0</v>
      </c>
      <c r="I167" s="1">
        <v>0</v>
      </c>
      <c r="J167" s="1">
        <v>0</v>
      </c>
      <c r="K167" s="5">
        <v>0</v>
      </c>
    </row>
    <row r="168" spans="5:11" x14ac:dyDescent="0.3">
      <c r="E168" s="33" t="s">
        <v>181</v>
      </c>
      <c r="F168" s="25"/>
      <c r="G168" s="26">
        <v>0</v>
      </c>
      <c r="H168" s="4">
        <v>0</v>
      </c>
      <c r="I168" s="1">
        <v>0</v>
      </c>
      <c r="J168" s="1">
        <v>0</v>
      </c>
      <c r="K168" s="5">
        <v>0</v>
      </c>
    </row>
    <row r="169" spans="5:11" x14ac:dyDescent="0.3">
      <c r="E169" s="33" t="s">
        <v>182</v>
      </c>
      <c r="F169" s="25"/>
      <c r="G169" s="26">
        <v>0</v>
      </c>
      <c r="H169" s="4">
        <v>0</v>
      </c>
      <c r="I169" s="1">
        <v>0</v>
      </c>
      <c r="J169" s="1">
        <v>0</v>
      </c>
      <c r="K169" s="5">
        <v>0</v>
      </c>
    </row>
    <row r="170" spans="5:11" x14ac:dyDescent="0.3">
      <c r="E170" s="33" t="s">
        <v>183</v>
      </c>
      <c r="F170" s="25"/>
      <c r="G170" s="26">
        <v>0</v>
      </c>
      <c r="H170" s="4">
        <v>0</v>
      </c>
      <c r="I170" s="1">
        <v>0</v>
      </c>
      <c r="J170" s="1">
        <v>0</v>
      </c>
      <c r="K170" s="5">
        <v>0</v>
      </c>
    </row>
    <row r="171" spans="5:11" x14ac:dyDescent="0.3">
      <c r="E171" s="33" t="s">
        <v>184</v>
      </c>
      <c r="F171" s="25"/>
      <c r="G171" s="26">
        <v>1</v>
      </c>
      <c r="H171" s="3">
        <v>100</v>
      </c>
      <c r="I171" s="1">
        <v>0</v>
      </c>
      <c r="J171" s="1">
        <v>0</v>
      </c>
      <c r="K171" s="5">
        <v>0</v>
      </c>
    </row>
    <row r="172" spans="5:11" x14ac:dyDescent="0.3">
      <c r="E172" s="33" t="s">
        <v>185</v>
      </c>
      <c r="F172" s="25"/>
      <c r="G172" s="26">
        <v>1</v>
      </c>
      <c r="H172" s="4">
        <v>0</v>
      </c>
      <c r="I172" s="1">
        <v>0</v>
      </c>
      <c r="J172" s="2">
        <v>100</v>
      </c>
      <c r="K172" s="5">
        <v>0</v>
      </c>
    </row>
    <row r="173" spans="5:11" x14ac:dyDescent="0.3">
      <c r="E173" s="33" t="s">
        <v>186</v>
      </c>
      <c r="F173" s="25"/>
      <c r="G173" s="26">
        <v>0</v>
      </c>
      <c r="H173" s="4">
        <v>0</v>
      </c>
      <c r="I173" s="1">
        <v>0</v>
      </c>
      <c r="J173" s="1">
        <v>0</v>
      </c>
      <c r="K173" s="5">
        <v>0</v>
      </c>
    </row>
    <row r="174" spans="5:11" x14ac:dyDescent="0.3">
      <c r="E174" s="33" t="s">
        <v>187</v>
      </c>
      <c r="F174" s="25"/>
      <c r="G174" s="26">
        <v>0</v>
      </c>
      <c r="H174" s="4">
        <v>0</v>
      </c>
      <c r="I174" s="1">
        <v>0</v>
      </c>
      <c r="J174" s="1">
        <v>0</v>
      </c>
      <c r="K174" s="5">
        <v>0</v>
      </c>
    </row>
    <row r="175" spans="5:11" x14ac:dyDescent="0.3">
      <c r="E175" s="33" t="s">
        <v>188</v>
      </c>
      <c r="F175" s="25"/>
      <c r="G175" s="26">
        <v>0</v>
      </c>
      <c r="H175" s="4">
        <v>0</v>
      </c>
      <c r="I175" s="1">
        <v>0</v>
      </c>
      <c r="J175" s="1">
        <v>0</v>
      </c>
      <c r="K175" s="5">
        <v>0</v>
      </c>
    </row>
    <row r="176" spans="5:11" x14ac:dyDescent="0.3">
      <c r="E176" s="33" t="s">
        <v>189</v>
      </c>
      <c r="F176" s="25"/>
      <c r="G176" s="26">
        <v>0</v>
      </c>
      <c r="H176" s="4">
        <v>0</v>
      </c>
      <c r="I176" s="1">
        <v>0</v>
      </c>
      <c r="J176" s="1">
        <v>0</v>
      </c>
      <c r="K176" s="5">
        <v>0</v>
      </c>
    </row>
    <row r="177" spans="5:11" x14ac:dyDescent="0.3">
      <c r="E177" s="33" t="s">
        <v>190</v>
      </c>
      <c r="F177" s="25"/>
      <c r="G177" s="26">
        <v>0</v>
      </c>
      <c r="H177" s="4">
        <v>0</v>
      </c>
      <c r="I177" s="1">
        <v>0</v>
      </c>
      <c r="J177" s="1">
        <v>0</v>
      </c>
      <c r="K177" s="5">
        <v>0</v>
      </c>
    </row>
    <row r="178" spans="5:11" x14ac:dyDescent="0.3">
      <c r="E178" s="33" t="s">
        <v>191</v>
      </c>
      <c r="F178" s="25"/>
      <c r="G178" s="26">
        <v>0</v>
      </c>
      <c r="H178" s="4">
        <v>0</v>
      </c>
      <c r="I178" s="1">
        <v>0</v>
      </c>
      <c r="J178" s="1">
        <v>0</v>
      </c>
      <c r="K178" s="5">
        <v>0</v>
      </c>
    </row>
    <row r="179" spans="5:11" x14ac:dyDescent="0.3">
      <c r="E179" s="33" t="s">
        <v>192</v>
      </c>
      <c r="F179" s="25"/>
      <c r="G179" s="26">
        <v>0</v>
      </c>
      <c r="H179" s="4">
        <v>0</v>
      </c>
      <c r="I179" s="1">
        <v>0</v>
      </c>
      <c r="J179" s="1">
        <v>0</v>
      </c>
      <c r="K179" s="5">
        <v>0</v>
      </c>
    </row>
    <row r="180" spans="5:11" x14ac:dyDescent="0.3">
      <c r="E180" s="33" t="s">
        <v>193</v>
      </c>
      <c r="F180" s="25"/>
      <c r="G180" s="26">
        <v>0</v>
      </c>
      <c r="H180" s="4">
        <v>0</v>
      </c>
      <c r="I180" s="1">
        <v>0</v>
      </c>
      <c r="J180" s="1">
        <v>0</v>
      </c>
      <c r="K180" s="5">
        <v>0</v>
      </c>
    </row>
    <row r="181" spans="5:11" x14ac:dyDescent="0.3">
      <c r="E181" s="33" t="s">
        <v>194</v>
      </c>
      <c r="F181" s="25"/>
      <c r="G181" s="26">
        <v>0</v>
      </c>
      <c r="H181" s="4">
        <v>0</v>
      </c>
      <c r="I181" s="1">
        <v>0</v>
      </c>
      <c r="J181" s="1">
        <v>0</v>
      </c>
      <c r="K181" s="5">
        <v>0</v>
      </c>
    </row>
    <row r="182" spans="5:11" x14ac:dyDescent="0.3">
      <c r="E182" s="33" t="s">
        <v>195</v>
      </c>
      <c r="F182" s="25"/>
      <c r="G182" s="26">
        <v>0</v>
      </c>
      <c r="H182" s="4">
        <v>0</v>
      </c>
      <c r="I182" s="1">
        <v>0</v>
      </c>
      <c r="J182" s="1">
        <v>0</v>
      </c>
      <c r="K182" s="5">
        <v>0</v>
      </c>
    </row>
    <row r="183" spans="5:11" x14ac:dyDescent="0.3">
      <c r="E183" s="33" t="s">
        <v>196</v>
      </c>
      <c r="F183" s="25"/>
      <c r="G183" s="26">
        <v>0</v>
      </c>
      <c r="H183" s="4">
        <v>0</v>
      </c>
      <c r="I183" s="1">
        <v>0</v>
      </c>
      <c r="J183" s="1">
        <v>0</v>
      </c>
      <c r="K183" s="5">
        <v>0</v>
      </c>
    </row>
    <row r="184" spans="5:11" x14ac:dyDescent="0.3">
      <c r="E184" s="33" t="s">
        <v>197</v>
      </c>
      <c r="F184" s="25"/>
      <c r="G184" s="26">
        <v>0</v>
      </c>
      <c r="H184" s="4">
        <v>0</v>
      </c>
      <c r="I184" s="1">
        <v>0</v>
      </c>
      <c r="J184" s="1">
        <v>0</v>
      </c>
      <c r="K184" s="5">
        <v>0</v>
      </c>
    </row>
    <row r="185" spans="5:11" x14ac:dyDescent="0.3">
      <c r="E185" s="33" t="s">
        <v>198</v>
      </c>
      <c r="F185" s="25"/>
      <c r="G185" s="26">
        <v>0</v>
      </c>
      <c r="H185" s="4">
        <v>0</v>
      </c>
      <c r="I185" s="1">
        <v>0</v>
      </c>
      <c r="J185" s="1">
        <v>0</v>
      </c>
      <c r="K185" s="5">
        <v>0</v>
      </c>
    </row>
    <row r="186" spans="5:11" x14ac:dyDescent="0.3">
      <c r="E186" s="33" t="s">
        <v>199</v>
      </c>
      <c r="F186" s="25"/>
      <c r="G186" s="26">
        <v>0</v>
      </c>
      <c r="H186" s="4">
        <v>0</v>
      </c>
      <c r="I186" s="1">
        <v>0</v>
      </c>
      <c r="J186" s="1">
        <v>0</v>
      </c>
      <c r="K186" s="5">
        <v>0</v>
      </c>
    </row>
    <row r="187" spans="5:11" x14ac:dyDescent="0.3">
      <c r="E187" s="33" t="s">
        <v>200</v>
      </c>
      <c r="F187" s="25"/>
      <c r="G187" s="26">
        <v>0</v>
      </c>
      <c r="H187" s="4">
        <v>0</v>
      </c>
      <c r="I187" s="1">
        <v>0</v>
      </c>
      <c r="J187" s="1">
        <v>0</v>
      </c>
      <c r="K187" s="5">
        <v>0</v>
      </c>
    </row>
    <row r="188" spans="5:11" x14ac:dyDescent="0.3">
      <c r="E188" s="33" t="s">
        <v>201</v>
      </c>
      <c r="F188" s="25"/>
      <c r="G188" s="26">
        <v>0</v>
      </c>
      <c r="H188" s="4">
        <v>0</v>
      </c>
      <c r="I188" s="1">
        <v>0</v>
      </c>
      <c r="J188" s="1">
        <v>0</v>
      </c>
      <c r="K188" s="5">
        <v>0</v>
      </c>
    </row>
    <row r="189" spans="5:11" x14ac:dyDescent="0.3">
      <c r="E189" s="33" t="s">
        <v>202</v>
      </c>
      <c r="F189" s="25"/>
      <c r="G189" s="26">
        <v>0</v>
      </c>
      <c r="H189" s="4">
        <v>0</v>
      </c>
      <c r="I189" s="1">
        <v>0</v>
      </c>
      <c r="J189" s="1">
        <v>0</v>
      </c>
      <c r="K189" s="5">
        <v>0</v>
      </c>
    </row>
    <row r="190" spans="5:11" x14ac:dyDescent="0.3">
      <c r="E190" s="33" t="s">
        <v>203</v>
      </c>
      <c r="F190" s="25"/>
      <c r="G190" s="26">
        <v>0</v>
      </c>
      <c r="H190" s="4">
        <v>0</v>
      </c>
      <c r="I190" s="1">
        <v>0</v>
      </c>
      <c r="J190" s="1">
        <v>0</v>
      </c>
      <c r="K190" s="5">
        <v>0</v>
      </c>
    </row>
    <row r="191" spans="5:11" x14ac:dyDescent="0.3">
      <c r="E191" s="33" t="s">
        <v>204</v>
      </c>
      <c r="F191" s="25"/>
      <c r="G191" s="26">
        <v>0</v>
      </c>
      <c r="H191" s="4">
        <v>0</v>
      </c>
      <c r="I191" s="1">
        <v>0</v>
      </c>
      <c r="J191" s="1">
        <v>0</v>
      </c>
      <c r="K191" s="5">
        <v>0</v>
      </c>
    </row>
    <row r="192" spans="5:11" x14ac:dyDescent="0.3">
      <c r="E192" s="33" t="s">
        <v>205</v>
      </c>
      <c r="F192" s="25"/>
      <c r="G192" s="26">
        <v>0</v>
      </c>
      <c r="H192" s="4">
        <v>0</v>
      </c>
      <c r="I192" s="1">
        <v>0</v>
      </c>
      <c r="J192" s="1">
        <v>0</v>
      </c>
      <c r="K192" s="5">
        <v>0</v>
      </c>
    </row>
    <row r="193" spans="5:11" x14ac:dyDescent="0.3">
      <c r="E193" s="33" t="s">
        <v>206</v>
      </c>
      <c r="F193" s="25"/>
      <c r="G193" s="26">
        <v>1</v>
      </c>
      <c r="H193" s="4">
        <v>0</v>
      </c>
      <c r="I193" s="1">
        <v>0</v>
      </c>
      <c r="J193" s="2">
        <v>100</v>
      </c>
      <c r="K193" s="5">
        <v>0</v>
      </c>
    </row>
    <row r="194" spans="5:11" x14ac:dyDescent="0.3">
      <c r="E194" s="33" t="s">
        <v>207</v>
      </c>
      <c r="F194" s="25"/>
      <c r="G194" s="26">
        <v>0</v>
      </c>
      <c r="H194" s="4">
        <v>0</v>
      </c>
      <c r="I194" s="1">
        <v>0</v>
      </c>
      <c r="J194" s="1">
        <v>0</v>
      </c>
      <c r="K194" s="5">
        <v>0</v>
      </c>
    </row>
    <row r="195" spans="5:11" x14ac:dyDescent="0.3">
      <c r="E195" s="33" t="s">
        <v>208</v>
      </c>
      <c r="F195" s="25"/>
      <c r="G195" s="26">
        <v>0</v>
      </c>
      <c r="H195" s="4">
        <v>0</v>
      </c>
      <c r="I195" s="1">
        <v>0</v>
      </c>
      <c r="J195" s="1">
        <v>0</v>
      </c>
      <c r="K195" s="5">
        <v>0</v>
      </c>
    </row>
    <row r="196" spans="5:11" x14ac:dyDescent="0.3">
      <c r="E196" s="33" t="s">
        <v>209</v>
      </c>
      <c r="F196" s="25"/>
      <c r="G196" s="26">
        <v>0</v>
      </c>
      <c r="H196" s="4">
        <v>0</v>
      </c>
      <c r="I196" s="1">
        <v>0</v>
      </c>
      <c r="J196" s="1">
        <v>0</v>
      </c>
      <c r="K196" s="5">
        <v>0</v>
      </c>
    </row>
    <row r="197" spans="5:11" x14ac:dyDescent="0.3">
      <c r="E197" s="33" t="s">
        <v>210</v>
      </c>
      <c r="F197" s="25"/>
      <c r="G197" s="26">
        <v>0</v>
      </c>
      <c r="H197" s="4">
        <v>0</v>
      </c>
      <c r="I197" s="1">
        <v>0</v>
      </c>
      <c r="J197" s="1">
        <v>0</v>
      </c>
      <c r="K197" s="5">
        <v>0</v>
      </c>
    </row>
    <row r="198" spans="5:11" x14ac:dyDescent="0.3">
      <c r="E198" s="33" t="s">
        <v>211</v>
      </c>
      <c r="F198" s="25"/>
      <c r="G198" s="26">
        <v>0</v>
      </c>
      <c r="H198" s="4">
        <v>0</v>
      </c>
      <c r="I198" s="1">
        <v>0</v>
      </c>
      <c r="J198" s="1">
        <v>0</v>
      </c>
      <c r="K198" s="5">
        <v>0</v>
      </c>
    </row>
    <row r="199" spans="5:11" x14ac:dyDescent="0.3">
      <c r="E199" s="33" t="s">
        <v>212</v>
      </c>
      <c r="F199" s="25"/>
      <c r="G199" s="26">
        <v>0</v>
      </c>
      <c r="H199" s="4">
        <v>0</v>
      </c>
      <c r="I199" s="1">
        <v>0</v>
      </c>
      <c r="J199" s="1">
        <v>0</v>
      </c>
      <c r="K199" s="5">
        <v>0</v>
      </c>
    </row>
    <row r="200" spans="5:11" x14ac:dyDescent="0.3">
      <c r="E200" s="33" t="s">
        <v>213</v>
      </c>
      <c r="F200" s="25"/>
      <c r="G200" s="26">
        <v>0</v>
      </c>
      <c r="H200" s="4">
        <v>0</v>
      </c>
      <c r="I200" s="1">
        <v>0</v>
      </c>
      <c r="J200" s="1">
        <v>0</v>
      </c>
      <c r="K200" s="5">
        <v>0</v>
      </c>
    </row>
    <row r="201" spans="5:11" x14ac:dyDescent="0.3">
      <c r="E201" s="33" t="s">
        <v>214</v>
      </c>
      <c r="F201" s="25"/>
      <c r="G201" s="26">
        <v>0</v>
      </c>
      <c r="H201" s="4">
        <v>0</v>
      </c>
      <c r="I201" s="1">
        <v>0</v>
      </c>
      <c r="J201" s="1">
        <v>0</v>
      </c>
      <c r="K201" s="5">
        <v>0</v>
      </c>
    </row>
    <row r="202" spans="5:11" x14ac:dyDescent="0.3">
      <c r="E202" s="33" t="s">
        <v>215</v>
      </c>
      <c r="F202" s="25"/>
      <c r="G202" s="26">
        <v>0</v>
      </c>
      <c r="H202" s="4">
        <v>0</v>
      </c>
      <c r="I202" s="1">
        <v>0</v>
      </c>
      <c r="J202" s="1">
        <v>0</v>
      </c>
      <c r="K202" s="5">
        <v>0</v>
      </c>
    </row>
    <row r="203" spans="5:11" x14ac:dyDescent="0.3">
      <c r="E203" s="33" t="s">
        <v>216</v>
      </c>
      <c r="F203" s="25"/>
      <c r="G203" s="26">
        <v>4</v>
      </c>
      <c r="H203" s="4">
        <v>0</v>
      </c>
      <c r="I203" s="1">
        <v>0</v>
      </c>
      <c r="J203" s="2">
        <v>100</v>
      </c>
      <c r="K203" s="5">
        <v>0</v>
      </c>
    </row>
    <row r="204" spans="5:11" ht="25" x14ac:dyDescent="0.3">
      <c r="E204" s="19" t="s">
        <v>217</v>
      </c>
      <c r="F204" s="37"/>
      <c r="G204" s="27">
        <v>0</v>
      </c>
      <c r="H204" s="17">
        <v>0</v>
      </c>
      <c r="I204" s="7">
        <v>0</v>
      </c>
      <c r="J204" s="7">
        <v>0</v>
      </c>
      <c r="K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&amp;CP(5)</oddFooter>
  </headerFooter>
  <rowBreaks count="1" manualBreakCount="1">
    <brk id="2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CK204"/>
  <sheetViews>
    <sheetView workbookViewId="0"/>
  </sheetViews>
  <sheetFormatPr defaultColWidth="8.9140625" defaultRowHeight="12.5" x14ac:dyDescent="0.3"/>
  <cols>
    <col min="1" max="1" width="3.58203125" style="14" customWidth="1"/>
    <col min="2" max="2" width="4.58203125" style="14" customWidth="1"/>
    <col min="3" max="4" width="7.58203125" style="14" customWidth="1"/>
    <col min="5" max="5" width="16.58203125" style="14" customWidth="1"/>
    <col min="6" max="6" width="5.58203125" style="14" customWidth="1"/>
    <col min="7" max="89" width="8.58203125" style="14" customWidth="1"/>
    <col min="90" max="16384" width="8.9140625" style="14"/>
  </cols>
  <sheetData>
    <row r="4" spans="2:89" x14ac:dyDescent="0.3">
      <c r="B4" s="23" t="str">
        <f xml:space="preserve"> HYPERLINK("#'目次'!B12", "[6]")</f>
        <v>[6]</v>
      </c>
      <c r="C4" s="14" t="s">
        <v>267</v>
      </c>
    </row>
    <row r="7" spans="2:89" x14ac:dyDescent="0.3">
      <c r="C7" s="14" t="s">
        <v>11</v>
      </c>
    </row>
    <row r="8" spans="2:89" ht="75" x14ac:dyDescent="0.3">
      <c r="E8" s="45"/>
      <c r="F8" s="46"/>
      <c r="G8" s="24" t="s">
        <v>12</v>
      </c>
      <c r="H8" s="21" t="s">
        <v>268</v>
      </c>
      <c r="I8" s="9" t="s">
        <v>269</v>
      </c>
      <c r="J8" s="9" t="s">
        <v>270</v>
      </c>
      <c r="K8" s="9" t="s">
        <v>271</v>
      </c>
      <c r="L8" s="9" t="s">
        <v>272</v>
      </c>
      <c r="M8" s="9" t="s">
        <v>273</v>
      </c>
      <c r="N8" s="9" t="s">
        <v>274</v>
      </c>
      <c r="O8" s="9" t="s">
        <v>275</v>
      </c>
      <c r="P8" s="9" t="s">
        <v>276</v>
      </c>
      <c r="Q8" s="9" t="s">
        <v>277</v>
      </c>
      <c r="R8" s="9" t="s">
        <v>278</v>
      </c>
      <c r="S8" s="9" t="s">
        <v>279</v>
      </c>
      <c r="T8" s="9" t="s">
        <v>280</v>
      </c>
      <c r="U8" s="9" t="s">
        <v>281</v>
      </c>
      <c r="V8" s="9" t="s">
        <v>282</v>
      </c>
      <c r="W8" s="9" t="s">
        <v>283</v>
      </c>
      <c r="X8" s="9" t="s">
        <v>284</v>
      </c>
      <c r="Y8" s="9" t="s">
        <v>285</v>
      </c>
      <c r="Z8" s="9" t="s">
        <v>286</v>
      </c>
      <c r="AA8" s="9" t="s">
        <v>287</v>
      </c>
      <c r="AB8" s="9" t="s">
        <v>288</v>
      </c>
      <c r="AC8" s="9" t="s">
        <v>289</v>
      </c>
      <c r="AD8" s="9" t="s">
        <v>290</v>
      </c>
      <c r="AE8" s="9" t="s">
        <v>291</v>
      </c>
      <c r="AF8" s="9" t="s">
        <v>292</v>
      </c>
      <c r="AG8" s="9" t="s">
        <v>293</v>
      </c>
      <c r="AH8" s="9" t="s">
        <v>294</v>
      </c>
      <c r="AI8" s="9" t="s">
        <v>295</v>
      </c>
      <c r="AJ8" s="9" t="s">
        <v>296</v>
      </c>
      <c r="AK8" s="9" t="s">
        <v>297</v>
      </c>
      <c r="AL8" s="9" t="s">
        <v>298</v>
      </c>
      <c r="AM8" s="9" t="s">
        <v>299</v>
      </c>
      <c r="AN8" s="9" t="s">
        <v>300</v>
      </c>
      <c r="AO8" s="9" t="s">
        <v>301</v>
      </c>
      <c r="AP8" s="9" t="s">
        <v>302</v>
      </c>
      <c r="AQ8" s="9" t="s">
        <v>303</v>
      </c>
      <c r="AR8" s="9" t="s">
        <v>304</v>
      </c>
      <c r="AS8" s="9" t="s">
        <v>305</v>
      </c>
      <c r="AT8" s="9" t="s">
        <v>306</v>
      </c>
      <c r="AU8" s="9" t="s">
        <v>307</v>
      </c>
      <c r="AV8" s="9" t="s">
        <v>308</v>
      </c>
      <c r="AW8" s="9" t="s">
        <v>309</v>
      </c>
      <c r="AX8" s="9" t="s">
        <v>310</v>
      </c>
      <c r="AY8" s="9" t="s">
        <v>311</v>
      </c>
      <c r="AZ8" s="9" t="s">
        <v>312</v>
      </c>
      <c r="BA8" s="9" t="s">
        <v>313</v>
      </c>
      <c r="BB8" s="9" t="s">
        <v>314</v>
      </c>
      <c r="BC8" s="9" t="s">
        <v>315</v>
      </c>
      <c r="BD8" s="9" t="s">
        <v>316</v>
      </c>
      <c r="BE8" s="9" t="s">
        <v>317</v>
      </c>
      <c r="BF8" s="9" t="s">
        <v>318</v>
      </c>
      <c r="BG8" s="9" t="s">
        <v>319</v>
      </c>
      <c r="BH8" s="9" t="s">
        <v>320</v>
      </c>
      <c r="BI8" s="9" t="s">
        <v>321</v>
      </c>
      <c r="BJ8" s="9" t="s">
        <v>322</v>
      </c>
      <c r="BK8" s="9" t="s">
        <v>323</v>
      </c>
      <c r="BL8" s="9" t="s">
        <v>324</v>
      </c>
      <c r="BM8" s="9" t="s">
        <v>325</v>
      </c>
      <c r="BN8" s="9" t="s">
        <v>326</v>
      </c>
      <c r="BO8" s="9" t="s">
        <v>327</v>
      </c>
      <c r="BP8" s="9" t="s">
        <v>328</v>
      </c>
      <c r="BQ8" s="9" t="s">
        <v>329</v>
      </c>
      <c r="BR8" s="9" t="s">
        <v>330</v>
      </c>
      <c r="BS8" s="9" t="s">
        <v>331</v>
      </c>
      <c r="BT8" s="9" t="s">
        <v>332</v>
      </c>
      <c r="BU8" s="9" t="s">
        <v>333</v>
      </c>
      <c r="BV8" s="9" t="s">
        <v>334</v>
      </c>
      <c r="BW8" s="9" t="s">
        <v>335</v>
      </c>
      <c r="BX8" s="9" t="s">
        <v>336</v>
      </c>
      <c r="BY8" s="9" t="s">
        <v>337</v>
      </c>
      <c r="BZ8" s="9" t="s">
        <v>338</v>
      </c>
      <c r="CA8" s="9" t="s">
        <v>339</v>
      </c>
      <c r="CB8" s="9" t="s">
        <v>340</v>
      </c>
      <c r="CC8" s="9" t="s">
        <v>341</v>
      </c>
      <c r="CD8" s="9" t="s">
        <v>342</v>
      </c>
      <c r="CE8" s="9" t="s">
        <v>343</v>
      </c>
      <c r="CF8" s="9" t="s">
        <v>344</v>
      </c>
      <c r="CG8" s="9" t="s">
        <v>345</v>
      </c>
      <c r="CH8" s="9" t="s">
        <v>346</v>
      </c>
      <c r="CI8" s="9" t="s">
        <v>347</v>
      </c>
      <c r="CJ8" s="9" t="s">
        <v>348</v>
      </c>
      <c r="CK8" s="34" t="s">
        <v>21</v>
      </c>
    </row>
    <row r="9" spans="2:89" x14ac:dyDescent="0.3">
      <c r="E9" s="47"/>
      <c r="F9" s="48"/>
      <c r="G9" s="30"/>
      <c r="H9" s="31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18"/>
    </row>
    <row r="10" spans="2:89" x14ac:dyDescent="0.3">
      <c r="E10" s="29" t="s">
        <v>12</v>
      </c>
      <c r="F10" s="22"/>
      <c r="G10" s="35">
        <v>5255</v>
      </c>
      <c r="H10" s="10">
        <v>25.3</v>
      </c>
      <c r="I10" s="10">
        <v>18.3</v>
      </c>
      <c r="J10" s="10">
        <v>0.1</v>
      </c>
      <c r="K10" s="10">
        <v>2.6</v>
      </c>
      <c r="L10" s="10">
        <v>1</v>
      </c>
      <c r="M10" s="10">
        <v>7.3</v>
      </c>
      <c r="N10" s="10">
        <v>1.5</v>
      </c>
      <c r="O10" s="10">
        <v>3.2</v>
      </c>
      <c r="P10" s="10">
        <v>4.7</v>
      </c>
      <c r="Q10" s="10">
        <v>6.3</v>
      </c>
      <c r="R10" s="10">
        <v>4.9000000000000004</v>
      </c>
      <c r="S10" s="10">
        <v>0.1</v>
      </c>
      <c r="T10" s="10">
        <v>0.1</v>
      </c>
      <c r="U10" s="13">
        <v>0</v>
      </c>
      <c r="V10" s="10">
        <v>0.1</v>
      </c>
      <c r="W10" s="10">
        <v>0.4</v>
      </c>
      <c r="X10" s="10">
        <v>0</v>
      </c>
      <c r="Y10" s="10">
        <v>0</v>
      </c>
      <c r="Z10" s="10">
        <v>0.7</v>
      </c>
      <c r="AA10" s="10">
        <v>0.2</v>
      </c>
      <c r="AB10" s="13">
        <v>0</v>
      </c>
      <c r="AC10" s="10">
        <v>0.2</v>
      </c>
      <c r="AD10" s="10">
        <v>0</v>
      </c>
      <c r="AE10" s="10">
        <v>0.2</v>
      </c>
      <c r="AF10" s="10">
        <v>0.6</v>
      </c>
      <c r="AG10" s="13">
        <v>0</v>
      </c>
      <c r="AH10" s="10">
        <v>0.2</v>
      </c>
      <c r="AI10" s="10">
        <v>0.8</v>
      </c>
      <c r="AJ10" s="10">
        <v>1</v>
      </c>
      <c r="AK10" s="10">
        <v>0.1</v>
      </c>
      <c r="AL10" s="10">
        <v>0.1</v>
      </c>
      <c r="AM10" s="10">
        <v>0.2</v>
      </c>
      <c r="AN10" s="10">
        <v>0.2</v>
      </c>
      <c r="AO10" s="13">
        <v>0</v>
      </c>
      <c r="AP10" s="10">
        <v>1.7</v>
      </c>
      <c r="AQ10" s="10">
        <v>0.2</v>
      </c>
      <c r="AR10" s="13">
        <v>0</v>
      </c>
      <c r="AS10" s="10">
        <v>0</v>
      </c>
      <c r="AT10" s="10">
        <v>0.2</v>
      </c>
      <c r="AU10" s="10">
        <v>0</v>
      </c>
      <c r="AV10" s="10">
        <v>4</v>
      </c>
      <c r="AW10" s="10">
        <v>1</v>
      </c>
      <c r="AX10" s="13">
        <v>0</v>
      </c>
      <c r="AY10" s="10">
        <v>0.1</v>
      </c>
      <c r="AZ10" s="10">
        <v>2.5</v>
      </c>
      <c r="BA10" s="10">
        <v>0.4</v>
      </c>
      <c r="BB10" s="13">
        <v>0</v>
      </c>
      <c r="BC10" s="13">
        <v>0</v>
      </c>
      <c r="BD10" s="10">
        <v>0.7</v>
      </c>
      <c r="BE10" s="10">
        <v>0</v>
      </c>
      <c r="BF10" s="10">
        <v>0</v>
      </c>
      <c r="BG10" s="10">
        <v>0.8</v>
      </c>
      <c r="BH10" s="10">
        <v>0.1</v>
      </c>
      <c r="BI10" s="10">
        <v>0.3</v>
      </c>
      <c r="BJ10" s="10">
        <v>0.1</v>
      </c>
      <c r="BK10" s="10">
        <v>0.1</v>
      </c>
      <c r="BL10" s="10">
        <v>0.2</v>
      </c>
      <c r="BM10" s="10">
        <v>0</v>
      </c>
      <c r="BN10" s="10">
        <v>0.2</v>
      </c>
      <c r="BO10" s="13">
        <v>0</v>
      </c>
      <c r="BP10" s="10">
        <v>2.2000000000000002</v>
      </c>
      <c r="BQ10" s="10">
        <v>0.1</v>
      </c>
      <c r="BR10" s="10">
        <v>0.2</v>
      </c>
      <c r="BS10" s="13">
        <v>0</v>
      </c>
      <c r="BT10" s="13">
        <v>0</v>
      </c>
      <c r="BU10" s="10">
        <v>0.3</v>
      </c>
      <c r="BV10" s="10">
        <v>1.4</v>
      </c>
      <c r="BW10" s="10">
        <v>0.1</v>
      </c>
      <c r="BX10" s="10">
        <v>0.3</v>
      </c>
      <c r="BY10" s="10">
        <v>0</v>
      </c>
      <c r="BZ10" s="10">
        <v>0</v>
      </c>
      <c r="CA10" s="13">
        <v>0</v>
      </c>
      <c r="CB10" s="10">
        <v>0</v>
      </c>
      <c r="CC10" s="10">
        <v>0.2</v>
      </c>
      <c r="CD10" s="10">
        <v>0.5</v>
      </c>
      <c r="CE10" s="13">
        <v>0</v>
      </c>
      <c r="CF10" s="13">
        <v>0</v>
      </c>
      <c r="CG10" s="10">
        <v>0.1</v>
      </c>
      <c r="CH10" s="13">
        <v>0</v>
      </c>
      <c r="CI10" s="13">
        <v>0</v>
      </c>
      <c r="CJ10" s="10">
        <v>1.8</v>
      </c>
      <c r="CK10" s="20">
        <v>0.1</v>
      </c>
    </row>
    <row r="11" spans="2:89" x14ac:dyDescent="0.3">
      <c r="E11" s="33" t="s">
        <v>24</v>
      </c>
      <c r="F11" s="25"/>
      <c r="G11" s="32">
        <v>292</v>
      </c>
      <c r="H11" s="28">
        <v>48.6</v>
      </c>
      <c r="I11" s="12">
        <v>18.2</v>
      </c>
      <c r="J11" s="11">
        <v>0</v>
      </c>
      <c r="K11" s="11">
        <v>0</v>
      </c>
      <c r="L11" s="12">
        <v>5.5</v>
      </c>
      <c r="M11" s="12">
        <v>1.4</v>
      </c>
      <c r="N11" s="11">
        <v>0</v>
      </c>
      <c r="O11" s="12">
        <v>4.0999999999999996</v>
      </c>
      <c r="P11" s="12">
        <v>1</v>
      </c>
      <c r="Q11" s="12">
        <v>5.5</v>
      </c>
      <c r="R11" s="12">
        <v>0.7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2">
        <v>1</v>
      </c>
      <c r="AB11" s="11">
        <v>0</v>
      </c>
      <c r="AC11" s="12">
        <v>1.4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2">
        <v>1.4</v>
      </c>
      <c r="AK11" s="11">
        <v>0</v>
      </c>
      <c r="AL11" s="11">
        <v>0</v>
      </c>
      <c r="AM11" s="12">
        <v>2.7</v>
      </c>
      <c r="AN11" s="12">
        <v>3.1</v>
      </c>
      <c r="AO11" s="11">
        <v>0</v>
      </c>
      <c r="AP11" s="12">
        <v>0.3</v>
      </c>
      <c r="AQ11" s="12">
        <v>0.3</v>
      </c>
      <c r="AR11" s="11">
        <v>0</v>
      </c>
      <c r="AS11" s="11">
        <v>0</v>
      </c>
      <c r="AT11" s="12">
        <v>0.3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2">
        <v>0.7</v>
      </c>
      <c r="BA11" s="12">
        <v>0.3</v>
      </c>
      <c r="BB11" s="11">
        <v>0</v>
      </c>
      <c r="BC11" s="11">
        <v>0</v>
      </c>
      <c r="BD11" s="12">
        <v>0.3</v>
      </c>
      <c r="BE11" s="11">
        <v>0</v>
      </c>
      <c r="BF11" s="11">
        <v>0</v>
      </c>
      <c r="BG11" s="11">
        <v>0</v>
      </c>
      <c r="BH11" s="12">
        <v>0.3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2">
        <v>1.7</v>
      </c>
      <c r="BO11" s="11">
        <v>0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2">
        <v>0.3</v>
      </c>
      <c r="BW11" s="12">
        <v>0.3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2">
        <v>0.3</v>
      </c>
      <c r="CK11" s="39">
        <v>0</v>
      </c>
    </row>
    <row r="12" spans="2:89" x14ac:dyDescent="0.3">
      <c r="E12" s="33" t="s">
        <v>25</v>
      </c>
      <c r="F12" s="25"/>
      <c r="G12" s="26">
        <v>16</v>
      </c>
      <c r="H12" s="3">
        <v>12.5</v>
      </c>
      <c r="I12" s="1">
        <v>0</v>
      </c>
      <c r="J12" s="1">
        <v>0</v>
      </c>
      <c r="K12" s="2">
        <v>31.3</v>
      </c>
      <c r="L12" s="2">
        <v>6.3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2">
        <v>18.8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2">
        <v>6.3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2">
        <v>6.3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2">
        <v>12.5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2">
        <v>6.3</v>
      </c>
      <c r="CK12" s="5">
        <v>0</v>
      </c>
    </row>
    <row r="13" spans="2:89" x14ac:dyDescent="0.3">
      <c r="E13" s="33" t="s">
        <v>26</v>
      </c>
      <c r="F13" s="25"/>
      <c r="G13" s="26">
        <v>9</v>
      </c>
      <c r="H13" s="3">
        <v>66.7</v>
      </c>
      <c r="I13" s="1">
        <v>0</v>
      </c>
      <c r="J13" s="1">
        <v>0</v>
      </c>
      <c r="K13" s="1">
        <v>0</v>
      </c>
      <c r="L13" s="2">
        <v>11.1</v>
      </c>
      <c r="M13" s="1">
        <v>0</v>
      </c>
      <c r="N13" s="1">
        <v>0</v>
      </c>
      <c r="O13" s="1">
        <v>0</v>
      </c>
      <c r="P13" s="1">
        <v>0</v>
      </c>
      <c r="Q13" s="2">
        <v>11.1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2">
        <v>11.1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5">
        <v>0</v>
      </c>
    </row>
    <row r="14" spans="2:89" x14ac:dyDescent="0.3">
      <c r="E14" s="33" t="s">
        <v>27</v>
      </c>
      <c r="F14" s="25"/>
      <c r="G14" s="26">
        <v>8</v>
      </c>
      <c r="H14" s="4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2">
        <v>12.5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2">
        <v>50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2">
        <v>12.5</v>
      </c>
      <c r="BY14" s="1">
        <v>0</v>
      </c>
      <c r="BZ14" s="2">
        <v>12.5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2">
        <v>12.5</v>
      </c>
      <c r="CK14" s="5">
        <v>0</v>
      </c>
    </row>
    <row r="15" spans="2:89" x14ac:dyDescent="0.3">
      <c r="E15" s="33" t="s">
        <v>28</v>
      </c>
      <c r="F15" s="25"/>
      <c r="G15" s="26">
        <v>93</v>
      </c>
      <c r="H15" s="3">
        <v>43</v>
      </c>
      <c r="I15" s="2">
        <v>28</v>
      </c>
      <c r="J15" s="2">
        <v>1.1000000000000001</v>
      </c>
      <c r="K15" s="1">
        <v>0</v>
      </c>
      <c r="L15" s="2">
        <v>6.5</v>
      </c>
      <c r="M15" s="1">
        <v>0</v>
      </c>
      <c r="N15" s="2">
        <v>1.1000000000000001</v>
      </c>
      <c r="O15" s="2">
        <v>2.2000000000000002</v>
      </c>
      <c r="P15" s="2">
        <v>3.2</v>
      </c>
      <c r="Q15" s="2">
        <v>2.2000000000000002</v>
      </c>
      <c r="R15" s="2">
        <v>1.1000000000000001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2">
        <v>1.1000000000000001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2">
        <v>1.1000000000000001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2">
        <v>7.5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2">
        <v>2.2000000000000002</v>
      </c>
      <c r="CK15" s="5">
        <v>0</v>
      </c>
    </row>
    <row r="16" spans="2:89" x14ac:dyDescent="0.3">
      <c r="E16" s="33" t="s">
        <v>29</v>
      </c>
      <c r="F16" s="25"/>
      <c r="G16" s="26">
        <v>12</v>
      </c>
      <c r="H16" s="3">
        <v>66.7</v>
      </c>
      <c r="I16" s="2">
        <v>8.3000000000000007</v>
      </c>
      <c r="J16" s="1">
        <v>0</v>
      </c>
      <c r="K16" s="1">
        <v>0</v>
      </c>
      <c r="L16" s="2">
        <v>8.3000000000000007</v>
      </c>
      <c r="M16" s="1">
        <v>0</v>
      </c>
      <c r="N16" s="1">
        <v>0</v>
      </c>
      <c r="O16" s="1">
        <v>0</v>
      </c>
      <c r="P16" s="1">
        <v>0</v>
      </c>
      <c r="Q16" s="2">
        <v>16.7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5">
        <v>0</v>
      </c>
    </row>
    <row r="17" spans="5:89" x14ac:dyDescent="0.3">
      <c r="E17" s="33" t="s">
        <v>30</v>
      </c>
      <c r="F17" s="25"/>
      <c r="G17" s="26">
        <v>94</v>
      </c>
      <c r="H17" s="3">
        <v>18.100000000000001</v>
      </c>
      <c r="I17" s="2">
        <v>33</v>
      </c>
      <c r="J17" s="1">
        <v>0</v>
      </c>
      <c r="K17" s="2">
        <v>1.1000000000000001</v>
      </c>
      <c r="L17" s="2">
        <v>1.1000000000000001</v>
      </c>
      <c r="M17" s="2">
        <v>16</v>
      </c>
      <c r="N17" s="2">
        <v>4.3</v>
      </c>
      <c r="O17" s="2">
        <v>12.8</v>
      </c>
      <c r="P17" s="2">
        <v>7.4</v>
      </c>
      <c r="Q17" s="2">
        <v>3.2</v>
      </c>
      <c r="R17" s="2">
        <v>1.1000000000000001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2">
        <v>1.1000000000000001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2">
        <v>1.1000000000000001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5">
        <v>0</v>
      </c>
    </row>
    <row r="18" spans="5:89" x14ac:dyDescent="0.3">
      <c r="E18" s="33" t="s">
        <v>31</v>
      </c>
      <c r="F18" s="25"/>
      <c r="G18" s="26">
        <v>162</v>
      </c>
      <c r="H18" s="3">
        <v>14.8</v>
      </c>
      <c r="I18" s="2">
        <v>4.9000000000000004</v>
      </c>
      <c r="J18" s="1">
        <v>0</v>
      </c>
      <c r="K18" s="2">
        <v>21.6</v>
      </c>
      <c r="L18" s="2">
        <v>0.6</v>
      </c>
      <c r="M18" s="2">
        <v>1.9</v>
      </c>
      <c r="N18" s="2">
        <v>0.6</v>
      </c>
      <c r="O18" s="2">
        <v>2.5</v>
      </c>
      <c r="P18" s="2">
        <v>6.2</v>
      </c>
      <c r="Q18" s="2">
        <v>6.8</v>
      </c>
      <c r="R18" s="2">
        <v>34.6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2">
        <v>0.6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2">
        <v>1.2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2">
        <v>2.5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2">
        <v>0.6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2">
        <v>0.6</v>
      </c>
      <c r="CK18" s="5">
        <v>0</v>
      </c>
    </row>
    <row r="19" spans="5:89" ht="25" x14ac:dyDescent="0.3">
      <c r="E19" s="33" t="s">
        <v>32</v>
      </c>
      <c r="F19" s="25"/>
      <c r="G19" s="26">
        <v>5</v>
      </c>
      <c r="H19" s="4">
        <v>0</v>
      </c>
      <c r="I19" s="1">
        <v>0</v>
      </c>
      <c r="J19" s="1">
        <v>0</v>
      </c>
      <c r="K19" s="2">
        <v>40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2">
        <v>60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5">
        <v>0</v>
      </c>
    </row>
    <row r="20" spans="5:89" x14ac:dyDescent="0.3">
      <c r="E20" s="33" t="s">
        <v>33</v>
      </c>
      <c r="F20" s="25"/>
      <c r="G20" s="26">
        <v>73</v>
      </c>
      <c r="H20" s="3">
        <v>16.399999999999999</v>
      </c>
      <c r="I20" s="2">
        <v>9.6</v>
      </c>
      <c r="J20" s="1">
        <v>0</v>
      </c>
      <c r="K20" s="2">
        <v>11</v>
      </c>
      <c r="L20" s="1">
        <v>0</v>
      </c>
      <c r="M20" s="2">
        <v>5.5</v>
      </c>
      <c r="N20" s="2">
        <v>2.7</v>
      </c>
      <c r="O20" s="2">
        <v>5.5</v>
      </c>
      <c r="P20" s="2">
        <v>6.8</v>
      </c>
      <c r="Q20" s="2">
        <v>1.4</v>
      </c>
      <c r="R20" s="2">
        <v>37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2">
        <v>1.4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2">
        <v>1.4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2">
        <v>1.4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5">
        <v>0</v>
      </c>
    </row>
    <row r="21" spans="5:89" x14ac:dyDescent="0.3">
      <c r="E21" s="33" t="s">
        <v>34</v>
      </c>
      <c r="F21" s="25"/>
      <c r="G21" s="26">
        <v>6</v>
      </c>
      <c r="H21" s="4">
        <v>0</v>
      </c>
      <c r="I21" s="2">
        <v>33.299999999999997</v>
      </c>
      <c r="J21" s="1">
        <v>0</v>
      </c>
      <c r="K21" s="2">
        <v>16.7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2">
        <v>16.7</v>
      </c>
      <c r="R21" s="2">
        <v>16.7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2">
        <v>16.7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5">
        <v>0</v>
      </c>
    </row>
    <row r="22" spans="5:89" x14ac:dyDescent="0.3">
      <c r="E22" s="33" t="s">
        <v>35</v>
      </c>
      <c r="F22" s="25"/>
      <c r="G22" s="26">
        <v>12</v>
      </c>
      <c r="H22" s="4">
        <v>0</v>
      </c>
      <c r="I22" s="1">
        <v>0</v>
      </c>
      <c r="J22" s="1">
        <v>0</v>
      </c>
      <c r="K22" s="2">
        <v>8.3000000000000007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2">
        <v>33.299999999999997</v>
      </c>
      <c r="R22" s="2">
        <v>58.3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5">
        <v>0</v>
      </c>
    </row>
    <row r="23" spans="5:89" x14ac:dyDescent="0.3">
      <c r="E23" s="33" t="s">
        <v>36</v>
      </c>
      <c r="F23" s="25"/>
      <c r="G23" s="26">
        <v>122</v>
      </c>
      <c r="H23" s="3">
        <v>1.6</v>
      </c>
      <c r="I23" s="2">
        <v>21.3</v>
      </c>
      <c r="J23" s="1">
        <v>0</v>
      </c>
      <c r="K23" s="2">
        <v>13.1</v>
      </c>
      <c r="L23" s="1">
        <v>0</v>
      </c>
      <c r="M23" s="2">
        <v>16.399999999999999</v>
      </c>
      <c r="N23" s="1">
        <v>0</v>
      </c>
      <c r="O23" s="2">
        <v>11.5</v>
      </c>
      <c r="P23" s="2">
        <v>5.7</v>
      </c>
      <c r="Q23" s="2">
        <v>2.5</v>
      </c>
      <c r="R23" s="2">
        <v>18.899999999999999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2">
        <v>0.8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2">
        <v>0.8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2">
        <v>4.9000000000000004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2">
        <v>0.8</v>
      </c>
      <c r="BA23" s="2">
        <v>0.8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2">
        <v>0.8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5">
        <v>0</v>
      </c>
    </row>
    <row r="24" spans="5:89" x14ac:dyDescent="0.3">
      <c r="E24" s="33" t="s">
        <v>37</v>
      </c>
      <c r="F24" s="25"/>
      <c r="G24" s="26">
        <v>5</v>
      </c>
      <c r="H24" s="3">
        <v>20</v>
      </c>
      <c r="I24" s="1">
        <v>0</v>
      </c>
      <c r="J24" s="1">
        <v>0</v>
      </c>
      <c r="K24" s="1">
        <v>0</v>
      </c>
      <c r="L24" s="2">
        <v>20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2">
        <v>20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2">
        <v>20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2">
        <v>20</v>
      </c>
      <c r="CK24" s="5">
        <v>0</v>
      </c>
    </row>
    <row r="25" spans="5:89" x14ac:dyDescent="0.3">
      <c r="E25" s="33" t="s">
        <v>38</v>
      </c>
      <c r="F25" s="25"/>
      <c r="G25" s="26">
        <v>3</v>
      </c>
      <c r="H25" s="3">
        <v>66.7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2">
        <v>33.299999999999997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5">
        <v>0</v>
      </c>
    </row>
    <row r="26" spans="5:89" x14ac:dyDescent="0.3">
      <c r="E26" s="33" t="s">
        <v>39</v>
      </c>
      <c r="F26" s="25"/>
      <c r="G26" s="26">
        <v>16</v>
      </c>
      <c r="H26" s="4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2">
        <v>6.3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2">
        <v>93.8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5">
        <v>0</v>
      </c>
    </row>
    <row r="27" spans="5:89" x14ac:dyDescent="0.3">
      <c r="E27" s="33" t="s">
        <v>40</v>
      </c>
      <c r="F27" s="25"/>
      <c r="G27" s="26">
        <v>38</v>
      </c>
      <c r="H27" s="4">
        <v>0</v>
      </c>
      <c r="I27" s="1">
        <v>0</v>
      </c>
      <c r="J27" s="1">
        <v>0</v>
      </c>
      <c r="K27" s="2">
        <v>5.3</v>
      </c>
      <c r="L27" s="1">
        <v>0</v>
      </c>
      <c r="M27" s="2">
        <v>2.6</v>
      </c>
      <c r="N27" s="1">
        <v>0</v>
      </c>
      <c r="O27" s="1">
        <v>0</v>
      </c>
      <c r="P27" s="2">
        <v>7.9</v>
      </c>
      <c r="Q27" s="2">
        <v>23.7</v>
      </c>
      <c r="R27" s="2">
        <v>18.399999999999999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2">
        <v>5.3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2">
        <v>18.399999999999999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2">
        <v>2.6</v>
      </c>
      <c r="BA27" s="2">
        <v>7.9</v>
      </c>
      <c r="BB27" s="1">
        <v>0</v>
      </c>
      <c r="BC27" s="1">
        <v>0</v>
      </c>
      <c r="BD27" s="1">
        <v>0</v>
      </c>
      <c r="BE27" s="2">
        <v>2.6</v>
      </c>
      <c r="BF27" s="2">
        <v>2.6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2">
        <v>2.6</v>
      </c>
      <c r="CK27" s="5">
        <v>0</v>
      </c>
    </row>
    <row r="28" spans="5:89" x14ac:dyDescent="0.3">
      <c r="E28" s="33" t="s">
        <v>41</v>
      </c>
      <c r="F28" s="25"/>
      <c r="G28" s="26">
        <v>0</v>
      </c>
      <c r="H28" s="4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5">
        <v>0</v>
      </c>
    </row>
    <row r="29" spans="5:89" x14ac:dyDescent="0.3">
      <c r="E29" s="33" t="s">
        <v>42</v>
      </c>
      <c r="F29" s="25"/>
      <c r="G29" s="26">
        <v>25</v>
      </c>
      <c r="H29" s="4">
        <v>0</v>
      </c>
      <c r="I29" s="2">
        <v>8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2">
        <v>4</v>
      </c>
      <c r="P29" s="2">
        <v>4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2">
        <v>4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2">
        <v>4</v>
      </c>
      <c r="AQ29" s="1">
        <v>0</v>
      </c>
      <c r="AR29" s="1">
        <v>0</v>
      </c>
      <c r="AS29" s="1">
        <v>0</v>
      </c>
      <c r="AT29" s="2">
        <v>4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2">
        <v>12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2">
        <v>12</v>
      </c>
      <c r="BL29" s="2">
        <v>40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2">
        <v>4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2">
        <v>4</v>
      </c>
      <c r="CK29" s="5">
        <v>0</v>
      </c>
    </row>
    <row r="30" spans="5:89" x14ac:dyDescent="0.3">
      <c r="E30" s="33" t="s">
        <v>43</v>
      </c>
      <c r="F30" s="25"/>
      <c r="G30" s="26">
        <v>9</v>
      </c>
      <c r="H30" s="4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2">
        <v>22.2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2">
        <v>11.1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2">
        <v>11.1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2">
        <v>11.1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2">
        <v>22.2</v>
      </c>
      <c r="BM30" s="1">
        <v>0</v>
      </c>
      <c r="BN30" s="2">
        <v>11.1</v>
      </c>
      <c r="BO30" s="1">
        <v>0</v>
      </c>
      <c r="BP30" s="1">
        <v>0</v>
      </c>
      <c r="BQ30" s="1">
        <v>0</v>
      </c>
      <c r="BR30" s="2">
        <v>11.1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5">
        <v>0</v>
      </c>
    </row>
    <row r="31" spans="5:89" x14ac:dyDescent="0.3">
      <c r="E31" s="33" t="s">
        <v>44</v>
      </c>
      <c r="F31" s="25"/>
      <c r="G31" s="26">
        <v>429</v>
      </c>
      <c r="H31" s="3">
        <v>59.9</v>
      </c>
      <c r="I31" s="2">
        <v>8.1999999999999993</v>
      </c>
      <c r="J31" s="1">
        <v>0</v>
      </c>
      <c r="K31" s="2">
        <v>2.8</v>
      </c>
      <c r="L31" s="2">
        <v>1.2</v>
      </c>
      <c r="M31" s="2">
        <v>0.7</v>
      </c>
      <c r="N31" s="2">
        <v>0.5</v>
      </c>
      <c r="O31" s="2">
        <v>1.9</v>
      </c>
      <c r="P31" s="2">
        <v>1.2</v>
      </c>
      <c r="Q31" s="2">
        <v>7.5</v>
      </c>
      <c r="R31" s="2">
        <v>9.1</v>
      </c>
      <c r="S31" s="1">
        <v>0</v>
      </c>
      <c r="T31" s="1">
        <v>0</v>
      </c>
      <c r="U31" s="1">
        <v>0</v>
      </c>
      <c r="V31" s="1">
        <v>0</v>
      </c>
      <c r="W31" s="2">
        <v>0.2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2">
        <v>0.5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2">
        <v>5.0999999999999996</v>
      </c>
      <c r="AQ31" s="2">
        <v>0.2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2">
        <v>0.5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2">
        <v>0.2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2">
        <v>0.2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2">
        <v>0.2</v>
      </c>
      <c r="CK31" s="5">
        <v>0</v>
      </c>
    </row>
    <row r="32" spans="5:89" ht="25" x14ac:dyDescent="0.3">
      <c r="E32" s="33" t="s">
        <v>45</v>
      </c>
      <c r="F32" s="25"/>
      <c r="G32" s="26">
        <v>16</v>
      </c>
      <c r="H32" s="3">
        <v>18.8</v>
      </c>
      <c r="I32" s="2">
        <v>37.5</v>
      </c>
      <c r="J32" s="1">
        <v>0</v>
      </c>
      <c r="K32" s="2">
        <v>6.3</v>
      </c>
      <c r="L32" s="1">
        <v>0</v>
      </c>
      <c r="M32" s="2">
        <v>6.3</v>
      </c>
      <c r="N32" s="1">
        <v>0</v>
      </c>
      <c r="O32" s="2">
        <v>6.3</v>
      </c>
      <c r="P32" s="2">
        <v>6.3</v>
      </c>
      <c r="Q32" s="1">
        <v>0</v>
      </c>
      <c r="R32" s="2">
        <v>12.5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2">
        <v>6.3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5">
        <v>0</v>
      </c>
    </row>
    <row r="33" spans="5:89" ht="25" x14ac:dyDescent="0.3">
      <c r="E33" s="33" t="s">
        <v>46</v>
      </c>
      <c r="F33" s="25"/>
      <c r="G33" s="26">
        <v>2</v>
      </c>
      <c r="H33" s="4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2">
        <v>100</v>
      </c>
      <c r="CK33" s="5">
        <v>0</v>
      </c>
    </row>
    <row r="34" spans="5:89" x14ac:dyDescent="0.3">
      <c r="E34" s="33" t="s">
        <v>47</v>
      </c>
      <c r="F34" s="25"/>
      <c r="G34" s="26">
        <v>1</v>
      </c>
      <c r="H34" s="4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2">
        <v>100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5">
        <v>0</v>
      </c>
    </row>
    <row r="35" spans="5:89" ht="25" x14ac:dyDescent="0.3">
      <c r="E35" s="33" t="s">
        <v>48</v>
      </c>
      <c r="F35" s="25"/>
      <c r="G35" s="26">
        <v>332</v>
      </c>
      <c r="H35" s="3">
        <v>23.2</v>
      </c>
      <c r="I35" s="2">
        <v>11.7</v>
      </c>
      <c r="J35" s="2">
        <v>0.3</v>
      </c>
      <c r="K35" s="2">
        <v>0.6</v>
      </c>
      <c r="L35" s="2">
        <v>0.6</v>
      </c>
      <c r="M35" s="2">
        <v>13.3</v>
      </c>
      <c r="N35" s="2">
        <v>3</v>
      </c>
      <c r="O35" s="2">
        <v>16</v>
      </c>
      <c r="P35" s="2">
        <v>10.8</v>
      </c>
      <c r="Q35" s="2">
        <v>9.9</v>
      </c>
      <c r="R35" s="2">
        <v>4.8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2">
        <v>0.3</v>
      </c>
      <c r="AJ35" s="2">
        <v>0.6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2">
        <v>1.2</v>
      </c>
      <c r="AQ35" s="1">
        <v>0</v>
      </c>
      <c r="AR35" s="1">
        <v>0</v>
      </c>
      <c r="AS35" s="2">
        <v>0.3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2">
        <v>0.3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2">
        <v>1.5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2">
        <v>1.5</v>
      </c>
      <c r="CK35" s="5">
        <v>0</v>
      </c>
    </row>
    <row r="36" spans="5:89" x14ac:dyDescent="0.3">
      <c r="E36" s="33" t="s">
        <v>49</v>
      </c>
      <c r="F36" s="25"/>
      <c r="G36" s="26">
        <v>3</v>
      </c>
      <c r="H36" s="4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2">
        <v>33.299999999999997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2">
        <v>33.299999999999997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2">
        <v>33.299999999999997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5">
        <v>0</v>
      </c>
    </row>
    <row r="37" spans="5:89" ht="25" x14ac:dyDescent="0.3">
      <c r="E37" s="33" t="s">
        <v>50</v>
      </c>
      <c r="F37" s="25"/>
      <c r="G37" s="26">
        <v>94</v>
      </c>
      <c r="H37" s="3">
        <v>6.4</v>
      </c>
      <c r="I37" s="2">
        <v>1.1000000000000001</v>
      </c>
      <c r="J37" s="1">
        <v>0</v>
      </c>
      <c r="K37" s="2">
        <v>6.4</v>
      </c>
      <c r="L37" s="1">
        <v>0</v>
      </c>
      <c r="M37" s="2">
        <v>1.1000000000000001</v>
      </c>
      <c r="N37" s="2">
        <v>3.2</v>
      </c>
      <c r="O37" s="1">
        <v>0</v>
      </c>
      <c r="P37" s="2">
        <v>12.8</v>
      </c>
      <c r="Q37" s="2">
        <v>20.2</v>
      </c>
      <c r="R37" s="2">
        <v>12.8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2">
        <v>7.4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2">
        <v>8.5</v>
      </c>
      <c r="BA37" s="2">
        <v>1.1000000000000001</v>
      </c>
      <c r="BB37" s="1">
        <v>0</v>
      </c>
      <c r="BC37" s="1">
        <v>0</v>
      </c>
      <c r="BD37" s="2">
        <v>10.6</v>
      </c>
      <c r="BE37" s="1">
        <v>0</v>
      </c>
      <c r="BF37" s="1">
        <v>0</v>
      </c>
      <c r="BG37" s="2">
        <v>3.2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2">
        <v>1.1000000000000001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2">
        <v>3.2</v>
      </c>
      <c r="CK37" s="6">
        <v>1.1000000000000001</v>
      </c>
    </row>
    <row r="38" spans="5:89" x14ac:dyDescent="0.3">
      <c r="E38" s="33" t="s">
        <v>51</v>
      </c>
      <c r="F38" s="25"/>
      <c r="G38" s="26">
        <v>43</v>
      </c>
      <c r="H38" s="3">
        <v>2.2999999999999998</v>
      </c>
      <c r="I38" s="1">
        <v>0</v>
      </c>
      <c r="J38" s="1">
        <v>0</v>
      </c>
      <c r="K38" s="2">
        <v>9.3000000000000007</v>
      </c>
      <c r="L38" s="1">
        <v>0</v>
      </c>
      <c r="M38" s="1">
        <v>0</v>
      </c>
      <c r="N38" s="1">
        <v>0</v>
      </c>
      <c r="O38" s="1">
        <v>0</v>
      </c>
      <c r="P38" s="2">
        <v>2.2999999999999998</v>
      </c>
      <c r="Q38" s="2">
        <v>16.3</v>
      </c>
      <c r="R38" s="2">
        <v>11.6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2">
        <v>14</v>
      </c>
      <c r="BA38" s="1">
        <v>0</v>
      </c>
      <c r="BB38" s="1">
        <v>0</v>
      </c>
      <c r="BC38" s="1">
        <v>0</v>
      </c>
      <c r="BD38" s="2">
        <v>32.6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2">
        <v>4.7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2">
        <v>7</v>
      </c>
      <c r="CK38" s="5">
        <v>0</v>
      </c>
    </row>
    <row r="39" spans="5:89" x14ac:dyDescent="0.3">
      <c r="E39" s="33" t="s">
        <v>52</v>
      </c>
      <c r="F39" s="25"/>
      <c r="G39" s="26">
        <v>5</v>
      </c>
      <c r="H39" s="4">
        <v>0</v>
      </c>
      <c r="I39" s="1">
        <v>0</v>
      </c>
      <c r="J39" s="1">
        <v>0</v>
      </c>
      <c r="K39" s="2">
        <v>20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2">
        <v>40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2">
        <v>20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2">
        <v>20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5">
        <v>0</v>
      </c>
    </row>
    <row r="40" spans="5:89" x14ac:dyDescent="0.3">
      <c r="E40" s="33" t="s">
        <v>53</v>
      </c>
      <c r="F40" s="25"/>
      <c r="G40" s="26">
        <v>71</v>
      </c>
      <c r="H40" s="3">
        <v>1.4</v>
      </c>
      <c r="I40" s="2">
        <v>1.4</v>
      </c>
      <c r="J40" s="1">
        <v>0</v>
      </c>
      <c r="K40" s="2">
        <v>11.3</v>
      </c>
      <c r="L40" s="1">
        <v>0</v>
      </c>
      <c r="M40" s="1">
        <v>0</v>
      </c>
      <c r="N40" s="2">
        <v>15.5</v>
      </c>
      <c r="O40" s="2">
        <v>1.4</v>
      </c>
      <c r="P40" s="2">
        <v>36.6</v>
      </c>
      <c r="Q40" s="2">
        <v>5.6</v>
      </c>
      <c r="R40" s="2">
        <v>4.2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2">
        <v>1.4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2">
        <v>4.2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2">
        <v>2.8</v>
      </c>
      <c r="BA40" s="1">
        <v>0</v>
      </c>
      <c r="BB40" s="1">
        <v>0</v>
      </c>
      <c r="BC40" s="1">
        <v>0</v>
      </c>
      <c r="BD40" s="2">
        <v>2.8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2">
        <v>7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2">
        <v>1.4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2">
        <v>2.8</v>
      </c>
      <c r="CK40" s="5">
        <v>0</v>
      </c>
    </row>
    <row r="41" spans="5:89" x14ac:dyDescent="0.3">
      <c r="E41" s="33" t="s">
        <v>54</v>
      </c>
      <c r="F41" s="25"/>
      <c r="G41" s="26">
        <v>26</v>
      </c>
      <c r="H41" s="4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2">
        <v>15.4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2">
        <v>3.8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2">
        <v>3.8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2">
        <v>11.5</v>
      </c>
      <c r="BS41" s="1">
        <v>0</v>
      </c>
      <c r="BT41" s="1">
        <v>0</v>
      </c>
      <c r="BU41" s="2">
        <v>53.8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2">
        <v>11.5</v>
      </c>
      <c r="CK41" s="5">
        <v>0</v>
      </c>
    </row>
    <row r="42" spans="5:89" x14ac:dyDescent="0.3">
      <c r="E42" s="33" t="s">
        <v>55</v>
      </c>
      <c r="F42" s="25"/>
      <c r="G42" s="26">
        <v>0</v>
      </c>
      <c r="H42" s="4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5">
        <v>0</v>
      </c>
    </row>
    <row r="43" spans="5:89" x14ac:dyDescent="0.3">
      <c r="E43" s="33" t="s">
        <v>56</v>
      </c>
      <c r="F43" s="25"/>
      <c r="G43" s="26">
        <v>7</v>
      </c>
      <c r="H43" s="4">
        <v>0</v>
      </c>
      <c r="I43" s="1">
        <v>0</v>
      </c>
      <c r="J43" s="1">
        <v>0</v>
      </c>
      <c r="K43" s="2">
        <v>28.6</v>
      </c>
      <c r="L43" s="1">
        <v>0</v>
      </c>
      <c r="M43" s="1">
        <v>0</v>
      </c>
      <c r="N43" s="2">
        <v>14.3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2">
        <v>14.3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2">
        <v>42.9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5">
        <v>0</v>
      </c>
    </row>
    <row r="44" spans="5:89" x14ac:dyDescent="0.3">
      <c r="E44" s="33" t="s">
        <v>57</v>
      </c>
      <c r="F44" s="25"/>
      <c r="G44" s="26">
        <v>63</v>
      </c>
      <c r="H44" s="4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2">
        <v>1.6</v>
      </c>
      <c r="O44" s="1">
        <v>0</v>
      </c>
      <c r="P44" s="2">
        <v>9.5</v>
      </c>
      <c r="Q44" s="2">
        <v>9.5</v>
      </c>
      <c r="R44" s="2">
        <v>3.2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2">
        <v>17.5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2">
        <v>1.6</v>
      </c>
      <c r="AQ44" s="1">
        <v>0</v>
      </c>
      <c r="AR44" s="1">
        <v>0</v>
      </c>
      <c r="AS44" s="1">
        <v>0</v>
      </c>
      <c r="AT44" s="2">
        <v>1.6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2">
        <v>6.3</v>
      </c>
      <c r="BA44" s="2">
        <v>1.6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2">
        <v>42.9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2">
        <v>1.6</v>
      </c>
      <c r="CK44" s="6">
        <v>3.2</v>
      </c>
    </row>
    <row r="45" spans="5:89" x14ac:dyDescent="0.3">
      <c r="E45" s="33" t="s">
        <v>58</v>
      </c>
      <c r="F45" s="25"/>
      <c r="G45" s="26">
        <v>36</v>
      </c>
      <c r="H45" s="4">
        <v>0</v>
      </c>
      <c r="I45" s="2">
        <v>5.6</v>
      </c>
      <c r="J45" s="1">
        <v>0</v>
      </c>
      <c r="K45" s="1">
        <v>0</v>
      </c>
      <c r="L45" s="1">
        <v>0</v>
      </c>
      <c r="M45" s="1">
        <v>0</v>
      </c>
      <c r="N45" s="2">
        <v>19.399999999999999</v>
      </c>
      <c r="O45" s="1">
        <v>0</v>
      </c>
      <c r="P45" s="2">
        <v>55.6</v>
      </c>
      <c r="Q45" s="2">
        <v>5.6</v>
      </c>
      <c r="R45" s="2">
        <v>2.8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2">
        <v>5.6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2">
        <v>2.8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2">
        <v>2.8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5">
        <v>0</v>
      </c>
    </row>
    <row r="46" spans="5:89" x14ac:dyDescent="0.3">
      <c r="E46" s="33" t="s">
        <v>59</v>
      </c>
      <c r="F46" s="25"/>
      <c r="G46" s="26">
        <v>90</v>
      </c>
      <c r="H46" s="3">
        <v>3.3</v>
      </c>
      <c r="I46" s="2">
        <v>7.8</v>
      </c>
      <c r="J46" s="1">
        <v>0</v>
      </c>
      <c r="K46" s="1">
        <v>0</v>
      </c>
      <c r="L46" s="1">
        <v>0</v>
      </c>
      <c r="M46" s="2">
        <v>56.7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2">
        <v>1.1000000000000001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2">
        <v>4.4000000000000004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2">
        <v>20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2">
        <v>1.1000000000000001</v>
      </c>
      <c r="CH46" s="1">
        <v>0</v>
      </c>
      <c r="CI46" s="1">
        <v>0</v>
      </c>
      <c r="CJ46" s="2">
        <v>5.6</v>
      </c>
      <c r="CK46" s="5">
        <v>0</v>
      </c>
    </row>
    <row r="47" spans="5:89" x14ac:dyDescent="0.3">
      <c r="E47" s="33" t="s">
        <v>60</v>
      </c>
      <c r="F47" s="25"/>
      <c r="G47" s="26">
        <v>63</v>
      </c>
      <c r="H47" s="3">
        <v>11.1</v>
      </c>
      <c r="I47" s="2">
        <v>20.6</v>
      </c>
      <c r="J47" s="1">
        <v>0</v>
      </c>
      <c r="K47" s="1">
        <v>0</v>
      </c>
      <c r="L47" s="2">
        <v>1.6</v>
      </c>
      <c r="M47" s="2">
        <v>31.7</v>
      </c>
      <c r="N47" s="1">
        <v>0</v>
      </c>
      <c r="O47" s="1">
        <v>0</v>
      </c>
      <c r="P47" s="1">
        <v>0</v>
      </c>
      <c r="Q47" s="2">
        <v>3.2</v>
      </c>
      <c r="R47" s="2">
        <v>3.2</v>
      </c>
      <c r="S47" s="1">
        <v>0</v>
      </c>
      <c r="T47" s="1">
        <v>0</v>
      </c>
      <c r="U47" s="1">
        <v>0</v>
      </c>
      <c r="V47" s="1">
        <v>0</v>
      </c>
      <c r="W47" s="2">
        <v>1.6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2">
        <v>1.6</v>
      </c>
      <c r="AD47" s="1">
        <v>0</v>
      </c>
      <c r="AE47" s="2">
        <v>1.6</v>
      </c>
      <c r="AF47" s="1">
        <v>0</v>
      </c>
      <c r="AG47" s="1">
        <v>0</v>
      </c>
      <c r="AH47" s="2">
        <v>3.2</v>
      </c>
      <c r="AI47" s="1">
        <v>0</v>
      </c>
      <c r="AJ47" s="2">
        <v>1.6</v>
      </c>
      <c r="AK47" s="1">
        <v>0</v>
      </c>
      <c r="AL47" s="1">
        <v>0</v>
      </c>
      <c r="AM47" s="1">
        <v>0</v>
      </c>
      <c r="AN47" s="2">
        <v>1.6</v>
      </c>
      <c r="AO47" s="1">
        <v>0</v>
      </c>
      <c r="AP47" s="2">
        <v>1.6</v>
      </c>
      <c r="AQ47" s="1">
        <v>0</v>
      </c>
      <c r="AR47" s="1">
        <v>0</v>
      </c>
      <c r="AS47" s="1">
        <v>0</v>
      </c>
      <c r="AT47" s="2">
        <v>1.6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2">
        <v>1.6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2">
        <v>7.9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2">
        <v>1.6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2">
        <v>3.2</v>
      </c>
      <c r="CK47" s="5">
        <v>0</v>
      </c>
    </row>
    <row r="48" spans="5:89" x14ac:dyDescent="0.3">
      <c r="E48" s="33" t="s">
        <v>61</v>
      </c>
      <c r="F48" s="25"/>
      <c r="G48" s="26">
        <v>29</v>
      </c>
      <c r="H48" s="3">
        <v>31</v>
      </c>
      <c r="I48" s="2">
        <v>6.9</v>
      </c>
      <c r="J48" s="1">
        <v>0</v>
      </c>
      <c r="K48" s="2">
        <v>3.4</v>
      </c>
      <c r="L48" s="2">
        <v>10.3</v>
      </c>
      <c r="M48" s="1">
        <v>0</v>
      </c>
      <c r="N48" s="1">
        <v>0</v>
      </c>
      <c r="O48" s="1">
        <v>0</v>
      </c>
      <c r="P48" s="1">
        <v>0</v>
      </c>
      <c r="Q48" s="2">
        <v>3.4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2">
        <v>3.4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2">
        <v>20.7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2">
        <v>3.4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2">
        <v>3.4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2">
        <v>3.4</v>
      </c>
      <c r="BS48" s="1">
        <v>0</v>
      </c>
      <c r="BT48" s="1">
        <v>0</v>
      </c>
      <c r="BU48" s="1">
        <v>0</v>
      </c>
      <c r="BV48" s="1">
        <v>0</v>
      </c>
      <c r="BW48" s="2">
        <v>3.4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2">
        <v>6.9</v>
      </c>
      <c r="CK48" s="5">
        <v>0</v>
      </c>
    </row>
    <row r="49" spans="5:89" x14ac:dyDescent="0.3">
      <c r="E49" s="33" t="s">
        <v>62</v>
      </c>
      <c r="F49" s="25"/>
      <c r="G49" s="26">
        <v>175</v>
      </c>
      <c r="H49" s="3">
        <v>35.4</v>
      </c>
      <c r="I49" s="2">
        <v>25.7</v>
      </c>
      <c r="J49" s="1">
        <v>0</v>
      </c>
      <c r="K49" s="1">
        <v>0</v>
      </c>
      <c r="L49" s="2">
        <v>1.1000000000000001</v>
      </c>
      <c r="M49" s="2">
        <v>10.9</v>
      </c>
      <c r="N49" s="2">
        <v>1.7</v>
      </c>
      <c r="O49" s="2">
        <v>3.4</v>
      </c>
      <c r="P49" s="2">
        <v>2.9</v>
      </c>
      <c r="Q49" s="2">
        <v>10.9</v>
      </c>
      <c r="R49" s="2">
        <v>2.2999999999999998</v>
      </c>
      <c r="S49" s="1">
        <v>0</v>
      </c>
      <c r="T49" s="1">
        <v>0</v>
      </c>
      <c r="U49" s="1">
        <v>0</v>
      </c>
      <c r="V49" s="1">
        <v>0</v>
      </c>
      <c r="W49" s="2">
        <v>1.1000000000000001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2">
        <v>1.1000000000000001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2">
        <v>1.7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2">
        <v>1.7</v>
      </c>
      <c r="CK49" s="5">
        <v>0</v>
      </c>
    </row>
    <row r="50" spans="5:89" x14ac:dyDescent="0.3">
      <c r="E50" s="33" t="s">
        <v>63</v>
      </c>
      <c r="F50" s="25"/>
      <c r="G50" s="26">
        <v>416</v>
      </c>
      <c r="H50" s="4">
        <v>0</v>
      </c>
      <c r="I50" s="2">
        <v>0.2</v>
      </c>
      <c r="J50" s="1">
        <v>0</v>
      </c>
      <c r="K50" s="2">
        <v>0.2</v>
      </c>
      <c r="L50" s="1">
        <v>0</v>
      </c>
      <c r="M50" s="2">
        <v>0.2</v>
      </c>
      <c r="N50" s="1">
        <v>0</v>
      </c>
      <c r="O50" s="2">
        <v>0.5</v>
      </c>
      <c r="P50" s="2">
        <v>0.2</v>
      </c>
      <c r="Q50" s="2">
        <v>2.6</v>
      </c>
      <c r="R50" s="1">
        <v>0</v>
      </c>
      <c r="S50" s="2">
        <v>1.7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2">
        <v>0.2</v>
      </c>
      <c r="Z50" s="2">
        <v>0.2</v>
      </c>
      <c r="AA50" s="2">
        <v>0.2</v>
      </c>
      <c r="AB50" s="1">
        <v>0</v>
      </c>
      <c r="AC50" s="1">
        <v>0</v>
      </c>
      <c r="AD50" s="2">
        <v>0.2</v>
      </c>
      <c r="AE50" s="1">
        <v>0</v>
      </c>
      <c r="AF50" s="1">
        <v>0</v>
      </c>
      <c r="AG50" s="1">
        <v>0</v>
      </c>
      <c r="AH50" s="2">
        <v>0.2</v>
      </c>
      <c r="AI50" s="1">
        <v>0</v>
      </c>
      <c r="AJ50" s="2">
        <v>0.7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2">
        <v>0.2</v>
      </c>
      <c r="AU50" s="1">
        <v>0</v>
      </c>
      <c r="AV50" s="2">
        <v>50.2</v>
      </c>
      <c r="AW50" s="1">
        <v>0</v>
      </c>
      <c r="AX50" s="1">
        <v>0</v>
      </c>
      <c r="AY50" s="1">
        <v>0</v>
      </c>
      <c r="AZ50" s="2">
        <v>18.5</v>
      </c>
      <c r="BA50" s="2">
        <v>1.9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2">
        <v>17.8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2">
        <v>0.2</v>
      </c>
      <c r="CH50" s="1">
        <v>0</v>
      </c>
      <c r="CI50" s="1">
        <v>0</v>
      </c>
      <c r="CJ50" s="2">
        <v>3.4</v>
      </c>
      <c r="CK50" s="5">
        <v>0</v>
      </c>
    </row>
    <row r="51" spans="5:89" x14ac:dyDescent="0.3">
      <c r="E51" s="33" t="s">
        <v>64</v>
      </c>
      <c r="F51" s="25"/>
      <c r="G51" s="26">
        <v>48</v>
      </c>
      <c r="H51" s="4">
        <v>0</v>
      </c>
      <c r="I51" s="1">
        <v>0</v>
      </c>
      <c r="J51" s="1">
        <v>0</v>
      </c>
      <c r="K51" s="2">
        <v>6.3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2">
        <v>2.1</v>
      </c>
      <c r="R51" s="2">
        <v>8.3000000000000007</v>
      </c>
      <c r="S51" s="1">
        <v>0</v>
      </c>
      <c r="T51" s="2">
        <v>4.2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2">
        <v>2.1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2">
        <v>47.9</v>
      </c>
      <c r="AJ51" s="2">
        <v>18.8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2">
        <v>2.1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2">
        <v>4.2</v>
      </c>
      <c r="BA51" s="2">
        <v>2.1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2">
        <v>2.1</v>
      </c>
      <c r="CK51" s="5">
        <v>0</v>
      </c>
    </row>
    <row r="52" spans="5:89" x14ac:dyDescent="0.3">
      <c r="E52" s="33" t="s">
        <v>65</v>
      </c>
      <c r="F52" s="25"/>
      <c r="G52" s="26">
        <v>0</v>
      </c>
      <c r="H52" s="4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5">
        <v>0</v>
      </c>
    </row>
    <row r="53" spans="5:89" x14ac:dyDescent="0.3">
      <c r="E53" s="33" t="s">
        <v>66</v>
      </c>
      <c r="F53" s="25"/>
      <c r="G53" s="26">
        <v>18</v>
      </c>
      <c r="H53" s="4">
        <v>0</v>
      </c>
      <c r="I53" s="1">
        <v>0</v>
      </c>
      <c r="J53" s="1">
        <v>0</v>
      </c>
      <c r="K53" s="2">
        <v>16.7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2">
        <v>11.1</v>
      </c>
      <c r="R53" s="2">
        <v>50</v>
      </c>
      <c r="S53" s="1">
        <v>0</v>
      </c>
      <c r="T53" s="2">
        <v>11.1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2">
        <v>11.1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5">
        <v>0</v>
      </c>
    </row>
    <row r="54" spans="5:89" x14ac:dyDescent="0.3">
      <c r="E54" s="33" t="s">
        <v>67</v>
      </c>
      <c r="F54" s="25"/>
      <c r="G54" s="26">
        <v>15</v>
      </c>
      <c r="H54" s="4">
        <v>0</v>
      </c>
      <c r="I54" s="1">
        <v>0</v>
      </c>
      <c r="J54" s="1">
        <v>0</v>
      </c>
      <c r="K54" s="2">
        <v>20</v>
      </c>
      <c r="L54" s="1">
        <v>0</v>
      </c>
      <c r="M54" s="2">
        <v>6.7</v>
      </c>
      <c r="N54" s="1">
        <v>0</v>
      </c>
      <c r="O54" s="1">
        <v>0</v>
      </c>
      <c r="P54" s="2">
        <v>13.3</v>
      </c>
      <c r="Q54" s="2">
        <v>13.3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2">
        <v>33.299999999999997</v>
      </c>
      <c r="AJ54" s="2">
        <v>6.7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2">
        <v>6.7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5">
        <v>0</v>
      </c>
    </row>
    <row r="55" spans="5:89" x14ac:dyDescent="0.3">
      <c r="E55" s="33" t="s">
        <v>68</v>
      </c>
      <c r="F55" s="25"/>
      <c r="G55" s="26">
        <v>8</v>
      </c>
      <c r="H55" s="3">
        <v>12.5</v>
      </c>
      <c r="I55" s="2">
        <v>25</v>
      </c>
      <c r="J55" s="1">
        <v>0</v>
      </c>
      <c r="K55" s="2">
        <v>12.5</v>
      </c>
      <c r="L55" s="1">
        <v>0</v>
      </c>
      <c r="M55" s="1">
        <v>0</v>
      </c>
      <c r="N55" s="2">
        <v>12.5</v>
      </c>
      <c r="O55" s="2">
        <v>12.5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2">
        <v>25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5">
        <v>0</v>
      </c>
    </row>
    <row r="56" spans="5:89" x14ac:dyDescent="0.3">
      <c r="E56" s="33" t="s">
        <v>69</v>
      </c>
      <c r="F56" s="25"/>
      <c r="G56" s="26">
        <v>21</v>
      </c>
      <c r="H56" s="4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2">
        <v>81</v>
      </c>
      <c r="AA56" s="1">
        <v>0</v>
      </c>
      <c r="AB56" s="1">
        <v>0</v>
      </c>
      <c r="AC56" s="1">
        <v>0</v>
      </c>
      <c r="AD56" s="1">
        <v>0</v>
      </c>
      <c r="AE56" s="2">
        <v>4.8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2">
        <v>4.8</v>
      </c>
      <c r="CH56" s="1">
        <v>0</v>
      </c>
      <c r="CI56" s="1">
        <v>0</v>
      </c>
      <c r="CJ56" s="2">
        <v>9.5</v>
      </c>
      <c r="CK56" s="5">
        <v>0</v>
      </c>
    </row>
    <row r="57" spans="5:89" x14ac:dyDescent="0.3">
      <c r="E57" s="33" t="s">
        <v>70</v>
      </c>
      <c r="F57" s="25"/>
      <c r="G57" s="26">
        <v>0</v>
      </c>
      <c r="H57" s="4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5">
        <v>0</v>
      </c>
    </row>
    <row r="58" spans="5:89" x14ac:dyDescent="0.3">
      <c r="E58" s="33" t="s">
        <v>71</v>
      </c>
      <c r="F58" s="25"/>
      <c r="G58" s="26">
        <v>3</v>
      </c>
      <c r="H58" s="4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2">
        <v>100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5">
        <v>0</v>
      </c>
    </row>
    <row r="59" spans="5:89" x14ac:dyDescent="0.3">
      <c r="E59" s="33" t="s">
        <v>72</v>
      </c>
      <c r="F59" s="25"/>
      <c r="G59" s="26">
        <v>0</v>
      </c>
      <c r="H59" s="4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5">
        <v>0</v>
      </c>
    </row>
    <row r="60" spans="5:89" x14ac:dyDescent="0.3">
      <c r="E60" s="33" t="s">
        <v>73</v>
      </c>
      <c r="F60" s="25"/>
      <c r="G60" s="26">
        <v>0</v>
      </c>
      <c r="H60" s="4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5">
        <v>0</v>
      </c>
    </row>
    <row r="61" spans="5:89" x14ac:dyDescent="0.3">
      <c r="E61" s="33" t="s">
        <v>74</v>
      </c>
      <c r="F61" s="25"/>
      <c r="G61" s="26">
        <v>0</v>
      </c>
      <c r="H61" s="4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5">
        <v>0</v>
      </c>
    </row>
    <row r="62" spans="5:89" x14ac:dyDescent="0.3">
      <c r="E62" s="33" t="s">
        <v>75</v>
      </c>
      <c r="F62" s="25"/>
      <c r="G62" s="26">
        <v>0</v>
      </c>
      <c r="H62" s="4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5">
        <v>0</v>
      </c>
    </row>
    <row r="63" spans="5:89" x14ac:dyDescent="0.3">
      <c r="E63" s="33" t="s">
        <v>76</v>
      </c>
      <c r="F63" s="25"/>
      <c r="G63" s="26">
        <v>39</v>
      </c>
      <c r="H63" s="4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2">
        <v>5.0999999999999996</v>
      </c>
      <c r="AF63" s="2">
        <v>76.900000000000006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2">
        <v>12.8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2">
        <v>5.0999999999999996</v>
      </c>
      <c r="CK63" s="5">
        <v>0</v>
      </c>
    </row>
    <row r="64" spans="5:89" x14ac:dyDescent="0.3">
      <c r="E64" s="33" t="s">
        <v>77</v>
      </c>
      <c r="F64" s="25"/>
      <c r="G64" s="26">
        <v>24</v>
      </c>
      <c r="H64" s="4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2">
        <v>62.5</v>
      </c>
      <c r="AA64" s="1">
        <v>0</v>
      </c>
      <c r="AB64" s="1">
        <v>0</v>
      </c>
      <c r="AC64" s="1">
        <v>0</v>
      </c>
      <c r="AD64" s="1">
        <v>0</v>
      </c>
      <c r="AE64" s="2">
        <v>16.7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2">
        <v>12.5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2">
        <v>8.3000000000000007</v>
      </c>
      <c r="CK64" s="5">
        <v>0</v>
      </c>
    </row>
    <row r="65" spans="5:89" x14ac:dyDescent="0.3">
      <c r="E65" s="33" t="s">
        <v>78</v>
      </c>
      <c r="F65" s="25"/>
      <c r="G65" s="26">
        <v>6</v>
      </c>
      <c r="H65" s="4">
        <v>0</v>
      </c>
      <c r="I65" s="2">
        <v>16.7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2">
        <v>16.7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2">
        <v>16.7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2">
        <v>33.299999999999997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2">
        <v>16.7</v>
      </c>
      <c r="CK65" s="5">
        <v>0</v>
      </c>
    </row>
    <row r="66" spans="5:89" x14ac:dyDescent="0.3">
      <c r="E66" s="33" t="s">
        <v>79</v>
      </c>
      <c r="F66" s="25"/>
      <c r="G66" s="26">
        <v>11</v>
      </c>
      <c r="H66" s="4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2">
        <v>100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5">
        <v>0</v>
      </c>
    </row>
    <row r="67" spans="5:89" x14ac:dyDescent="0.3">
      <c r="E67" s="33" t="s">
        <v>80</v>
      </c>
      <c r="F67" s="25"/>
      <c r="G67" s="26">
        <v>4</v>
      </c>
      <c r="H67" s="4">
        <v>0</v>
      </c>
      <c r="I67" s="2">
        <v>25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2">
        <v>25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2">
        <v>50</v>
      </c>
      <c r="CK67" s="5">
        <v>0</v>
      </c>
    </row>
    <row r="68" spans="5:89" x14ac:dyDescent="0.3">
      <c r="E68" s="33" t="s">
        <v>81</v>
      </c>
      <c r="F68" s="25"/>
      <c r="G68" s="26">
        <v>0</v>
      </c>
      <c r="H68" s="4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5">
        <v>0</v>
      </c>
    </row>
    <row r="69" spans="5:89" x14ac:dyDescent="0.3">
      <c r="E69" s="33" t="s">
        <v>82</v>
      </c>
      <c r="F69" s="25"/>
      <c r="G69" s="26">
        <v>40</v>
      </c>
      <c r="H69" s="4">
        <v>0</v>
      </c>
      <c r="I69" s="1">
        <v>0</v>
      </c>
      <c r="J69" s="1">
        <v>0</v>
      </c>
      <c r="K69" s="1">
        <v>0</v>
      </c>
      <c r="L69" s="1">
        <v>0</v>
      </c>
      <c r="M69" s="2">
        <v>2.5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2">
        <v>85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2">
        <v>10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2">
        <v>2.5</v>
      </c>
      <c r="CK69" s="5">
        <v>0</v>
      </c>
    </row>
    <row r="70" spans="5:89" x14ac:dyDescent="0.3">
      <c r="E70" s="33" t="s">
        <v>83</v>
      </c>
      <c r="F70" s="25"/>
      <c r="G70" s="26">
        <v>10</v>
      </c>
      <c r="H70" s="4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2">
        <v>80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2">
        <v>10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2">
        <v>10</v>
      </c>
      <c r="CK70" s="5">
        <v>0</v>
      </c>
    </row>
    <row r="71" spans="5:89" x14ac:dyDescent="0.3">
      <c r="E71" s="33" t="s">
        <v>84</v>
      </c>
      <c r="F71" s="25"/>
      <c r="G71" s="26">
        <v>6</v>
      </c>
      <c r="H71" s="4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2">
        <v>16.7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2">
        <v>83.3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5">
        <v>0</v>
      </c>
    </row>
    <row r="72" spans="5:89" x14ac:dyDescent="0.3">
      <c r="E72" s="33" t="s">
        <v>85</v>
      </c>
      <c r="F72" s="25"/>
      <c r="G72" s="26">
        <v>18</v>
      </c>
      <c r="H72" s="4">
        <v>0</v>
      </c>
      <c r="I72" s="2">
        <v>16.7</v>
      </c>
      <c r="J72" s="1">
        <v>0</v>
      </c>
      <c r="K72" s="1">
        <v>0</v>
      </c>
      <c r="L72" s="1">
        <v>0</v>
      </c>
      <c r="M72" s="2">
        <v>5.6</v>
      </c>
      <c r="N72" s="1">
        <v>0</v>
      </c>
      <c r="O72" s="2">
        <v>16.7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2">
        <v>44.4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2">
        <v>5.6</v>
      </c>
      <c r="CE72" s="1">
        <v>0</v>
      </c>
      <c r="CF72" s="1">
        <v>0</v>
      </c>
      <c r="CG72" s="2">
        <v>5.6</v>
      </c>
      <c r="CH72" s="1">
        <v>0</v>
      </c>
      <c r="CI72" s="1">
        <v>0</v>
      </c>
      <c r="CJ72" s="2">
        <v>5.6</v>
      </c>
      <c r="CK72" s="5">
        <v>0</v>
      </c>
    </row>
    <row r="73" spans="5:89" x14ac:dyDescent="0.3">
      <c r="E73" s="33" t="s">
        <v>86</v>
      </c>
      <c r="F73" s="25"/>
      <c r="G73" s="26">
        <v>44</v>
      </c>
      <c r="H73" s="3">
        <v>47.7</v>
      </c>
      <c r="I73" s="2">
        <v>2.2999999999999998</v>
      </c>
      <c r="J73" s="2">
        <v>2.2999999999999998</v>
      </c>
      <c r="K73" s="1">
        <v>0</v>
      </c>
      <c r="L73" s="2">
        <v>2.2999999999999998</v>
      </c>
      <c r="M73" s="2">
        <v>6.8</v>
      </c>
      <c r="N73" s="1">
        <v>0</v>
      </c>
      <c r="O73" s="2">
        <v>6.8</v>
      </c>
      <c r="P73" s="2">
        <v>4.5</v>
      </c>
      <c r="Q73" s="2">
        <v>6.8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2">
        <v>2.2999999999999998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2">
        <v>15.9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2">
        <v>2.2999999999999998</v>
      </c>
      <c r="CK73" s="5">
        <v>0</v>
      </c>
    </row>
    <row r="74" spans="5:89" x14ac:dyDescent="0.3">
      <c r="E74" s="33" t="s">
        <v>87</v>
      </c>
      <c r="F74" s="25"/>
      <c r="G74" s="26">
        <v>4</v>
      </c>
      <c r="H74" s="4">
        <v>0</v>
      </c>
      <c r="I74" s="2">
        <v>50</v>
      </c>
      <c r="J74" s="1">
        <v>0</v>
      </c>
      <c r="K74" s="1">
        <v>0</v>
      </c>
      <c r="L74" s="1">
        <v>0</v>
      </c>
      <c r="M74" s="2">
        <v>25</v>
      </c>
      <c r="N74" s="1">
        <v>0</v>
      </c>
      <c r="O74" s="2">
        <v>25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5">
        <v>0</v>
      </c>
    </row>
    <row r="75" spans="5:89" x14ac:dyDescent="0.3">
      <c r="E75" s="33" t="s">
        <v>88</v>
      </c>
      <c r="F75" s="25"/>
      <c r="G75" s="26">
        <v>4</v>
      </c>
      <c r="H75" s="4">
        <v>0</v>
      </c>
      <c r="I75" s="2">
        <v>25</v>
      </c>
      <c r="J75" s="1">
        <v>0</v>
      </c>
      <c r="K75" s="1">
        <v>0</v>
      </c>
      <c r="L75" s="1">
        <v>0</v>
      </c>
      <c r="M75" s="2">
        <v>25</v>
      </c>
      <c r="N75" s="1">
        <v>0</v>
      </c>
      <c r="O75" s="1">
        <v>0</v>
      </c>
      <c r="P75" s="2">
        <v>50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5">
        <v>0</v>
      </c>
    </row>
    <row r="76" spans="5:89" ht="25" x14ac:dyDescent="0.3">
      <c r="E76" s="33" t="s">
        <v>89</v>
      </c>
      <c r="F76" s="25"/>
      <c r="G76" s="26">
        <v>17</v>
      </c>
      <c r="H76" s="4">
        <v>0</v>
      </c>
      <c r="I76" s="2">
        <v>29.4</v>
      </c>
      <c r="J76" s="1">
        <v>0</v>
      </c>
      <c r="K76" s="1">
        <v>0</v>
      </c>
      <c r="L76" s="1">
        <v>0</v>
      </c>
      <c r="M76" s="2">
        <v>58.8</v>
      </c>
      <c r="N76" s="1">
        <v>0</v>
      </c>
      <c r="O76" s="2">
        <v>5.9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2">
        <v>5.9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5">
        <v>0</v>
      </c>
    </row>
    <row r="77" spans="5:89" x14ac:dyDescent="0.3">
      <c r="E77" s="33" t="s">
        <v>90</v>
      </c>
      <c r="F77" s="25"/>
      <c r="G77" s="26">
        <v>54</v>
      </c>
      <c r="H77" s="4">
        <v>0</v>
      </c>
      <c r="I77" s="2">
        <v>22.2</v>
      </c>
      <c r="J77" s="1">
        <v>0</v>
      </c>
      <c r="K77" s="1">
        <v>0</v>
      </c>
      <c r="L77" s="1">
        <v>0</v>
      </c>
      <c r="M77" s="2">
        <v>40.700000000000003</v>
      </c>
      <c r="N77" s="1">
        <v>0</v>
      </c>
      <c r="O77" s="2">
        <v>5.6</v>
      </c>
      <c r="P77" s="2">
        <v>5.6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2">
        <v>1.9</v>
      </c>
      <c r="AQ77" s="2">
        <v>1.9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2">
        <v>1.9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2">
        <v>20.399999999999999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5">
        <v>0</v>
      </c>
    </row>
    <row r="78" spans="5:89" x14ac:dyDescent="0.3">
      <c r="E78" s="33" t="s">
        <v>91</v>
      </c>
      <c r="F78" s="25"/>
      <c r="G78" s="26">
        <v>58</v>
      </c>
      <c r="H78" s="4">
        <v>0</v>
      </c>
      <c r="I78" s="2">
        <v>17.2</v>
      </c>
      <c r="J78" s="1">
        <v>0</v>
      </c>
      <c r="K78" s="1">
        <v>0</v>
      </c>
      <c r="L78" s="1">
        <v>0</v>
      </c>
      <c r="M78" s="2">
        <v>32.799999999999997</v>
      </c>
      <c r="N78" s="1">
        <v>0</v>
      </c>
      <c r="O78" s="1">
        <v>0</v>
      </c>
      <c r="P78" s="2">
        <v>3.4</v>
      </c>
      <c r="Q78" s="2">
        <v>1.7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2">
        <v>3.4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2">
        <v>1.7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2">
        <v>5.2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2">
        <v>6.9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2">
        <v>20.7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2">
        <v>6.9</v>
      </c>
      <c r="CK78" s="5">
        <v>0</v>
      </c>
    </row>
    <row r="79" spans="5:89" x14ac:dyDescent="0.3">
      <c r="E79" s="33" t="s">
        <v>92</v>
      </c>
      <c r="F79" s="25"/>
      <c r="G79" s="26">
        <v>656</v>
      </c>
      <c r="H79" s="3">
        <v>53.8</v>
      </c>
      <c r="I79" s="2">
        <v>22</v>
      </c>
      <c r="J79" s="2">
        <v>0.5</v>
      </c>
      <c r="K79" s="2">
        <v>0.9</v>
      </c>
      <c r="L79" s="2">
        <v>1.1000000000000001</v>
      </c>
      <c r="M79" s="2">
        <v>2.9</v>
      </c>
      <c r="N79" s="2">
        <v>0.5</v>
      </c>
      <c r="O79" s="2">
        <v>1.8</v>
      </c>
      <c r="P79" s="2">
        <v>1.5</v>
      </c>
      <c r="Q79" s="2">
        <v>8.1</v>
      </c>
      <c r="R79" s="2">
        <v>2.4</v>
      </c>
      <c r="S79" s="1">
        <v>0</v>
      </c>
      <c r="T79" s="1">
        <v>0</v>
      </c>
      <c r="U79" s="1">
        <v>0</v>
      </c>
      <c r="V79" s="2">
        <v>0.2</v>
      </c>
      <c r="W79" s="2">
        <v>0.3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2">
        <v>0.3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2">
        <v>2.1</v>
      </c>
      <c r="AQ79" s="2">
        <v>0.2</v>
      </c>
      <c r="AR79" s="1">
        <v>0</v>
      </c>
      <c r="AS79" s="1">
        <v>0</v>
      </c>
      <c r="AT79" s="1">
        <v>0</v>
      </c>
      <c r="AU79" s="2">
        <v>0.2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2">
        <v>0.2</v>
      </c>
      <c r="BE79" s="1">
        <v>0</v>
      </c>
      <c r="BF79" s="1">
        <v>0</v>
      </c>
      <c r="BG79" s="1">
        <v>0</v>
      </c>
      <c r="BH79" s="1">
        <v>0</v>
      </c>
      <c r="BI79" s="2">
        <v>0.2</v>
      </c>
      <c r="BJ79" s="1">
        <v>0</v>
      </c>
      <c r="BK79" s="2">
        <v>0.2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2">
        <v>0.9</v>
      </c>
      <c r="CK79" s="5">
        <v>0</v>
      </c>
    </row>
    <row r="80" spans="5:89" x14ac:dyDescent="0.3">
      <c r="E80" s="33" t="s">
        <v>93</v>
      </c>
      <c r="F80" s="25"/>
      <c r="G80" s="26">
        <v>193</v>
      </c>
      <c r="H80" s="3">
        <v>22.8</v>
      </c>
      <c r="I80" s="2">
        <v>29</v>
      </c>
      <c r="J80" s="1">
        <v>0</v>
      </c>
      <c r="K80" s="1">
        <v>0</v>
      </c>
      <c r="L80" s="2">
        <v>1.6</v>
      </c>
      <c r="M80" s="2">
        <v>2.1</v>
      </c>
      <c r="N80" s="2">
        <v>8.8000000000000007</v>
      </c>
      <c r="O80" s="2">
        <v>1</v>
      </c>
      <c r="P80" s="2">
        <v>18.100000000000001</v>
      </c>
      <c r="Q80" s="2">
        <v>9.8000000000000007</v>
      </c>
      <c r="R80" s="2">
        <v>0.5</v>
      </c>
      <c r="S80" s="1">
        <v>0</v>
      </c>
      <c r="T80" s="1">
        <v>0</v>
      </c>
      <c r="U80" s="1">
        <v>0</v>
      </c>
      <c r="V80" s="1">
        <v>0</v>
      </c>
      <c r="W80" s="2">
        <v>1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2">
        <v>1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2">
        <v>3.1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2">
        <v>0.5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2">
        <v>0.5</v>
      </c>
      <c r="CK80" s="5">
        <v>0</v>
      </c>
    </row>
    <row r="81" spans="5:89" x14ac:dyDescent="0.3">
      <c r="E81" s="33" t="s">
        <v>94</v>
      </c>
      <c r="F81" s="25"/>
      <c r="G81" s="26">
        <v>5</v>
      </c>
      <c r="H81" s="3">
        <v>20</v>
      </c>
      <c r="I81" s="2">
        <v>40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2">
        <v>20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2">
        <v>20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5">
        <v>0</v>
      </c>
    </row>
    <row r="82" spans="5:89" x14ac:dyDescent="0.3">
      <c r="E82" s="33" t="s">
        <v>95</v>
      </c>
      <c r="F82" s="25"/>
      <c r="G82" s="26">
        <v>9</v>
      </c>
      <c r="H82" s="3">
        <v>11.1</v>
      </c>
      <c r="I82" s="2">
        <v>55.6</v>
      </c>
      <c r="J82" s="2">
        <v>11.1</v>
      </c>
      <c r="K82" s="1">
        <v>0</v>
      </c>
      <c r="L82" s="1">
        <v>0</v>
      </c>
      <c r="M82" s="2">
        <v>11.1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2">
        <v>11.1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5">
        <v>0</v>
      </c>
    </row>
    <row r="83" spans="5:89" x14ac:dyDescent="0.3">
      <c r="E83" s="33" t="s">
        <v>96</v>
      </c>
      <c r="F83" s="25"/>
      <c r="G83" s="26">
        <v>6</v>
      </c>
      <c r="H83" s="3">
        <v>16.7</v>
      </c>
      <c r="I83" s="1">
        <v>0</v>
      </c>
      <c r="J83" s="1">
        <v>0</v>
      </c>
      <c r="K83" s="1">
        <v>0</v>
      </c>
      <c r="L83" s="1">
        <v>0</v>
      </c>
      <c r="M83" s="2">
        <v>16.7</v>
      </c>
      <c r="N83" s="1">
        <v>0</v>
      </c>
      <c r="O83" s="1">
        <v>0</v>
      </c>
      <c r="P83" s="2">
        <v>16.7</v>
      </c>
      <c r="Q83" s="2">
        <v>33.299999999999997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2">
        <v>16.7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5">
        <v>0</v>
      </c>
    </row>
    <row r="84" spans="5:89" x14ac:dyDescent="0.3">
      <c r="E84" s="33" t="s">
        <v>97</v>
      </c>
      <c r="F84" s="25"/>
      <c r="G84" s="26">
        <v>304</v>
      </c>
      <c r="H84" s="3">
        <v>1.6</v>
      </c>
      <c r="I84" s="2">
        <v>33.200000000000003</v>
      </c>
      <c r="J84" s="1">
        <v>0</v>
      </c>
      <c r="K84" s="1">
        <v>0</v>
      </c>
      <c r="L84" s="1">
        <v>0</v>
      </c>
      <c r="M84" s="2">
        <v>33.9</v>
      </c>
      <c r="N84" s="1">
        <v>0</v>
      </c>
      <c r="O84" s="2">
        <v>4.9000000000000004</v>
      </c>
      <c r="P84" s="2">
        <v>3.9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2">
        <v>1.3</v>
      </c>
      <c r="X84" s="1">
        <v>0</v>
      </c>
      <c r="Y84" s="1">
        <v>0</v>
      </c>
      <c r="Z84" s="1">
        <v>0</v>
      </c>
      <c r="AA84" s="2">
        <v>0.3</v>
      </c>
      <c r="AB84" s="1">
        <v>0</v>
      </c>
      <c r="AC84" s="2">
        <v>0.3</v>
      </c>
      <c r="AD84" s="1">
        <v>0</v>
      </c>
      <c r="AE84" s="1">
        <v>0</v>
      </c>
      <c r="AF84" s="2">
        <v>0.3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2">
        <v>0.3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2">
        <v>0.3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2">
        <v>0.3</v>
      </c>
      <c r="BI84" s="2">
        <v>0.3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2">
        <v>17.100000000000001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2">
        <v>1.3</v>
      </c>
      <c r="CK84" s="6">
        <v>0.3</v>
      </c>
    </row>
    <row r="85" spans="5:89" x14ac:dyDescent="0.3">
      <c r="E85" s="33" t="s">
        <v>98</v>
      </c>
      <c r="F85" s="25"/>
      <c r="G85" s="26">
        <v>15</v>
      </c>
      <c r="H85" s="3">
        <v>66.7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2">
        <v>6.7</v>
      </c>
      <c r="Q85" s="2">
        <v>6.7</v>
      </c>
      <c r="R85" s="1">
        <v>0</v>
      </c>
      <c r="S85" s="1">
        <v>0</v>
      </c>
      <c r="T85" s="1">
        <v>0</v>
      </c>
      <c r="U85" s="1">
        <v>0</v>
      </c>
      <c r="V85" s="2">
        <v>6.7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2">
        <v>6.7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2">
        <v>6.7</v>
      </c>
      <c r="CK85" s="5">
        <v>0</v>
      </c>
    </row>
    <row r="86" spans="5:89" x14ac:dyDescent="0.3">
      <c r="E86" s="33" t="s">
        <v>99</v>
      </c>
      <c r="F86" s="25"/>
      <c r="G86" s="26">
        <v>220</v>
      </c>
      <c r="H86" s="3">
        <v>46.8</v>
      </c>
      <c r="I86" s="2">
        <v>28.6</v>
      </c>
      <c r="J86" s="1">
        <v>0</v>
      </c>
      <c r="K86" s="2">
        <v>0.9</v>
      </c>
      <c r="L86" s="2">
        <v>0.5</v>
      </c>
      <c r="M86" s="2">
        <v>0.9</v>
      </c>
      <c r="N86" s="2">
        <v>2.7</v>
      </c>
      <c r="O86" s="2">
        <v>0.5</v>
      </c>
      <c r="P86" s="2">
        <v>4.0999999999999996</v>
      </c>
      <c r="Q86" s="2">
        <v>9.5</v>
      </c>
      <c r="R86" s="2">
        <v>0.9</v>
      </c>
      <c r="S86" s="1">
        <v>0</v>
      </c>
      <c r="T86" s="1">
        <v>0</v>
      </c>
      <c r="U86" s="1">
        <v>0</v>
      </c>
      <c r="V86" s="1">
        <v>0</v>
      </c>
      <c r="W86" s="2">
        <v>0.5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2">
        <v>0.5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2">
        <v>0.5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2">
        <v>1.4</v>
      </c>
      <c r="BA86" s="1">
        <v>0</v>
      </c>
      <c r="BB86" s="1">
        <v>0</v>
      </c>
      <c r="BC86" s="1">
        <v>0</v>
      </c>
      <c r="BD86" s="2">
        <v>1.4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2">
        <v>0.5</v>
      </c>
      <c r="CK86" s="5">
        <v>0</v>
      </c>
    </row>
    <row r="87" spans="5:89" x14ac:dyDescent="0.3">
      <c r="E87" s="33" t="s">
        <v>100</v>
      </c>
      <c r="F87" s="25"/>
      <c r="G87" s="26">
        <v>32</v>
      </c>
      <c r="H87" s="3">
        <v>9.4</v>
      </c>
      <c r="I87" s="2">
        <v>62.5</v>
      </c>
      <c r="J87" s="1">
        <v>0</v>
      </c>
      <c r="K87" s="2">
        <v>3.1</v>
      </c>
      <c r="L87" s="1">
        <v>0</v>
      </c>
      <c r="M87" s="1">
        <v>0</v>
      </c>
      <c r="N87" s="1">
        <v>0</v>
      </c>
      <c r="O87" s="1">
        <v>0</v>
      </c>
      <c r="P87" s="2">
        <v>6.3</v>
      </c>
      <c r="Q87" s="2">
        <v>3.1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2">
        <v>3.1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2">
        <v>3.1</v>
      </c>
      <c r="AQ87" s="2">
        <v>3.1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2">
        <v>3.1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2">
        <v>3.1</v>
      </c>
      <c r="CK87" s="5">
        <v>0</v>
      </c>
    </row>
    <row r="88" spans="5:89" x14ac:dyDescent="0.3">
      <c r="E88" s="33" t="s">
        <v>101</v>
      </c>
      <c r="F88" s="25"/>
      <c r="G88" s="26">
        <v>331</v>
      </c>
      <c r="H88" s="3">
        <v>24.8</v>
      </c>
      <c r="I88" s="2">
        <v>63.1</v>
      </c>
      <c r="J88" s="1">
        <v>0</v>
      </c>
      <c r="K88" s="1">
        <v>0</v>
      </c>
      <c r="L88" s="2">
        <v>0.3</v>
      </c>
      <c r="M88" s="2">
        <v>0.6</v>
      </c>
      <c r="N88" s="2">
        <v>0.3</v>
      </c>
      <c r="O88" s="2">
        <v>0.6</v>
      </c>
      <c r="P88" s="2">
        <v>1.5</v>
      </c>
      <c r="Q88" s="2">
        <v>6.3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2">
        <v>0.6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2">
        <v>0.6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2">
        <v>0.9</v>
      </c>
      <c r="CK88" s="6">
        <v>0.3</v>
      </c>
    </row>
    <row r="89" spans="5:89" x14ac:dyDescent="0.3">
      <c r="E89" s="33" t="s">
        <v>102</v>
      </c>
      <c r="F89" s="25"/>
      <c r="G89" s="26">
        <v>1</v>
      </c>
      <c r="H89" s="4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2">
        <v>100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5">
        <v>0</v>
      </c>
    </row>
    <row r="90" spans="5:89" x14ac:dyDescent="0.3">
      <c r="E90" s="33" t="s">
        <v>103</v>
      </c>
      <c r="F90" s="25"/>
      <c r="G90" s="26">
        <v>0</v>
      </c>
      <c r="H90" s="4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5">
        <v>0</v>
      </c>
    </row>
    <row r="91" spans="5:89" x14ac:dyDescent="0.3">
      <c r="E91" s="33" t="s">
        <v>104</v>
      </c>
      <c r="F91" s="25"/>
      <c r="G91" s="26">
        <v>1</v>
      </c>
      <c r="H91" s="4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2">
        <v>100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5">
        <v>0</v>
      </c>
    </row>
    <row r="92" spans="5:89" x14ac:dyDescent="0.3">
      <c r="E92" s="33" t="s">
        <v>105</v>
      </c>
      <c r="F92" s="25"/>
      <c r="G92" s="26">
        <v>0</v>
      </c>
      <c r="H92" s="4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5">
        <v>0</v>
      </c>
    </row>
    <row r="93" spans="5:89" x14ac:dyDescent="0.3">
      <c r="E93" s="33" t="s">
        <v>106</v>
      </c>
      <c r="F93" s="25"/>
      <c r="G93" s="26">
        <v>0</v>
      </c>
      <c r="H93" s="4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5">
        <v>0</v>
      </c>
    </row>
    <row r="94" spans="5:89" x14ac:dyDescent="0.3">
      <c r="E94" s="33" t="s">
        <v>107</v>
      </c>
      <c r="F94" s="25"/>
      <c r="G94" s="26">
        <v>0</v>
      </c>
      <c r="H94" s="4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5">
        <v>0</v>
      </c>
    </row>
    <row r="95" spans="5:89" x14ac:dyDescent="0.3">
      <c r="E95" s="33" t="s">
        <v>108</v>
      </c>
      <c r="F95" s="25"/>
      <c r="G95" s="26">
        <v>0</v>
      </c>
      <c r="H95" s="4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5">
        <v>0</v>
      </c>
    </row>
    <row r="96" spans="5:89" x14ac:dyDescent="0.3">
      <c r="E96" s="33" t="s">
        <v>109</v>
      </c>
      <c r="F96" s="25"/>
      <c r="G96" s="26">
        <v>0</v>
      </c>
      <c r="H96" s="4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5">
        <v>0</v>
      </c>
    </row>
    <row r="97" spans="5:89" x14ac:dyDescent="0.3">
      <c r="E97" s="33" t="s">
        <v>110</v>
      </c>
      <c r="F97" s="25"/>
      <c r="G97" s="26">
        <v>13</v>
      </c>
      <c r="H97" s="3">
        <v>76.900000000000006</v>
      </c>
      <c r="I97" s="2">
        <v>7.7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2">
        <v>15.4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5">
        <v>0</v>
      </c>
    </row>
    <row r="98" spans="5:89" x14ac:dyDescent="0.3">
      <c r="E98" s="33" t="s">
        <v>111</v>
      </c>
      <c r="F98" s="25"/>
      <c r="G98" s="26">
        <v>0</v>
      </c>
      <c r="H98" s="4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5">
        <v>0</v>
      </c>
    </row>
    <row r="99" spans="5:89" x14ac:dyDescent="0.3">
      <c r="E99" s="33" t="s">
        <v>112</v>
      </c>
      <c r="F99" s="25"/>
      <c r="G99" s="26">
        <v>4</v>
      </c>
      <c r="H99" s="3">
        <v>25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2">
        <v>25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2">
        <v>25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2">
        <v>25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5">
        <v>0</v>
      </c>
    </row>
    <row r="100" spans="5:89" x14ac:dyDescent="0.3">
      <c r="E100" s="33" t="s">
        <v>113</v>
      </c>
      <c r="F100" s="25"/>
      <c r="G100" s="26">
        <v>0</v>
      </c>
      <c r="H100" s="4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5">
        <v>0</v>
      </c>
    </row>
    <row r="101" spans="5:89" x14ac:dyDescent="0.3">
      <c r="E101" s="33" t="s">
        <v>114</v>
      </c>
      <c r="F101" s="25"/>
      <c r="G101" s="26">
        <v>1</v>
      </c>
      <c r="H101" s="4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2">
        <v>100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5">
        <v>0</v>
      </c>
    </row>
    <row r="102" spans="5:89" x14ac:dyDescent="0.3">
      <c r="E102" s="33" t="s">
        <v>115</v>
      </c>
      <c r="F102" s="25"/>
      <c r="G102" s="26">
        <v>1</v>
      </c>
      <c r="H102" s="3">
        <v>100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5">
        <v>0</v>
      </c>
    </row>
    <row r="103" spans="5:89" x14ac:dyDescent="0.3">
      <c r="E103" s="33" t="s">
        <v>116</v>
      </c>
      <c r="F103" s="25"/>
      <c r="G103" s="26">
        <v>0</v>
      </c>
      <c r="H103" s="4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5">
        <v>0</v>
      </c>
    </row>
    <row r="104" spans="5:89" x14ac:dyDescent="0.3">
      <c r="E104" s="33" t="s">
        <v>117</v>
      </c>
      <c r="F104" s="25"/>
      <c r="G104" s="26">
        <v>1</v>
      </c>
      <c r="H104" s="4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2">
        <v>100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5">
        <v>0</v>
      </c>
    </row>
    <row r="105" spans="5:89" x14ac:dyDescent="0.3">
      <c r="E105" s="33" t="s">
        <v>118</v>
      </c>
      <c r="F105" s="25"/>
      <c r="G105" s="26">
        <v>5</v>
      </c>
      <c r="H105" s="4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2">
        <v>100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5">
        <v>0</v>
      </c>
    </row>
    <row r="106" spans="5:89" x14ac:dyDescent="0.3">
      <c r="E106" s="33" t="s">
        <v>119</v>
      </c>
      <c r="F106" s="25"/>
      <c r="G106" s="26">
        <v>1</v>
      </c>
      <c r="H106" s="4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2">
        <v>100</v>
      </c>
      <c r="CK106" s="5">
        <v>0</v>
      </c>
    </row>
    <row r="107" spans="5:89" x14ac:dyDescent="0.3">
      <c r="E107" s="33" t="s">
        <v>120</v>
      </c>
      <c r="F107" s="25"/>
      <c r="G107" s="26">
        <v>1</v>
      </c>
      <c r="H107" s="4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2">
        <v>100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5">
        <v>0</v>
      </c>
    </row>
    <row r="108" spans="5:89" x14ac:dyDescent="0.3">
      <c r="E108" s="33" t="s">
        <v>121</v>
      </c>
      <c r="F108" s="25"/>
      <c r="G108" s="26">
        <v>0</v>
      </c>
      <c r="H108" s="4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5">
        <v>0</v>
      </c>
    </row>
    <row r="109" spans="5:89" x14ac:dyDescent="0.3">
      <c r="E109" s="33" t="s">
        <v>122</v>
      </c>
      <c r="F109" s="25"/>
      <c r="G109" s="26">
        <v>1</v>
      </c>
      <c r="H109" s="4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2">
        <v>100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5">
        <v>0</v>
      </c>
    </row>
    <row r="110" spans="5:89" x14ac:dyDescent="0.3">
      <c r="E110" s="33" t="s">
        <v>123</v>
      </c>
      <c r="F110" s="25"/>
      <c r="G110" s="26">
        <v>1</v>
      </c>
      <c r="H110" s="4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2">
        <v>100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5">
        <v>0</v>
      </c>
    </row>
    <row r="111" spans="5:89" x14ac:dyDescent="0.3">
      <c r="E111" s="33" t="s">
        <v>124</v>
      </c>
      <c r="F111" s="25"/>
      <c r="G111" s="26">
        <v>2</v>
      </c>
      <c r="H111" s="4">
        <v>0</v>
      </c>
      <c r="I111" s="2">
        <v>50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2">
        <v>50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5">
        <v>0</v>
      </c>
    </row>
    <row r="112" spans="5:89" x14ac:dyDescent="0.3">
      <c r="E112" s="33" t="s">
        <v>125</v>
      </c>
      <c r="F112" s="25"/>
      <c r="G112" s="26">
        <v>0</v>
      </c>
      <c r="H112" s="4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5">
        <v>0</v>
      </c>
    </row>
    <row r="113" spans="5:89" x14ac:dyDescent="0.3">
      <c r="E113" s="33" t="s">
        <v>126</v>
      </c>
      <c r="F113" s="25"/>
      <c r="G113" s="26">
        <v>4</v>
      </c>
      <c r="H113" s="4">
        <v>0</v>
      </c>
      <c r="I113" s="2">
        <v>25</v>
      </c>
      <c r="J113" s="1">
        <v>0</v>
      </c>
      <c r="K113" s="1">
        <v>0</v>
      </c>
      <c r="L113" s="1">
        <v>0</v>
      </c>
      <c r="M113" s="2">
        <v>50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2">
        <v>25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5">
        <v>0</v>
      </c>
    </row>
    <row r="114" spans="5:89" x14ac:dyDescent="0.3">
      <c r="E114" s="33" t="s">
        <v>127</v>
      </c>
      <c r="F114" s="25"/>
      <c r="G114" s="26">
        <v>0</v>
      </c>
      <c r="H114" s="4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5">
        <v>0</v>
      </c>
    </row>
    <row r="115" spans="5:89" x14ac:dyDescent="0.3">
      <c r="E115" s="33" t="s">
        <v>128</v>
      </c>
      <c r="F115" s="25"/>
      <c r="G115" s="26">
        <v>0</v>
      </c>
      <c r="H115" s="4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5">
        <v>0</v>
      </c>
    </row>
    <row r="116" spans="5:89" x14ac:dyDescent="0.3">
      <c r="E116" s="33" t="s">
        <v>129</v>
      </c>
      <c r="F116" s="25"/>
      <c r="G116" s="26">
        <v>0</v>
      </c>
      <c r="H116" s="4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5">
        <v>0</v>
      </c>
    </row>
    <row r="117" spans="5:89" x14ac:dyDescent="0.3">
      <c r="E117" s="33" t="s">
        <v>130</v>
      </c>
      <c r="F117" s="25"/>
      <c r="G117" s="26">
        <v>0</v>
      </c>
      <c r="H117" s="4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5">
        <v>0</v>
      </c>
    </row>
    <row r="118" spans="5:89" x14ac:dyDescent="0.3">
      <c r="E118" s="33" t="s">
        <v>131</v>
      </c>
      <c r="F118" s="25"/>
      <c r="G118" s="26">
        <v>2</v>
      </c>
      <c r="H118" s="3">
        <v>50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2">
        <v>50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5">
        <v>0</v>
      </c>
    </row>
    <row r="119" spans="5:89" x14ac:dyDescent="0.3">
      <c r="E119" s="33" t="s">
        <v>132</v>
      </c>
      <c r="F119" s="25"/>
      <c r="G119" s="26">
        <v>1</v>
      </c>
      <c r="H119" s="4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2">
        <v>100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5">
        <v>0</v>
      </c>
    </row>
    <row r="120" spans="5:89" x14ac:dyDescent="0.3">
      <c r="E120" s="33" t="s">
        <v>133</v>
      </c>
      <c r="F120" s="25"/>
      <c r="G120" s="26">
        <v>1</v>
      </c>
      <c r="H120" s="4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2">
        <v>100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5">
        <v>0</v>
      </c>
    </row>
    <row r="121" spans="5:89" x14ac:dyDescent="0.3">
      <c r="E121" s="33" t="s">
        <v>134</v>
      </c>
      <c r="F121" s="25"/>
      <c r="G121" s="26">
        <v>0</v>
      </c>
      <c r="H121" s="4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5">
        <v>0</v>
      </c>
    </row>
    <row r="122" spans="5:89" x14ac:dyDescent="0.3">
      <c r="E122" s="33" t="s">
        <v>135</v>
      </c>
      <c r="F122" s="25"/>
      <c r="G122" s="26">
        <v>0</v>
      </c>
      <c r="H122" s="4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5">
        <v>0</v>
      </c>
    </row>
    <row r="123" spans="5:89" ht="25" x14ac:dyDescent="0.3">
      <c r="E123" s="33" t="s">
        <v>136</v>
      </c>
      <c r="F123" s="25"/>
      <c r="G123" s="26">
        <v>4</v>
      </c>
      <c r="H123" s="4">
        <v>0</v>
      </c>
      <c r="I123" s="2">
        <v>25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2">
        <v>25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2">
        <v>50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5">
        <v>0</v>
      </c>
    </row>
    <row r="124" spans="5:89" x14ac:dyDescent="0.3">
      <c r="E124" s="33" t="s">
        <v>137</v>
      </c>
      <c r="F124" s="25"/>
      <c r="G124" s="26">
        <v>3</v>
      </c>
      <c r="H124" s="4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2">
        <v>33.299999999999997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2">
        <v>66.7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5">
        <v>0</v>
      </c>
    </row>
    <row r="125" spans="5:89" x14ac:dyDescent="0.3">
      <c r="E125" s="33" t="s">
        <v>138</v>
      </c>
      <c r="F125" s="25"/>
      <c r="G125" s="26">
        <v>1</v>
      </c>
      <c r="H125" s="4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2">
        <v>100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5">
        <v>0</v>
      </c>
    </row>
    <row r="126" spans="5:89" x14ac:dyDescent="0.3">
      <c r="E126" s="33" t="s">
        <v>139</v>
      </c>
      <c r="F126" s="25"/>
      <c r="G126" s="26">
        <v>0</v>
      </c>
      <c r="H126" s="4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5">
        <v>0</v>
      </c>
    </row>
    <row r="127" spans="5:89" x14ac:dyDescent="0.3">
      <c r="E127" s="33" t="s">
        <v>140</v>
      </c>
      <c r="F127" s="25"/>
      <c r="G127" s="26">
        <v>0</v>
      </c>
      <c r="H127" s="4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5">
        <v>0</v>
      </c>
    </row>
    <row r="128" spans="5:89" x14ac:dyDescent="0.3">
      <c r="E128" s="33" t="s">
        <v>141</v>
      </c>
      <c r="F128" s="25"/>
      <c r="G128" s="26">
        <v>0</v>
      </c>
      <c r="H128" s="4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5">
        <v>0</v>
      </c>
    </row>
    <row r="129" spans="5:89" x14ac:dyDescent="0.3">
      <c r="E129" s="33" t="s">
        <v>142</v>
      </c>
      <c r="F129" s="25"/>
      <c r="G129" s="26">
        <v>2</v>
      </c>
      <c r="H129" s="3">
        <v>100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5">
        <v>0</v>
      </c>
    </row>
    <row r="130" spans="5:89" x14ac:dyDescent="0.3">
      <c r="E130" s="33" t="s">
        <v>143</v>
      </c>
      <c r="F130" s="25"/>
      <c r="G130" s="26">
        <v>0</v>
      </c>
      <c r="H130" s="4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5">
        <v>0</v>
      </c>
    </row>
    <row r="131" spans="5:89" x14ac:dyDescent="0.3">
      <c r="E131" s="33" t="s">
        <v>144</v>
      </c>
      <c r="F131" s="25"/>
      <c r="G131" s="26">
        <v>1</v>
      </c>
      <c r="H131" s="4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2">
        <v>100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5">
        <v>0</v>
      </c>
    </row>
    <row r="132" spans="5:89" x14ac:dyDescent="0.3">
      <c r="E132" s="33" t="s">
        <v>145</v>
      </c>
      <c r="F132" s="25"/>
      <c r="G132" s="26">
        <v>0</v>
      </c>
      <c r="H132" s="4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5">
        <v>0</v>
      </c>
    </row>
    <row r="133" spans="5:89" x14ac:dyDescent="0.3">
      <c r="E133" s="33" t="s">
        <v>146</v>
      </c>
      <c r="F133" s="25"/>
      <c r="G133" s="26">
        <v>9</v>
      </c>
      <c r="H133" s="4">
        <v>0</v>
      </c>
      <c r="I133" s="1">
        <v>0</v>
      </c>
      <c r="J133" s="1">
        <v>0</v>
      </c>
      <c r="K133" s="2">
        <v>33.299999999999997</v>
      </c>
      <c r="L133" s="1">
        <v>0</v>
      </c>
      <c r="M133" s="1">
        <v>0</v>
      </c>
      <c r="N133" s="1">
        <v>0</v>
      </c>
      <c r="O133" s="1">
        <v>0</v>
      </c>
      <c r="P133" s="2">
        <v>11.1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2">
        <v>11.1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2">
        <v>11.1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2">
        <v>11.1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2">
        <v>22.2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5">
        <v>0</v>
      </c>
    </row>
    <row r="134" spans="5:89" x14ac:dyDescent="0.3">
      <c r="E134" s="33" t="s">
        <v>147</v>
      </c>
      <c r="F134" s="25"/>
      <c r="G134" s="26">
        <v>0</v>
      </c>
      <c r="H134" s="4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5">
        <v>0</v>
      </c>
    </row>
    <row r="135" spans="5:89" x14ac:dyDescent="0.3">
      <c r="E135" s="33" t="s">
        <v>148</v>
      </c>
      <c r="F135" s="25"/>
      <c r="G135" s="26">
        <v>1</v>
      </c>
      <c r="H135" s="4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2">
        <v>100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5">
        <v>0</v>
      </c>
    </row>
    <row r="136" spans="5:89" x14ac:dyDescent="0.3">
      <c r="E136" s="33" t="s">
        <v>149</v>
      </c>
      <c r="F136" s="25"/>
      <c r="G136" s="26">
        <v>1</v>
      </c>
      <c r="H136" s="3">
        <v>100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5">
        <v>0</v>
      </c>
    </row>
    <row r="137" spans="5:89" x14ac:dyDescent="0.3">
      <c r="E137" s="33" t="s">
        <v>150</v>
      </c>
      <c r="F137" s="25"/>
      <c r="G137" s="26">
        <v>2</v>
      </c>
      <c r="H137" s="3">
        <v>50</v>
      </c>
      <c r="I137" s="1">
        <v>0</v>
      </c>
      <c r="J137" s="1">
        <v>0</v>
      </c>
      <c r="K137" s="1">
        <v>0</v>
      </c>
      <c r="L137" s="2">
        <v>50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5">
        <v>0</v>
      </c>
    </row>
    <row r="138" spans="5:89" x14ac:dyDescent="0.3">
      <c r="E138" s="33" t="s">
        <v>151</v>
      </c>
      <c r="F138" s="25"/>
      <c r="G138" s="26">
        <v>4</v>
      </c>
      <c r="H138" s="3">
        <v>25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2">
        <v>50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2">
        <v>25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5">
        <v>0</v>
      </c>
    </row>
    <row r="139" spans="5:89" x14ac:dyDescent="0.3">
      <c r="E139" s="33" t="s">
        <v>152</v>
      </c>
      <c r="F139" s="25"/>
      <c r="G139" s="26">
        <v>0</v>
      </c>
      <c r="H139" s="4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5">
        <v>0</v>
      </c>
    </row>
    <row r="140" spans="5:89" x14ac:dyDescent="0.3">
      <c r="E140" s="33" t="s">
        <v>153</v>
      </c>
      <c r="F140" s="25"/>
      <c r="G140" s="26">
        <v>0</v>
      </c>
      <c r="H140" s="4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5">
        <v>0</v>
      </c>
    </row>
    <row r="141" spans="5:89" x14ac:dyDescent="0.3">
      <c r="E141" s="33" t="s">
        <v>154</v>
      </c>
      <c r="F141" s="25"/>
      <c r="G141" s="26">
        <v>0</v>
      </c>
      <c r="H141" s="4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5">
        <v>0</v>
      </c>
    </row>
    <row r="142" spans="5:89" x14ac:dyDescent="0.3">
      <c r="E142" s="33" t="s">
        <v>155</v>
      </c>
      <c r="F142" s="25"/>
      <c r="G142" s="26">
        <v>1</v>
      </c>
      <c r="H142" s="3">
        <v>100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5">
        <v>0</v>
      </c>
    </row>
    <row r="143" spans="5:89" x14ac:dyDescent="0.3">
      <c r="E143" s="33" t="s">
        <v>156</v>
      </c>
      <c r="F143" s="25"/>
      <c r="G143" s="26">
        <v>0</v>
      </c>
      <c r="H143" s="4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5">
        <v>0</v>
      </c>
    </row>
    <row r="144" spans="5:89" x14ac:dyDescent="0.3">
      <c r="E144" s="33" t="s">
        <v>157</v>
      </c>
      <c r="F144" s="25"/>
      <c r="G144" s="26">
        <v>1</v>
      </c>
      <c r="H144" s="4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2">
        <v>100</v>
      </c>
      <c r="CK144" s="5">
        <v>0</v>
      </c>
    </row>
    <row r="145" spans="5:89" x14ac:dyDescent="0.3">
      <c r="E145" s="33" t="s">
        <v>158</v>
      </c>
      <c r="F145" s="25"/>
      <c r="G145" s="26">
        <v>0</v>
      </c>
      <c r="H145" s="4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5">
        <v>0</v>
      </c>
    </row>
    <row r="146" spans="5:89" x14ac:dyDescent="0.3">
      <c r="E146" s="33" t="s">
        <v>159</v>
      </c>
      <c r="F146" s="25"/>
      <c r="G146" s="26">
        <v>1</v>
      </c>
      <c r="H146" s="4">
        <v>0</v>
      </c>
      <c r="I146" s="2">
        <v>100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5">
        <v>0</v>
      </c>
    </row>
    <row r="147" spans="5:89" x14ac:dyDescent="0.3">
      <c r="E147" s="33" t="s">
        <v>160</v>
      </c>
      <c r="F147" s="25"/>
      <c r="G147" s="26">
        <v>0</v>
      </c>
      <c r="H147" s="4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5">
        <v>0</v>
      </c>
    </row>
    <row r="148" spans="5:89" x14ac:dyDescent="0.3">
      <c r="E148" s="33" t="s">
        <v>161</v>
      </c>
      <c r="F148" s="25"/>
      <c r="G148" s="26">
        <v>3</v>
      </c>
      <c r="H148" s="4">
        <v>0</v>
      </c>
      <c r="I148" s="1">
        <v>0</v>
      </c>
      <c r="J148" s="1">
        <v>0</v>
      </c>
      <c r="K148" s="2">
        <v>66.7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2">
        <v>33.299999999999997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5">
        <v>0</v>
      </c>
    </row>
    <row r="149" spans="5:89" x14ac:dyDescent="0.3">
      <c r="E149" s="33" t="s">
        <v>162</v>
      </c>
      <c r="F149" s="25"/>
      <c r="G149" s="26">
        <v>1</v>
      </c>
      <c r="H149" s="4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2">
        <v>100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5">
        <v>0</v>
      </c>
    </row>
    <row r="150" spans="5:89" x14ac:dyDescent="0.3">
      <c r="E150" s="33" t="s">
        <v>163</v>
      </c>
      <c r="F150" s="25"/>
      <c r="G150" s="26">
        <v>1</v>
      </c>
      <c r="H150" s="4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2">
        <v>100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5">
        <v>0</v>
      </c>
    </row>
    <row r="151" spans="5:89" x14ac:dyDescent="0.3">
      <c r="E151" s="33" t="s">
        <v>164</v>
      </c>
      <c r="F151" s="25"/>
      <c r="G151" s="26">
        <v>0</v>
      </c>
      <c r="H151" s="4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5">
        <v>0</v>
      </c>
    </row>
    <row r="152" spans="5:89" x14ac:dyDescent="0.3">
      <c r="E152" s="33" t="s">
        <v>165</v>
      </c>
      <c r="F152" s="25"/>
      <c r="G152" s="26">
        <v>0</v>
      </c>
      <c r="H152" s="4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5">
        <v>0</v>
      </c>
    </row>
    <row r="153" spans="5:89" x14ac:dyDescent="0.3">
      <c r="E153" s="33" t="s">
        <v>166</v>
      </c>
      <c r="F153" s="25"/>
      <c r="G153" s="26">
        <v>1</v>
      </c>
      <c r="H153" s="4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2">
        <v>100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5">
        <v>0</v>
      </c>
    </row>
    <row r="154" spans="5:89" x14ac:dyDescent="0.3">
      <c r="E154" s="33" t="s">
        <v>167</v>
      </c>
      <c r="F154" s="25"/>
      <c r="G154" s="26">
        <v>0</v>
      </c>
      <c r="H154" s="4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5">
        <v>0</v>
      </c>
    </row>
    <row r="155" spans="5:89" x14ac:dyDescent="0.3">
      <c r="E155" s="33" t="s">
        <v>168</v>
      </c>
      <c r="F155" s="25"/>
      <c r="G155" s="26">
        <v>3</v>
      </c>
      <c r="H155" s="3">
        <v>66.7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2">
        <v>33.299999999999997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5">
        <v>0</v>
      </c>
    </row>
    <row r="156" spans="5:89" x14ac:dyDescent="0.3">
      <c r="E156" s="33" t="s">
        <v>169</v>
      </c>
      <c r="F156" s="25"/>
      <c r="G156" s="26">
        <v>4</v>
      </c>
      <c r="H156" s="4">
        <v>0</v>
      </c>
      <c r="I156" s="2">
        <v>25</v>
      </c>
      <c r="J156" s="1">
        <v>0</v>
      </c>
      <c r="K156" s="1">
        <v>0</v>
      </c>
      <c r="L156" s="1">
        <v>0</v>
      </c>
      <c r="M156" s="2">
        <v>50</v>
      </c>
      <c r="N156" s="2">
        <v>25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5">
        <v>0</v>
      </c>
    </row>
    <row r="157" spans="5:89" x14ac:dyDescent="0.3">
      <c r="E157" s="33" t="s">
        <v>170</v>
      </c>
      <c r="F157" s="25"/>
      <c r="G157" s="26">
        <v>0</v>
      </c>
      <c r="H157" s="4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5">
        <v>0</v>
      </c>
    </row>
    <row r="158" spans="5:89" ht="25" x14ac:dyDescent="0.3">
      <c r="E158" s="33" t="s">
        <v>171</v>
      </c>
      <c r="F158" s="25"/>
      <c r="G158" s="26">
        <v>0</v>
      </c>
      <c r="H158" s="4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5">
        <v>0</v>
      </c>
    </row>
    <row r="159" spans="5:89" x14ac:dyDescent="0.3">
      <c r="E159" s="33" t="s">
        <v>172</v>
      </c>
      <c r="F159" s="25"/>
      <c r="G159" s="26">
        <v>5</v>
      </c>
      <c r="H159" s="4">
        <v>0</v>
      </c>
      <c r="I159" s="2">
        <v>20</v>
      </c>
      <c r="J159" s="1">
        <v>0</v>
      </c>
      <c r="K159" s="1">
        <v>0</v>
      </c>
      <c r="L159" s="1">
        <v>0</v>
      </c>
      <c r="M159" s="1">
        <v>0</v>
      </c>
      <c r="N159" s="2">
        <v>20</v>
      </c>
      <c r="O159" s="2">
        <v>40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2">
        <v>20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5">
        <v>0</v>
      </c>
    </row>
    <row r="160" spans="5:89" x14ac:dyDescent="0.3">
      <c r="E160" s="33" t="s">
        <v>173</v>
      </c>
      <c r="F160" s="25"/>
      <c r="G160" s="26">
        <v>2</v>
      </c>
      <c r="H160" s="4">
        <v>0</v>
      </c>
      <c r="I160" s="1">
        <v>0</v>
      </c>
      <c r="J160" s="1">
        <v>0</v>
      </c>
      <c r="K160" s="2">
        <v>50</v>
      </c>
      <c r="L160" s="1">
        <v>0</v>
      </c>
      <c r="M160" s="2">
        <v>50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5">
        <v>0</v>
      </c>
    </row>
    <row r="161" spans="5:89" x14ac:dyDescent="0.3">
      <c r="E161" s="33" t="s">
        <v>174</v>
      </c>
      <c r="F161" s="25"/>
      <c r="G161" s="26">
        <v>2</v>
      </c>
      <c r="H161" s="4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2">
        <v>50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2">
        <v>50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5">
        <v>0</v>
      </c>
    </row>
    <row r="162" spans="5:89" x14ac:dyDescent="0.3">
      <c r="E162" s="33" t="s">
        <v>175</v>
      </c>
      <c r="F162" s="25"/>
      <c r="G162" s="26">
        <v>2</v>
      </c>
      <c r="H162" s="4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2">
        <v>50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2">
        <v>50</v>
      </c>
      <c r="CK162" s="5">
        <v>0</v>
      </c>
    </row>
    <row r="163" spans="5:89" x14ac:dyDescent="0.3">
      <c r="E163" s="33" t="s">
        <v>176</v>
      </c>
      <c r="F163" s="25"/>
      <c r="G163" s="26">
        <v>1</v>
      </c>
      <c r="H163" s="4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2">
        <v>100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5">
        <v>0</v>
      </c>
    </row>
    <row r="164" spans="5:89" x14ac:dyDescent="0.3">
      <c r="E164" s="33" t="s">
        <v>177</v>
      </c>
      <c r="F164" s="25"/>
      <c r="G164" s="26">
        <v>5</v>
      </c>
      <c r="H164" s="4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2">
        <v>20</v>
      </c>
      <c r="Q164" s="2">
        <v>40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2">
        <v>20</v>
      </c>
      <c r="BA164" s="1">
        <v>0</v>
      </c>
      <c r="BB164" s="1">
        <v>0</v>
      </c>
      <c r="BC164" s="1">
        <v>0</v>
      </c>
      <c r="BD164" s="2">
        <v>20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5">
        <v>0</v>
      </c>
    </row>
    <row r="165" spans="5:89" x14ac:dyDescent="0.3">
      <c r="E165" s="33" t="s">
        <v>178</v>
      </c>
      <c r="F165" s="25"/>
      <c r="G165" s="26">
        <v>0</v>
      </c>
      <c r="H165" s="4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5">
        <v>0</v>
      </c>
    </row>
    <row r="166" spans="5:89" x14ac:dyDescent="0.3">
      <c r="E166" s="33" t="s">
        <v>179</v>
      </c>
      <c r="F166" s="25"/>
      <c r="G166" s="26">
        <v>3</v>
      </c>
      <c r="H166" s="3">
        <v>33.299999999999997</v>
      </c>
      <c r="I166" s="1">
        <v>0</v>
      </c>
      <c r="J166" s="1">
        <v>0</v>
      </c>
      <c r="K166" s="1">
        <v>0</v>
      </c>
      <c r="L166" s="1">
        <v>0</v>
      </c>
      <c r="M166" s="2">
        <v>33.299999999999997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6">
        <v>33.299999999999997</v>
      </c>
    </row>
    <row r="167" spans="5:89" x14ac:dyDescent="0.3">
      <c r="E167" s="33" t="s">
        <v>180</v>
      </c>
      <c r="F167" s="25"/>
      <c r="G167" s="26">
        <v>0</v>
      </c>
      <c r="H167" s="4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5">
        <v>0</v>
      </c>
    </row>
    <row r="168" spans="5:89" x14ac:dyDescent="0.3">
      <c r="E168" s="33" t="s">
        <v>181</v>
      </c>
      <c r="F168" s="25"/>
      <c r="G168" s="26">
        <v>0</v>
      </c>
      <c r="H168" s="4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5">
        <v>0</v>
      </c>
    </row>
    <row r="169" spans="5:89" x14ac:dyDescent="0.3">
      <c r="E169" s="33" t="s">
        <v>182</v>
      </c>
      <c r="F169" s="25"/>
      <c r="G169" s="26">
        <v>0</v>
      </c>
      <c r="H169" s="4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5">
        <v>0</v>
      </c>
    </row>
    <row r="170" spans="5:89" x14ac:dyDescent="0.3">
      <c r="E170" s="33" t="s">
        <v>183</v>
      </c>
      <c r="F170" s="25"/>
      <c r="G170" s="26">
        <v>0</v>
      </c>
      <c r="H170" s="4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5">
        <v>0</v>
      </c>
    </row>
    <row r="171" spans="5:89" x14ac:dyDescent="0.3">
      <c r="E171" s="33" t="s">
        <v>184</v>
      </c>
      <c r="F171" s="25"/>
      <c r="G171" s="26">
        <v>1</v>
      </c>
      <c r="H171" s="4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2">
        <v>100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5">
        <v>0</v>
      </c>
    </row>
    <row r="172" spans="5:89" x14ac:dyDescent="0.3">
      <c r="E172" s="33" t="s">
        <v>185</v>
      </c>
      <c r="F172" s="25"/>
      <c r="G172" s="26">
        <v>3</v>
      </c>
      <c r="H172" s="4">
        <v>0</v>
      </c>
      <c r="I172" s="2">
        <v>66.7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2">
        <v>33.299999999999997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5">
        <v>0</v>
      </c>
    </row>
    <row r="173" spans="5:89" x14ac:dyDescent="0.3">
      <c r="E173" s="33" t="s">
        <v>186</v>
      </c>
      <c r="F173" s="25"/>
      <c r="G173" s="26">
        <v>0</v>
      </c>
      <c r="H173" s="4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5">
        <v>0</v>
      </c>
    </row>
    <row r="174" spans="5:89" x14ac:dyDescent="0.3">
      <c r="E174" s="33" t="s">
        <v>187</v>
      </c>
      <c r="F174" s="25"/>
      <c r="G174" s="26">
        <v>0</v>
      </c>
      <c r="H174" s="4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5">
        <v>0</v>
      </c>
    </row>
    <row r="175" spans="5:89" x14ac:dyDescent="0.3">
      <c r="E175" s="33" t="s">
        <v>188</v>
      </c>
      <c r="F175" s="25"/>
      <c r="G175" s="26">
        <v>0</v>
      </c>
      <c r="H175" s="4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5">
        <v>0</v>
      </c>
    </row>
    <row r="176" spans="5:89" x14ac:dyDescent="0.3">
      <c r="E176" s="33" t="s">
        <v>189</v>
      </c>
      <c r="F176" s="25"/>
      <c r="G176" s="26">
        <v>0</v>
      </c>
      <c r="H176" s="4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5">
        <v>0</v>
      </c>
    </row>
    <row r="177" spans="5:89" x14ac:dyDescent="0.3">
      <c r="E177" s="33" t="s">
        <v>190</v>
      </c>
      <c r="F177" s="25"/>
      <c r="G177" s="26">
        <v>0</v>
      </c>
      <c r="H177" s="4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5">
        <v>0</v>
      </c>
    </row>
    <row r="178" spans="5:89" x14ac:dyDescent="0.3">
      <c r="E178" s="33" t="s">
        <v>191</v>
      </c>
      <c r="F178" s="25"/>
      <c r="G178" s="26">
        <v>0</v>
      </c>
      <c r="H178" s="4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5">
        <v>0</v>
      </c>
    </row>
    <row r="179" spans="5:89" x14ac:dyDescent="0.3">
      <c r="E179" s="33" t="s">
        <v>192</v>
      </c>
      <c r="F179" s="25"/>
      <c r="G179" s="26">
        <v>0</v>
      </c>
      <c r="H179" s="4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5">
        <v>0</v>
      </c>
    </row>
    <row r="180" spans="5:89" x14ac:dyDescent="0.3">
      <c r="E180" s="33" t="s">
        <v>193</v>
      </c>
      <c r="F180" s="25"/>
      <c r="G180" s="26">
        <v>1</v>
      </c>
      <c r="H180" s="4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2">
        <v>100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5">
        <v>0</v>
      </c>
    </row>
    <row r="181" spans="5:89" x14ac:dyDescent="0.3">
      <c r="E181" s="33" t="s">
        <v>194</v>
      </c>
      <c r="F181" s="25"/>
      <c r="G181" s="26">
        <v>0</v>
      </c>
      <c r="H181" s="4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5">
        <v>0</v>
      </c>
    </row>
    <row r="182" spans="5:89" x14ac:dyDescent="0.3">
      <c r="E182" s="33" t="s">
        <v>195</v>
      </c>
      <c r="F182" s="25"/>
      <c r="G182" s="26">
        <v>0</v>
      </c>
      <c r="H182" s="4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5">
        <v>0</v>
      </c>
    </row>
    <row r="183" spans="5:89" x14ac:dyDescent="0.3">
      <c r="E183" s="33" t="s">
        <v>196</v>
      </c>
      <c r="F183" s="25"/>
      <c r="G183" s="26">
        <v>0</v>
      </c>
      <c r="H183" s="4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5">
        <v>0</v>
      </c>
    </row>
    <row r="184" spans="5:89" x14ac:dyDescent="0.3">
      <c r="E184" s="33" t="s">
        <v>197</v>
      </c>
      <c r="F184" s="25"/>
      <c r="G184" s="26">
        <v>0</v>
      </c>
      <c r="H184" s="4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5">
        <v>0</v>
      </c>
    </row>
    <row r="185" spans="5:89" x14ac:dyDescent="0.3">
      <c r="E185" s="33" t="s">
        <v>198</v>
      </c>
      <c r="F185" s="25"/>
      <c r="G185" s="26">
        <v>0</v>
      </c>
      <c r="H185" s="4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5">
        <v>0</v>
      </c>
    </row>
    <row r="186" spans="5:89" x14ac:dyDescent="0.3">
      <c r="E186" s="33" t="s">
        <v>199</v>
      </c>
      <c r="F186" s="25"/>
      <c r="G186" s="26">
        <v>0</v>
      </c>
      <c r="H186" s="4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5">
        <v>0</v>
      </c>
    </row>
    <row r="187" spans="5:89" x14ac:dyDescent="0.3">
      <c r="E187" s="33" t="s">
        <v>200</v>
      </c>
      <c r="F187" s="25"/>
      <c r="G187" s="26">
        <v>0</v>
      </c>
      <c r="H187" s="4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5">
        <v>0</v>
      </c>
    </row>
    <row r="188" spans="5:89" x14ac:dyDescent="0.3">
      <c r="E188" s="33" t="s">
        <v>201</v>
      </c>
      <c r="F188" s="25"/>
      <c r="G188" s="26">
        <v>0</v>
      </c>
      <c r="H188" s="4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5">
        <v>0</v>
      </c>
    </row>
    <row r="189" spans="5:89" x14ac:dyDescent="0.3">
      <c r="E189" s="33" t="s">
        <v>202</v>
      </c>
      <c r="F189" s="25"/>
      <c r="G189" s="26">
        <v>0</v>
      </c>
      <c r="H189" s="4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5">
        <v>0</v>
      </c>
    </row>
    <row r="190" spans="5:89" x14ac:dyDescent="0.3">
      <c r="E190" s="33" t="s">
        <v>203</v>
      </c>
      <c r="F190" s="25"/>
      <c r="G190" s="26">
        <v>1</v>
      </c>
      <c r="H190" s="4">
        <v>0</v>
      </c>
      <c r="I190" s="1">
        <v>0</v>
      </c>
      <c r="J190" s="1">
        <v>0</v>
      </c>
      <c r="K190" s="2">
        <v>100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5">
        <v>0</v>
      </c>
    </row>
    <row r="191" spans="5:89" x14ac:dyDescent="0.3">
      <c r="E191" s="33" t="s">
        <v>204</v>
      </c>
      <c r="F191" s="25"/>
      <c r="G191" s="26">
        <v>4</v>
      </c>
      <c r="H191" s="4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2">
        <v>25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2">
        <v>25</v>
      </c>
      <c r="BA191" s="1">
        <v>0</v>
      </c>
      <c r="BB191" s="1">
        <v>0</v>
      </c>
      <c r="BC191" s="1">
        <v>0</v>
      </c>
      <c r="BD191" s="2">
        <v>25</v>
      </c>
      <c r="BE191" s="1">
        <v>0</v>
      </c>
      <c r="BF191" s="1">
        <v>0</v>
      </c>
      <c r="BG191" s="2">
        <v>25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5">
        <v>0</v>
      </c>
    </row>
    <row r="192" spans="5:89" x14ac:dyDescent="0.3">
      <c r="E192" s="33" t="s">
        <v>205</v>
      </c>
      <c r="F192" s="25"/>
      <c r="G192" s="26">
        <v>1</v>
      </c>
      <c r="H192" s="4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2">
        <v>100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5">
        <v>0</v>
      </c>
    </row>
    <row r="193" spans="5:89" x14ac:dyDescent="0.3">
      <c r="E193" s="33" t="s">
        <v>206</v>
      </c>
      <c r="F193" s="25"/>
      <c r="G193" s="26">
        <v>2</v>
      </c>
      <c r="H193" s="4">
        <v>0</v>
      </c>
      <c r="I193" s="2">
        <v>50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2">
        <v>50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5">
        <v>0</v>
      </c>
    </row>
    <row r="194" spans="5:89" x14ac:dyDescent="0.3">
      <c r="E194" s="33" t="s">
        <v>207</v>
      </c>
      <c r="F194" s="25"/>
      <c r="G194" s="26">
        <v>1</v>
      </c>
      <c r="H194" s="3">
        <v>100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5">
        <v>0</v>
      </c>
    </row>
    <row r="195" spans="5:89" x14ac:dyDescent="0.3">
      <c r="E195" s="33" t="s">
        <v>208</v>
      </c>
      <c r="F195" s="25"/>
      <c r="G195" s="26">
        <v>1</v>
      </c>
      <c r="H195" s="4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2">
        <v>100</v>
      </c>
      <c r="CK195" s="5">
        <v>0</v>
      </c>
    </row>
    <row r="196" spans="5:89" x14ac:dyDescent="0.3">
      <c r="E196" s="33" t="s">
        <v>209</v>
      </c>
      <c r="F196" s="25"/>
      <c r="G196" s="26">
        <v>0</v>
      </c>
      <c r="H196" s="4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5">
        <v>0</v>
      </c>
    </row>
    <row r="197" spans="5:89" x14ac:dyDescent="0.3">
      <c r="E197" s="33" t="s">
        <v>210</v>
      </c>
      <c r="F197" s="25"/>
      <c r="G197" s="26">
        <v>0</v>
      </c>
      <c r="H197" s="4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5">
        <v>0</v>
      </c>
    </row>
    <row r="198" spans="5:89" x14ac:dyDescent="0.3">
      <c r="E198" s="33" t="s">
        <v>211</v>
      </c>
      <c r="F198" s="25"/>
      <c r="G198" s="26">
        <v>0</v>
      </c>
      <c r="H198" s="4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5">
        <v>0</v>
      </c>
    </row>
    <row r="199" spans="5:89" x14ac:dyDescent="0.3">
      <c r="E199" s="33" t="s">
        <v>212</v>
      </c>
      <c r="F199" s="25"/>
      <c r="G199" s="26">
        <v>0</v>
      </c>
      <c r="H199" s="4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5">
        <v>0</v>
      </c>
    </row>
    <row r="200" spans="5:89" x14ac:dyDescent="0.3">
      <c r="E200" s="33" t="s">
        <v>213</v>
      </c>
      <c r="F200" s="25"/>
      <c r="G200" s="26">
        <v>0</v>
      </c>
      <c r="H200" s="4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5">
        <v>0</v>
      </c>
    </row>
    <row r="201" spans="5:89" x14ac:dyDescent="0.3">
      <c r="E201" s="33" t="s">
        <v>214</v>
      </c>
      <c r="F201" s="25"/>
      <c r="G201" s="26">
        <v>1</v>
      </c>
      <c r="H201" s="4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2">
        <v>100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5">
        <v>0</v>
      </c>
    </row>
    <row r="202" spans="5:89" x14ac:dyDescent="0.3">
      <c r="E202" s="33" t="s">
        <v>215</v>
      </c>
      <c r="F202" s="25"/>
      <c r="G202" s="26">
        <v>1</v>
      </c>
      <c r="H202" s="4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2">
        <v>100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5">
        <v>0</v>
      </c>
    </row>
    <row r="203" spans="5:89" x14ac:dyDescent="0.3">
      <c r="E203" s="33" t="s">
        <v>216</v>
      </c>
      <c r="F203" s="25"/>
      <c r="G203" s="26">
        <v>9</v>
      </c>
      <c r="H203" s="3">
        <v>11.1</v>
      </c>
      <c r="I203" s="2">
        <v>44.4</v>
      </c>
      <c r="J203" s="1">
        <v>0</v>
      </c>
      <c r="K203" s="2">
        <v>11.1</v>
      </c>
      <c r="L203" s="1">
        <v>0</v>
      </c>
      <c r="M203" s="1">
        <v>0</v>
      </c>
      <c r="N203" s="2">
        <v>11.1</v>
      </c>
      <c r="O203" s="1">
        <v>0</v>
      </c>
      <c r="P203" s="2">
        <v>11.1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2">
        <v>11.1</v>
      </c>
      <c r="CK203" s="5">
        <v>0</v>
      </c>
    </row>
    <row r="204" spans="5:89" ht="25" x14ac:dyDescent="0.3">
      <c r="E204" s="19" t="s">
        <v>217</v>
      </c>
      <c r="F204" s="37"/>
      <c r="G204" s="27">
        <v>0</v>
      </c>
      <c r="H204" s="1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7">
        <v>0</v>
      </c>
      <c r="CA204" s="7">
        <v>0</v>
      </c>
      <c r="CB204" s="7">
        <v>0</v>
      </c>
      <c r="CC204" s="7">
        <v>0</v>
      </c>
      <c r="CD204" s="7">
        <v>0</v>
      </c>
      <c r="CE204" s="7">
        <v>0</v>
      </c>
      <c r="CF204" s="7">
        <v>0</v>
      </c>
      <c r="CG204" s="7">
        <v>0</v>
      </c>
      <c r="CH204" s="7">
        <v>0</v>
      </c>
      <c r="CI204" s="7">
        <v>0</v>
      </c>
      <c r="CJ204" s="7">
        <v>0</v>
      </c>
      <c r="CK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&amp;CP(6)</oddFooter>
  </headerFooter>
  <rowBreaks count="1" manualBreakCount="1">
    <brk id="2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J204"/>
  <sheetViews>
    <sheetView workbookViewId="0"/>
  </sheetViews>
  <sheetFormatPr defaultColWidth="8.9140625" defaultRowHeight="12.5" x14ac:dyDescent="0.3"/>
  <cols>
    <col min="1" max="1" width="3.58203125" style="14" customWidth="1"/>
    <col min="2" max="2" width="4.58203125" style="14" customWidth="1"/>
    <col min="3" max="4" width="7.58203125" style="14" customWidth="1"/>
    <col min="5" max="5" width="16.58203125" style="14" customWidth="1"/>
    <col min="6" max="6" width="5.58203125" style="14" customWidth="1"/>
    <col min="7" max="10" width="8.58203125" style="14" customWidth="1"/>
    <col min="11" max="16384" width="8.9140625" style="14"/>
  </cols>
  <sheetData>
    <row r="4" spans="2:10" x14ac:dyDescent="0.3">
      <c r="B4" s="23" t="str">
        <f xml:space="preserve"> HYPERLINK("#'目次'!B13", "[7]")</f>
        <v>[7]</v>
      </c>
      <c r="C4" s="14" t="s">
        <v>350</v>
      </c>
    </row>
    <row r="7" spans="2:10" x14ac:dyDescent="0.3">
      <c r="C7" s="14" t="s">
        <v>11</v>
      </c>
    </row>
    <row r="8" spans="2:10" x14ac:dyDescent="0.3">
      <c r="E8" s="45"/>
      <c r="F8" s="46"/>
      <c r="G8" s="24" t="s">
        <v>12</v>
      </c>
      <c r="H8" s="21" t="s">
        <v>351</v>
      </c>
      <c r="I8" s="9" t="s">
        <v>352</v>
      </c>
      <c r="J8" s="34" t="s">
        <v>21</v>
      </c>
    </row>
    <row r="9" spans="2:10" x14ac:dyDescent="0.3">
      <c r="E9" s="47"/>
      <c r="F9" s="48"/>
      <c r="G9" s="30"/>
      <c r="H9" s="31"/>
      <c r="I9" s="8"/>
      <c r="J9" s="18"/>
    </row>
    <row r="10" spans="2:10" x14ac:dyDescent="0.3">
      <c r="E10" s="29" t="s">
        <v>12</v>
      </c>
      <c r="F10" s="22"/>
      <c r="G10" s="35">
        <v>5255</v>
      </c>
      <c r="H10" s="10">
        <v>26.7</v>
      </c>
      <c r="I10" s="10">
        <v>73</v>
      </c>
      <c r="J10" s="20">
        <v>0.3</v>
      </c>
    </row>
    <row r="11" spans="2:10" x14ac:dyDescent="0.3">
      <c r="E11" s="33" t="s">
        <v>24</v>
      </c>
      <c r="F11" s="25"/>
      <c r="G11" s="32">
        <v>292</v>
      </c>
      <c r="H11" s="28">
        <v>46.6</v>
      </c>
      <c r="I11" s="12">
        <v>53.1</v>
      </c>
      <c r="J11" s="38">
        <v>0.3</v>
      </c>
    </row>
    <row r="12" spans="2:10" x14ac:dyDescent="0.3">
      <c r="E12" s="33" t="s">
        <v>25</v>
      </c>
      <c r="F12" s="25"/>
      <c r="G12" s="26">
        <v>16</v>
      </c>
      <c r="H12" s="3">
        <v>81.3</v>
      </c>
      <c r="I12" s="2">
        <v>18.8</v>
      </c>
      <c r="J12" s="5">
        <v>0</v>
      </c>
    </row>
    <row r="13" spans="2:10" x14ac:dyDescent="0.3">
      <c r="E13" s="33" t="s">
        <v>26</v>
      </c>
      <c r="F13" s="25"/>
      <c r="G13" s="26">
        <v>9</v>
      </c>
      <c r="H13" s="3">
        <v>44.4</v>
      </c>
      <c r="I13" s="2">
        <v>55.6</v>
      </c>
      <c r="J13" s="5">
        <v>0</v>
      </c>
    </row>
    <row r="14" spans="2:10" x14ac:dyDescent="0.3">
      <c r="E14" s="33" t="s">
        <v>27</v>
      </c>
      <c r="F14" s="25"/>
      <c r="G14" s="26">
        <v>8</v>
      </c>
      <c r="H14" s="3">
        <v>37.5</v>
      </c>
      <c r="I14" s="2">
        <v>62.5</v>
      </c>
      <c r="J14" s="5">
        <v>0</v>
      </c>
    </row>
    <row r="15" spans="2:10" x14ac:dyDescent="0.3">
      <c r="E15" s="33" t="s">
        <v>28</v>
      </c>
      <c r="F15" s="25"/>
      <c r="G15" s="26">
        <v>93</v>
      </c>
      <c r="H15" s="3">
        <v>53.8</v>
      </c>
      <c r="I15" s="2">
        <v>46.2</v>
      </c>
      <c r="J15" s="5">
        <v>0</v>
      </c>
    </row>
    <row r="16" spans="2:10" x14ac:dyDescent="0.3">
      <c r="E16" s="33" t="s">
        <v>29</v>
      </c>
      <c r="F16" s="25"/>
      <c r="G16" s="26">
        <v>12</v>
      </c>
      <c r="H16" s="3">
        <v>91.7</v>
      </c>
      <c r="I16" s="1">
        <v>0</v>
      </c>
      <c r="J16" s="6">
        <v>8.3000000000000007</v>
      </c>
    </row>
    <row r="17" spans="5:10" x14ac:dyDescent="0.3">
      <c r="E17" s="33" t="s">
        <v>30</v>
      </c>
      <c r="F17" s="25"/>
      <c r="G17" s="26">
        <v>94</v>
      </c>
      <c r="H17" s="3">
        <v>7.4</v>
      </c>
      <c r="I17" s="2">
        <v>92.6</v>
      </c>
      <c r="J17" s="5">
        <v>0</v>
      </c>
    </row>
    <row r="18" spans="5:10" x14ac:dyDescent="0.3">
      <c r="E18" s="33" t="s">
        <v>31</v>
      </c>
      <c r="F18" s="25"/>
      <c r="G18" s="26">
        <v>162</v>
      </c>
      <c r="H18" s="3">
        <v>50</v>
      </c>
      <c r="I18" s="2">
        <v>49.4</v>
      </c>
      <c r="J18" s="6">
        <v>0.6</v>
      </c>
    </row>
    <row r="19" spans="5:10" ht="25" x14ac:dyDescent="0.3">
      <c r="E19" s="33" t="s">
        <v>32</v>
      </c>
      <c r="F19" s="25"/>
      <c r="G19" s="26">
        <v>5</v>
      </c>
      <c r="H19" s="3">
        <v>80</v>
      </c>
      <c r="I19" s="2">
        <v>20</v>
      </c>
      <c r="J19" s="5">
        <v>0</v>
      </c>
    </row>
    <row r="20" spans="5:10" x14ac:dyDescent="0.3">
      <c r="E20" s="33" t="s">
        <v>33</v>
      </c>
      <c r="F20" s="25"/>
      <c r="G20" s="26">
        <v>73</v>
      </c>
      <c r="H20" s="3">
        <v>43.8</v>
      </c>
      <c r="I20" s="2">
        <v>56.2</v>
      </c>
      <c r="J20" s="5">
        <v>0</v>
      </c>
    </row>
    <row r="21" spans="5:10" x14ac:dyDescent="0.3">
      <c r="E21" s="33" t="s">
        <v>34</v>
      </c>
      <c r="F21" s="25"/>
      <c r="G21" s="26">
        <v>6</v>
      </c>
      <c r="H21" s="4">
        <v>0</v>
      </c>
      <c r="I21" s="2">
        <v>100</v>
      </c>
      <c r="J21" s="5">
        <v>0</v>
      </c>
    </row>
    <row r="22" spans="5:10" x14ac:dyDescent="0.3">
      <c r="E22" s="33" t="s">
        <v>35</v>
      </c>
      <c r="F22" s="25"/>
      <c r="G22" s="26">
        <v>12</v>
      </c>
      <c r="H22" s="3">
        <v>58.3</v>
      </c>
      <c r="I22" s="2">
        <v>41.7</v>
      </c>
      <c r="J22" s="5">
        <v>0</v>
      </c>
    </row>
    <row r="23" spans="5:10" x14ac:dyDescent="0.3">
      <c r="E23" s="33" t="s">
        <v>36</v>
      </c>
      <c r="F23" s="25"/>
      <c r="G23" s="26">
        <v>122</v>
      </c>
      <c r="H23" s="3">
        <v>19.7</v>
      </c>
      <c r="I23" s="2">
        <v>80.3</v>
      </c>
      <c r="J23" s="5">
        <v>0</v>
      </c>
    </row>
    <row r="24" spans="5:10" x14ac:dyDescent="0.3">
      <c r="E24" s="33" t="s">
        <v>37</v>
      </c>
      <c r="F24" s="25"/>
      <c r="G24" s="26">
        <v>5</v>
      </c>
      <c r="H24" s="3">
        <v>100</v>
      </c>
      <c r="I24" s="1">
        <v>0</v>
      </c>
      <c r="J24" s="5">
        <v>0</v>
      </c>
    </row>
    <row r="25" spans="5:10" x14ac:dyDescent="0.3">
      <c r="E25" s="33" t="s">
        <v>38</v>
      </c>
      <c r="F25" s="25"/>
      <c r="G25" s="26">
        <v>3</v>
      </c>
      <c r="H25" s="3">
        <v>100</v>
      </c>
      <c r="I25" s="1">
        <v>0</v>
      </c>
      <c r="J25" s="5">
        <v>0</v>
      </c>
    </row>
    <row r="26" spans="5:10" x14ac:dyDescent="0.3">
      <c r="E26" s="33" t="s">
        <v>39</v>
      </c>
      <c r="F26" s="25"/>
      <c r="G26" s="26">
        <v>16</v>
      </c>
      <c r="H26" s="4">
        <v>0</v>
      </c>
      <c r="I26" s="2">
        <v>100</v>
      </c>
      <c r="J26" s="5">
        <v>0</v>
      </c>
    </row>
    <row r="27" spans="5:10" x14ac:dyDescent="0.3">
      <c r="E27" s="33" t="s">
        <v>40</v>
      </c>
      <c r="F27" s="25"/>
      <c r="G27" s="26">
        <v>38</v>
      </c>
      <c r="H27" s="3">
        <v>39.5</v>
      </c>
      <c r="I27" s="2">
        <v>60.5</v>
      </c>
      <c r="J27" s="5">
        <v>0</v>
      </c>
    </row>
    <row r="28" spans="5:10" x14ac:dyDescent="0.3">
      <c r="E28" s="33" t="s">
        <v>41</v>
      </c>
      <c r="F28" s="25"/>
      <c r="G28" s="26">
        <v>0</v>
      </c>
      <c r="H28" s="4">
        <v>0</v>
      </c>
      <c r="I28" s="1">
        <v>0</v>
      </c>
      <c r="J28" s="5">
        <v>0</v>
      </c>
    </row>
    <row r="29" spans="5:10" x14ac:dyDescent="0.3">
      <c r="E29" s="33" t="s">
        <v>42</v>
      </c>
      <c r="F29" s="25"/>
      <c r="G29" s="26">
        <v>25</v>
      </c>
      <c r="H29" s="3">
        <v>80</v>
      </c>
      <c r="I29" s="2">
        <v>20</v>
      </c>
      <c r="J29" s="5">
        <v>0</v>
      </c>
    </row>
    <row r="30" spans="5:10" x14ac:dyDescent="0.3">
      <c r="E30" s="33" t="s">
        <v>43</v>
      </c>
      <c r="F30" s="25"/>
      <c r="G30" s="26">
        <v>9</v>
      </c>
      <c r="H30" s="3">
        <v>66.7</v>
      </c>
      <c r="I30" s="2">
        <v>33.299999999999997</v>
      </c>
      <c r="J30" s="5">
        <v>0</v>
      </c>
    </row>
    <row r="31" spans="5:10" x14ac:dyDescent="0.3">
      <c r="E31" s="33" t="s">
        <v>44</v>
      </c>
      <c r="F31" s="25"/>
      <c r="G31" s="26">
        <v>429</v>
      </c>
      <c r="H31" s="3">
        <v>11.9</v>
      </c>
      <c r="I31" s="2">
        <v>87.4</v>
      </c>
      <c r="J31" s="6">
        <v>0.7</v>
      </c>
    </row>
    <row r="32" spans="5:10" ht="25" x14ac:dyDescent="0.3">
      <c r="E32" s="33" t="s">
        <v>45</v>
      </c>
      <c r="F32" s="25"/>
      <c r="G32" s="26">
        <v>16</v>
      </c>
      <c r="H32" s="3">
        <v>6.3</v>
      </c>
      <c r="I32" s="2">
        <v>87.5</v>
      </c>
      <c r="J32" s="6">
        <v>6.3</v>
      </c>
    </row>
    <row r="33" spans="5:10" ht="25" x14ac:dyDescent="0.3">
      <c r="E33" s="33" t="s">
        <v>46</v>
      </c>
      <c r="F33" s="25"/>
      <c r="G33" s="26">
        <v>2</v>
      </c>
      <c r="H33" s="3">
        <v>100</v>
      </c>
      <c r="I33" s="1">
        <v>0</v>
      </c>
      <c r="J33" s="5">
        <v>0</v>
      </c>
    </row>
    <row r="34" spans="5:10" x14ac:dyDescent="0.3">
      <c r="E34" s="33" t="s">
        <v>47</v>
      </c>
      <c r="F34" s="25"/>
      <c r="G34" s="26">
        <v>1</v>
      </c>
      <c r="H34" s="4">
        <v>0</v>
      </c>
      <c r="I34" s="2">
        <v>100</v>
      </c>
      <c r="J34" s="5">
        <v>0</v>
      </c>
    </row>
    <row r="35" spans="5:10" ht="25" x14ac:dyDescent="0.3">
      <c r="E35" s="33" t="s">
        <v>48</v>
      </c>
      <c r="F35" s="25"/>
      <c r="G35" s="26">
        <v>332</v>
      </c>
      <c r="H35" s="3">
        <v>12.7</v>
      </c>
      <c r="I35" s="2">
        <v>87.3</v>
      </c>
      <c r="J35" s="5">
        <v>0</v>
      </c>
    </row>
    <row r="36" spans="5:10" x14ac:dyDescent="0.3">
      <c r="E36" s="33" t="s">
        <v>49</v>
      </c>
      <c r="F36" s="25"/>
      <c r="G36" s="26">
        <v>3</v>
      </c>
      <c r="H36" s="3">
        <v>66.7</v>
      </c>
      <c r="I36" s="2">
        <v>33.299999999999997</v>
      </c>
      <c r="J36" s="5">
        <v>0</v>
      </c>
    </row>
    <row r="37" spans="5:10" ht="25" x14ac:dyDescent="0.3">
      <c r="E37" s="33" t="s">
        <v>50</v>
      </c>
      <c r="F37" s="25"/>
      <c r="G37" s="26">
        <v>94</v>
      </c>
      <c r="H37" s="3">
        <v>75.5</v>
      </c>
      <c r="I37" s="2">
        <v>23.4</v>
      </c>
      <c r="J37" s="6">
        <v>1.1000000000000001</v>
      </c>
    </row>
    <row r="38" spans="5:10" x14ac:dyDescent="0.3">
      <c r="E38" s="33" t="s">
        <v>51</v>
      </c>
      <c r="F38" s="25"/>
      <c r="G38" s="26">
        <v>43</v>
      </c>
      <c r="H38" s="3">
        <v>97.7</v>
      </c>
      <c r="I38" s="2">
        <v>2.2999999999999998</v>
      </c>
      <c r="J38" s="5">
        <v>0</v>
      </c>
    </row>
    <row r="39" spans="5:10" x14ac:dyDescent="0.3">
      <c r="E39" s="33" t="s">
        <v>52</v>
      </c>
      <c r="F39" s="25"/>
      <c r="G39" s="26">
        <v>5</v>
      </c>
      <c r="H39" s="3">
        <v>100</v>
      </c>
      <c r="I39" s="1">
        <v>0</v>
      </c>
      <c r="J39" s="5">
        <v>0</v>
      </c>
    </row>
    <row r="40" spans="5:10" x14ac:dyDescent="0.3">
      <c r="E40" s="33" t="s">
        <v>53</v>
      </c>
      <c r="F40" s="25"/>
      <c r="G40" s="26">
        <v>71</v>
      </c>
      <c r="H40" s="3">
        <v>29.6</v>
      </c>
      <c r="I40" s="2">
        <v>70.400000000000006</v>
      </c>
      <c r="J40" s="5">
        <v>0</v>
      </c>
    </row>
    <row r="41" spans="5:10" x14ac:dyDescent="0.3">
      <c r="E41" s="33" t="s">
        <v>54</v>
      </c>
      <c r="F41" s="25"/>
      <c r="G41" s="26">
        <v>26</v>
      </c>
      <c r="H41" s="3">
        <v>100</v>
      </c>
      <c r="I41" s="1">
        <v>0</v>
      </c>
      <c r="J41" s="5">
        <v>0</v>
      </c>
    </row>
    <row r="42" spans="5:10" x14ac:dyDescent="0.3">
      <c r="E42" s="33" t="s">
        <v>55</v>
      </c>
      <c r="F42" s="25"/>
      <c r="G42" s="26">
        <v>0</v>
      </c>
      <c r="H42" s="4">
        <v>0</v>
      </c>
      <c r="I42" s="1">
        <v>0</v>
      </c>
      <c r="J42" s="5">
        <v>0</v>
      </c>
    </row>
    <row r="43" spans="5:10" x14ac:dyDescent="0.3">
      <c r="E43" s="33" t="s">
        <v>56</v>
      </c>
      <c r="F43" s="25"/>
      <c r="G43" s="26">
        <v>7</v>
      </c>
      <c r="H43" s="3">
        <v>85.7</v>
      </c>
      <c r="I43" s="2">
        <v>14.3</v>
      </c>
      <c r="J43" s="5">
        <v>0</v>
      </c>
    </row>
    <row r="44" spans="5:10" x14ac:dyDescent="0.3">
      <c r="E44" s="33" t="s">
        <v>57</v>
      </c>
      <c r="F44" s="25"/>
      <c r="G44" s="26">
        <v>63</v>
      </c>
      <c r="H44" s="3">
        <v>81</v>
      </c>
      <c r="I44" s="2">
        <v>19</v>
      </c>
      <c r="J44" s="5">
        <v>0</v>
      </c>
    </row>
    <row r="45" spans="5:10" x14ac:dyDescent="0.3">
      <c r="E45" s="33" t="s">
        <v>58</v>
      </c>
      <c r="F45" s="25"/>
      <c r="G45" s="26">
        <v>36</v>
      </c>
      <c r="H45" s="3">
        <v>27.8</v>
      </c>
      <c r="I45" s="2">
        <v>72.2</v>
      </c>
      <c r="J45" s="5">
        <v>0</v>
      </c>
    </row>
    <row r="46" spans="5:10" x14ac:dyDescent="0.3">
      <c r="E46" s="33" t="s">
        <v>59</v>
      </c>
      <c r="F46" s="25"/>
      <c r="G46" s="26">
        <v>90</v>
      </c>
      <c r="H46" s="3">
        <v>1.1000000000000001</v>
      </c>
      <c r="I46" s="2">
        <v>98.9</v>
      </c>
      <c r="J46" s="5">
        <v>0</v>
      </c>
    </row>
    <row r="47" spans="5:10" x14ac:dyDescent="0.3">
      <c r="E47" s="33" t="s">
        <v>60</v>
      </c>
      <c r="F47" s="25"/>
      <c r="G47" s="26">
        <v>63</v>
      </c>
      <c r="H47" s="3">
        <v>25.4</v>
      </c>
      <c r="I47" s="2">
        <v>74.599999999999994</v>
      </c>
      <c r="J47" s="5">
        <v>0</v>
      </c>
    </row>
    <row r="48" spans="5:10" x14ac:dyDescent="0.3">
      <c r="E48" s="33" t="s">
        <v>61</v>
      </c>
      <c r="F48" s="25"/>
      <c r="G48" s="26">
        <v>29</v>
      </c>
      <c r="H48" s="3">
        <v>89.7</v>
      </c>
      <c r="I48" s="2">
        <v>10.3</v>
      </c>
      <c r="J48" s="5">
        <v>0</v>
      </c>
    </row>
    <row r="49" spans="5:10" x14ac:dyDescent="0.3">
      <c r="E49" s="33" t="s">
        <v>62</v>
      </c>
      <c r="F49" s="25"/>
      <c r="G49" s="26">
        <v>175</v>
      </c>
      <c r="H49" s="3">
        <v>5.0999999999999996</v>
      </c>
      <c r="I49" s="2">
        <v>93.7</v>
      </c>
      <c r="J49" s="6">
        <v>1.1000000000000001</v>
      </c>
    </row>
    <row r="50" spans="5:10" x14ac:dyDescent="0.3">
      <c r="E50" s="33" t="s">
        <v>63</v>
      </c>
      <c r="F50" s="25"/>
      <c r="G50" s="26">
        <v>416</v>
      </c>
      <c r="H50" s="3">
        <v>85.1</v>
      </c>
      <c r="I50" s="2">
        <v>14.9</v>
      </c>
      <c r="J50" s="5">
        <v>0</v>
      </c>
    </row>
    <row r="51" spans="5:10" x14ac:dyDescent="0.3">
      <c r="E51" s="33" t="s">
        <v>64</v>
      </c>
      <c r="F51" s="25"/>
      <c r="G51" s="26">
        <v>48</v>
      </c>
      <c r="H51" s="3">
        <v>100</v>
      </c>
      <c r="I51" s="1">
        <v>0</v>
      </c>
      <c r="J51" s="5">
        <v>0</v>
      </c>
    </row>
    <row r="52" spans="5:10" x14ac:dyDescent="0.3">
      <c r="E52" s="33" t="s">
        <v>65</v>
      </c>
      <c r="F52" s="25"/>
      <c r="G52" s="26">
        <v>0</v>
      </c>
      <c r="H52" s="4">
        <v>0</v>
      </c>
      <c r="I52" s="1">
        <v>0</v>
      </c>
      <c r="J52" s="5">
        <v>0</v>
      </c>
    </row>
    <row r="53" spans="5:10" x14ac:dyDescent="0.3">
      <c r="E53" s="33" t="s">
        <v>66</v>
      </c>
      <c r="F53" s="25"/>
      <c r="G53" s="26">
        <v>18</v>
      </c>
      <c r="H53" s="3">
        <v>100</v>
      </c>
      <c r="I53" s="1">
        <v>0</v>
      </c>
      <c r="J53" s="5">
        <v>0</v>
      </c>
    </row>
    <row r="54" spans="5:10" x14ac:dyDescent="0.3">
      <c r="E54" s="33" t="s">
        <v>67</v>
      </c>
      <c r="F54" s="25"/>
      <c r="G54" s="26">
        <v>15</v>
      </c>
      <c r="H54" s="3">
        <v>93.3</v>
      </c>
      <c r="I54" s="2">
        <v>6.7</v>
      </c>
      <c r="J54" s="5">
        <v>0</v>
      </c>
    </row>
    <row r="55" spans="5:10" x14ac:dyDescent="0.3">
      <c r="E55" s="33" t="s">
        <v>68</v>
      </c>
      <c r="F55" s="25"/>
      <c r="G55" s="26">
        <v>8</v>
      </c>
      <c r="H55" s="3">
        <v>25</v>
      </c>
      <c r="I55" s="2">
        <v>75</v>
      </c>
      <c r="J55" s="5">
        <v>0</v>
      </c>
    </row>
    <row r="56" spans="5:10" x14ac:dyDescent="0.3">
      <c r="E56" s="33" t="s">
        <v>69</v>
      </c>
      <c r="F56" s="25"/>
      <c r="G56" s="26">
        <v>21</v>
      </c>
      <c r="H56" s="3">
        <v>4.8</v>
      </c>
      <c r="I56" s="2">
        <v>95.2</v>
      </c>
      <c r="J56" s="5">
        <v>0</v>
      </c>
    </row>
    <row r="57" spans="5:10" x14ac:dyDescent="0.3">
      <c r="E57" s="33" t="s">
        <v>70</v>
      </c>
      <c r="F57" s="25"/>
      <c r="G57" s="26">
        <v>0</v>
      </c>
      <c r="H57" s="4">
        <v>0</v>
      </c>
      <c r="I57" s="1">
        <v>0</v>
      </c>
      <c r="J57" s="5">
        <v>0</v>
      </c>
    </row>
    <row r="58" spans="5:10" x14ac:dyDescent="0.3">
      <c r="E58" s="33" t="s">
        <v>71</v>
      </c>
      <c r="F58" s="25"/>
      <c r="G58" s="26">
        <v>3</v>
      </c>
      <c r="H58" s="3">
        <v>33.299999999999997</v>
      </c>
      <c r="I58" s="2">
        <v>66.7</v>
      </c>
      <c r="J58" s="5">
        <v>0</v>
      </c>
    </row>
    <row r="59" spans="5:10" x14ac:dyDescent="0.3">
      <c r="E59" s="33" t="s">
        <v>72</v>
      </c>
      <c r="F59" s="25"/>
      <c r="G59" s="26">
        <v>0</v>
      </c>
      <c r="H59" s="4">
        <v>0</v>
      </c>
      <c r="I59" s="1">
        <v>0</v>
      </c>
      <c r="J59" s="5">
        <v>0</v>
      </c>
    </row>
    <row r="60" spans="5:10" x14ac:dyDescent="0.3">
      <c r="E60" s="33" t="s">
        <v>73</v>
      </c>
      <c r="F60" s="25"/>
      <c r="G60" s="26">
        <v>0</v>
      </c>
      <c r="H60" s="4">
        <v>0</v>
      </c>
      <c r="I60" s="1">
        <v>0</v>
      </c>
      <c r="J60" s="5">
        <v>0</v>
      </c>
    </row>
    <row r="61" spans="5:10" x14ac:dyDescent="0.3">
      <c r="E61" s="33" t="s">
        <v>74</v>
      </c>
      <c r="F61" s="25"/>
      <c r="G61" s="26">
        <v>0</v>
      </c>
      <c r="H61" s="4">
        <v>0</v>
      </c>
      <c r="I61" s="1">
        <v>0</v>
      </c>
      <c r="J61" s="5">
        <v>0</v>
      </c>
    </row>
    <row r="62" spans="5:10" x14ac:dyDescent="0.3">
      <c r="E62" s="33" t="s">
        <v>75</v>
      </c>
      <c r="F62" s="25"/>
      <c r="G62" s="26">
        <v>0</v>
      </c>
      <c r="H62" s="4">
        <v>0</v>
      </c>
      <c r="I62" s="1">
        <v>0</v>
      </c>
      <c r="J62" s="5">
        <v>0</v>
      </c>
    </row>
    <row r="63" spans="5:10" x14ac:dyDescent="0.3">
      <c r="E63" s="33" t="s">
        <v>76</v>
      </c>
      <c r="F63" s="25"/>
      <c r="G63" s="26">
        <v>39</v>
      </c>
      <c r="H63" s="3">
        <v>7.7</v>
      </c>
      <c r="I63" s="2">
        <v>92.3</v>
      </c>
      <c r="J63" s="5">
        <v>0</v>
      </c>
    </row>
    <row r="64" spans="5:10" x14ac:dyDescent="0.3">
      <c r="E64" s="33" t="s">
        <v>77</v>
      </c>
      <c r="F64" s="25"/>
      <c r="G64" s="26">
        <v>24</v>
      </c>
      <c r="H64" s="3">
        <v>16.7</v>
      </c>
      <c r="I64" s="2">
        <v>83.3</v>
      </c>
      <c r="J64" s="5">
        <v>0</v>
      </c>
    </row>
    <row r="65" spans="5:10" x14ac:dyDescent="0.3">
      <c r="E65" s="33" t="s">
        <v>78</v>
      </c>
      <c r="F65" s="25"/>
      <c r="G65" s="26">
        <v>6</v>
      </c>
      <c r="H65" s="3">
        <v>33.299999999999997</v>
      </c>
      <c r="I65" s="2">
        <v>66.7</v>
      </c>
      <c r="J65" s="5">
        <v>0</v>
      </c>
    </row>
    <row r="66" spans="5:10" x14ac:dyDescent="0.3">
      <c r="E66" s="33" t="s">
        <v>79</v>
      </c>
      <c r="F66" s="25"/>
      <c r="G66" s="26">
        <v>11</v>
      </c>
      <c r="H66" s="3">
        <v>9.1</v>
      </c>
      <c r="I66" s="2">
        <v>90.9</v>
      </c>
      <c r="J66" s="5">
        <v>0</v>
      </c>
    </row>
    <row r="67" spans="5:10" x14ac:dyDescent="0.3">
      <c r="E67" s="33" t="s">
        <v>80</v>
      </c>
      <c r="F67" s="25"/>
      <c r="G67" s="26">
        <v>4</v>
      </c>
      <c r="H67" s="4">
        <v>0</v>
      </c>
      <c r="I67" s="2">
        <v>100</v>
      </c>
      <c r="J67" s="5">
        <v>0</v>
      </c>
    </row>
    <row r="68" spans="5:10" x14ac:dyDescent="0.3">
      <c r="E68" s="33" t="s">
        <v>81</v>
      </c>
      <c r="F68" s="25"/>
      <c r="G68" s="26">
        <v>0</v>
      </c>
      <c r="H68" s="4">
        <v>0</v>
      </c>
      <c r="I68" s="1">
        <v>0</v>
      </c>
      <c r="J68" s="5">
        <v>0</v>
      </c>
    </row>
    <row r="69" spans="5:10" x14ac:dyDescent="0.3">
      <c r="E69" s="33" t="s">
        <v>82</v>
      </c>
      <c r="F69" s="25"/>
      <c r="G69" s="26">
        <v>40</v>
      </c>
      <c r="H69" s="3">
        <v>35</v>
      </c>
      <c r="I69" s="2">
        <v>65</v>
      </c>
      <c r="J69" s="5">
        <v>0</v>
      </c>
    </row>
    <row r="70" spans="5:10" x14ac:dyDescent="0.3">
      <c r="E70" s="33" t="s">
        <v>83</v>
      </c>
      <c r="F70" s="25"/>
      <c r="G70" s="26">
        <v>10</v>
      </c>
      <c r="H70" s="3">
        <v>10</v>
      </c>
      <c r="I70" s="2">
        <v>90</v>
      </c>
      <c r="J70" s="5">
        <v>0</v>
      </c>
    </row>
    <row r="71" spans="5:10" x14ac:dyDescent="0.3">
      <c r="E71" s="33" t="s">
        <v>84</v>
      </c>
      <c r="F71" s="25"/>
      <c r="G71" s="26">
        <v>6</v>
      </c>
      <c r="H71" s="3">
        <v>16.7</v>
      </c>
      <c r="I71" s="2">
        <v>83.3</v>
      </c>
      <c r="J71" s="5">
        <v>0</v>
      </c>
    </row>
    <row r="72" spans="5:10" x14ac:dyDescent="0.3">
      <c r="E72" s="33" t="s">
        <v>85</v>
      </c>
      <c r="F72" s="25"/>
      <c r="G72" s="26">
        <v>18</v>
      </c>
      <c r="H72" s="3">
        <v>5.6</v>
      </c>
      <c r="I72" s="2">
        <v>94.4</v>
      </c>
      <c r="J72" s="5">
        <v>0</v>
      </c>
    </row>
    <row r="73" spans="5:10" x14ac:dyDescent="0.3">
      <c r="E73" s="33" t="s">
        <v>86</v>
      </c>
      <c r="F73" s="25"/>
      <c r="G73" s="26">
        <v>44</v>
      </c>
      <c r="H73" s="3">
        <v>2.2999999999999998</v>
      </c>
      <c r="I73" s="2">
        <v>97.7</v>
      </c>
      <c r="J73" s="5">
        <v>0</v>
      </c>
    </row>
    <row r="74" spans="5:10" x14ac:dyDescent="0.3">
      <c r="E74" s="33" t="s">
        <v>87</v>
      </c>
      <c r="F74" s="25"/>
      <c r="G74" s="26">
        <v>4</v>
      </c>
      <c r="H74" s="4">
        <v>0</v>
      </c>
      <c r="I74" s="2">
        <v>100</v>
      </c>
      <c r="J74" s="5">
        <v>0</v>
      </c>
    </row>
    <row r="75" spans="5:10" x14ac:dyDescent="0.3">
      <c r="E75" s="33" t="s">
        <v>88</v>
      </c>
      <c r="F75" s="25"/>
      <c r="G75" s="26">
        <v>4</v>
      </c>
      <c r="H75" s="4">
        <v>0</v>
      </c>
      <c r="I75" s="2">
        <v>100</v>
      </c>
      <c r="J75" s="5">
        <v>0</v>
      </c>
    </row>
    <row r="76" spans="5:10" ht="25" x14ac:dyDescent="0.3">
      <c r="E76" s="33" t="s">
        <v>89</v>
      </c>
      <c r="F76" s="25"/>
      <c r="G76" s="26">
        <v>17</v>
      </c>
      <c r="H76" s="4">
        <v>0</v>
      </c>
      <c r="I76" s="2">
        <v>100</v>
      </c>
      <c r="J76" s="5">
        <v>0</v>
      </c>
    </row>
    <row r="77" spans="5:10" x14ac:dyDescent="0.3">
      <c r="E77" s="33" t="s">
        <v>90</v>
      </c>
      <c r="F77" s="25"/>
      <c r="G77" s="26">
        <v>54</v>
      </c>
      <c r="H77" s="4">
        <v>0</v>
      </c>
      <c r="I77" s="2">
        <v>100</v>
      </c>
      <c r="J77" s="5">
        <v>0</v>
      </c>
    </row>
    <row r="78" spans="5:10" x14ac:dyDescent="0.3">
      <c r="E78" s="33" t="s">
        <v>91</v>
      </c>
      <c r="F78" s="25"/>
      <c r="G78" s="26">
        <v>58</v>
      </c>
      <c r="H78" s="3">
        <v>1.7</v>
      </c>
      <c r="I78" s="2">
        <v>96.6</v>
      </c>
      <c r="J78" s="6">
        <v>1.7</v>
      </c>
    </row>
    <row r="79" spans="5:10" x14ac:dyDescent="0.3">
      <c r="E79" s="33" t="s">
        <v>92</v>
      </c>
      <c r="F79" s="25"/>
      <c r="G79" s="26">
        <v>656</v>
      </c>
      <c r="H79" s="3">
        <v>3.8</v>
      </c>
      <c r="I79" s="2">
        <v>95.6</v>
      </c>
      <c r="J79" s="6">
        <v>0.6</v>
      </c>
    </row>
    <row r="80" spans="5:10" x14ac:dyDescent="0.3">
      <c r="E80" s="33" t="s">
        <v>93</v>
      </c>
      <c r="F80" s="25"/>
      <c r="G80" s="26">
        <v>193</v>
      </c>
      <c r="H80" s="3">
        <v>1</v>
      </c>
      <c r="I80" s="2">
        <v>99</v>
      </c>
      <c r="J80" s="5">
        <v>0</v>
      </c>
    </row>
    <row r="81" spans="5:10" x14ac:dyDescent="0.3">
      <c r="E81" s="33" t="s">
        <v>94</v>
      </c>
      <c r="F81" s="25"/>
      <c r="G81" s="26">
        <v>5</v>
      </c>
      <c r="H81" s="4">
        <v>0</v>
      </c>
      <c r="I81" s="2">
        <v>100</v>
      </c>
      <c r="J81" s="5">
        <v>0</v>
      </c>
    </row>
    <row r="82" spans="5:10" x14ac:dyDescent="0.3">
      <c r="E82" s="33" t="s">
        <v>95</v>
      </c>
      <c r="F82" s="25"/>
      <c r="G82" s="26">
        <v>9</v>
      </c>
      <c r="H82" s="4">
        <v>0</v>
      </c>
      <c r="I82" s="2">
        <v>100</v>
      </c>
      <c r="J82" s="5">
        <v>0</v>
      </c>
    </row>
    <row r="83" spans="5:10" x14ac:dyDescent="0.3">
      <c r="E83" s="33" t="s">
        <v>96</v>
      </c>
      <c r="F83" s="25"/>
      <c r="G83" s="26">
        <v>6</v>
      </c>
      <c r="H83" s="3">
        <v>16.7</v>
      </c>
      <c r="I83" s="2">
        <v>83.3</v>
      </c>
      <c r="J83" s="5">
        <v>0</v>
      </c>
    </row>
    <row r="84" spans="5:10" x14ac:dyDescent="0.3">
      <c r="E84" s="33" t="s">
        <v>97</v>
      </c>
      <c r="F84" s="25"/>
      <c r="G84" s="26">
        <v>304</v>
      </c>
      <c r="H84" s="3">
        <v>2.2999999999999998</v>
      </c>
      <c r="I84" s="2">
        <v>97.4</v>
      </c>
      <c r="J84" s="6">
        <v>0.3</v>
      </c>
    </row>
    <row r="85" spans="5:10" x14ac:dyDescent="0.3">
      <c r="E85" s="33" t="s">
        <v>98</v>
      </c>
      <c r="F85" s="25"/>
      <c r="G85" s="26">
        <v>15</v>
      </c>
      <c r="H85" s="4">
        <v>0</v>
      </c>
      <c r="I85" s="2">
        <v>100</v>
      </c>
      <c r="J85" s="5">
        <v>0</v>
      </c>
    </row>
    <row r="86" spans="5:10" x14ac:dyDescent="0.3">
      <c r="E86" s="33" t="s">
        <v>99</v>
      </c>
      <c r="F86" s="25"/>
      <c r="G86" s="26">
        <v>220</v>
      </c>
      <c r="H86" s="3">
        <v>10.5</v>
      </c>
      <c r="I86" s="2">
        <v>89.5</v>
      </c>
      <c r="J86" s="5">
        <v>0</v>
      </c>
    </row>
    <row r="87" spans="5:10" x14ac:dyDescent="0.3">
      <c r="E87" s="33" t="s">
        <v>100</v>
      </c>
      <c r="F87" s="25"/>
      <c r="G87" s="26">
        <v>32</v>
      </c>
      <c r="H87" s="3">
        <v>12.5</v>
      </c>
      <c r="I87" s="2">
        <v>87.5</v>
      </c>
      <c r="J87" s="5">
        <v>0</v>
      </c>
    </row>
    <row r="88" spans="5:10" x14ac:dyDescent="0.3">
      <c r="E88" s="33" t="s">
        <v>101</v>
      </c>
      <c r="F88" s="25"/>
      <c r="G88" s="26">
        <v>331</v>
      </c>
      <c r="H88" s="3">
        <v>1.5</v>
      </c>
      <c r="I88" s="2">
        <v>97.9</v>
      </c>
      <c r="J88" s="6">
        <v>0.6</v>
      </c>
    </row>
    <row r="89" spans="5:10" x14ac:dyDescent="0.3">
      <c r="E89" s="33" t="s">
        <v>102</v>
      </c>
      <c r="F89" s="25"/>
      <c r="G89" s="26">
        <v>1</v>
      </c>
      <c r="H89" s="3">
        <v>100</v>
      </c>
      <c r="I89" s="1">
        <v>0</v>
      </c>
      <c r="J89" s="5">
        <v>0</v>
      </c>
    </row>
    <row r="90" spans="5:10" x14ac:dyDescent="0.3">
      <c r="E90" s="33" t="s">
        <v>103</v>
      </c>
      <c r="F90" s="25"/>
      <c r="G90" s="26">
        <v>0</v>
      </c>
      <c r="H90" s="4">
        <v>0</v>
      </c>
      <c r="I90" s="1">
        <v>0</v>
      </c>
      <c r="J90" s="5">
        <v>0</v>
      </c>
    </row>
    <row r="91" spans="5:10" x14ac:dyDescent="0.3">
      <c r="E91" s="33" t="s">
        <v>104</v>
      </c>
      <c r="F91" s="25"/>
      <c r="G91" s="26">
        <v>1</v>
      </c>
      <c r="H91" s="3">
        <v>100</v>
      </c>
      <c r="I91" s="1">
        <v>0</v>
      </c>
      <c r="J91" s="5">
        <v>0</v>
      </c>
    </row>
    <row r="92" spans="5:10" x14ac:dyDescent="0.3">
      <c r="E92" s="33" t="s">
        <v>105</v>
      </c>
      <c r="F92" s="25"/>
      <c r="G92" s="26">
        <v>0</v>
      </c>
      <c r="H92" s="4">
        <v>0</v>
      </c>
      <c r="I92" s="1">
        <v>0</v>
      </c>
      <c r="J92" s="5">
        <v>0</v>
      </c>
    </row>
    <row r="93" spans="5:10" x14ac:dyDescent="0.3">
      <c r="E93" s="33" t="s">
        <v>106</v>
      </c>
      <c r="F93" s="25"/>
      <c r="G93" s="26">
        <v>0</v>
      </c>
      <c r="H93" s="4">
        <v>0</v>
      </c>
      <c r="I93" s="1">
        <v>0</v>
      </c>
      <c r="J93" s="5">
        <v>0</v>
      </c>
    </row>
    <row r="94" spans="5:10" x14ac:dyDescent="0.3">
      <c r="E94" s="33" t="s">
        <v>107</v>
      </c>
      <c r="F94" s="25"/>
      <c r="G94" s="26">
        <v>0</v>
      </c>
      <c r="H94" s="4">
        <v>0</v>
      </c>
      <c r="I94" s="1">
        <v>0</v>
      </c>
      <c r="J94" s="5">
        <v>0</v>
      </c>
    </row>
    <row r="95" spans="5:10" x14ac:dyDescent="0.3">
      <c r="E95" s="33" t="s">
        <v>108</v>
      </c>
      <c r="F95" s="25"/>
      <c r="G95" s="26">
        <v>0</v>
      </c>
      <c r="H95" s="4">
        <v>0</v>
      </c>
      <c r="I95" s="1">
        <v>0</v>
      </c>
      <c r="J95" s="5">
        <v>0</v>
      </c>
    </row>
    <row r="96" spans="5:10" x14ac:dyDescent="0.3">
      <c r="E96" s="33" t="s">
        <v>109</v>
      </c>
      <c r="F96" s="25"/>
      <c r="G96" s="26">
        <v>0</v>
      </c>
      <c r="H96" s="4">
        <v>0</v>
      </c>
      <c r="I96" s="1">
        <v>0</v>
      </c>
      <c r="J96" s="5">
        <v>0</v>
      </c>
    </row>
    <row r="97" spans="5:10" x14ac:dyDescent="0.3">
      <c r="E97" s="33" t="s">
        <v>110</v>
      </c>
      <c r="F97" s="25"/>
      <c r="G97" s="26">
        <v>13</v>
      </c>
      <c r="H97" s="4">
        <v>0</v>
      </c>
      <c r="I97" s="2">
        <v>100</v>
      </c>
      <c r="J97" s="5">
        <v>0</v>
      </c>
    </row>
    <row r="98" spans="5:10" x14ac:dyDescent="0.3">
      <c r="E98" s="33" t="s">
        <v>111</v>
      </c>
      <c r="F98" s="25"/>
      <c r="G98" s="26">
        <v>0</v>
      </c>
      <c r="H98" s="4">
        <v>0</v>
      </c>
      <c r="I98" s="1">
        <v>0</v>
      </c>
      <c r="J98" s="5">
        <v>0</v>
      </c>
    </row>
    <row r="99" spans="5:10" x14ac:dyDescent="0.3">
      <c r="E99" s="33" t="s">
        <v>112</v>
      </c>
      <c r="F99" s="25"/>
      <c r="G99" s="26">
        <v>4</v>
      </c>
      <c r="H99" s="3">
        <v>75</v>
      </c>
      <c r="I99" s="2">
        <v>25</v>
      </c>
      <c r="J99" s="5">
        <v>0</v>
      </c>
    </row>
    <row r="100" spans="5:10" x14ac:dyDescent="0.3">
      <c r="E100" s="33" t="s">
        <v>113</v>
      </c>
      <c r="F100" s="25"/>
      <c r="G100" s="26">
        <v>0</v>
      </c>
      <c r="H100" s="4">
        <v>0</v>
      </c>
      <c r="I100" s="1">
        <v>0</v>
      </c>
      <c r="J100" s="5">
        <v>0</v>
      </c>
    </row>
    <row r="101" spans="5:10" x14ac:dyDescent="0.3">
      <c r="E101" s="33" t="s">
        <v>114</v>
      </c>
      <c r="F101" s="25"/>
      <c r="G101" s="26">
        <v>1</v>
      </c>
      <c r="H101" s="3">
        <v>100</v>
      </c>
      <c r="I101" s="1">
        <v>0</v>
      </c>
      <c r="J101" s="5">
        <v>0</v>
      </c>
    </row>
    <row r="102" spans="5:10" x14ac:dyDescent="0.3">
      <c r="E102" s="33" t="s">
        <v>115</v>
      </c>
      <c r="F102" s="25"/>
      <c r="G102" s="26">
        <v>1</v>
      </c>
      <c r="H102" s="4">
        <v>0</v>
      </c>
      <c r="I102" s="2">
        <v>100</v>
      </c>
      <c r="J102" s="5">
        <v>0</v>
      </c>
    </row>
    <row r="103" spans="5:10" x14ac:dyDescent="0.3">
      <c r="E103" s="33" t="s">
        <v>116</v>
      </c>
      <c r="F103" s="25"/>
      <c r="G103" s="26">
        <v>0</v>
      </c>
      <c r="H103" s="4">
        <v>0</v>
      </c>
      <c r="I103" s="1">
        <v>0</v>
      </c>
      <c r="J103" s="5">
        <v>0</v>
      </c>
    </row>
    <row r="104" spans="5:10" x14ac:dyDescent="0.3">
      <c r="E104" s="33" t="s">
        <v>117</v>
      </c>
      <c r="F104" s="25"/>
      <c r="G104" s="26">
        <v>1</v>
      </c>
      <c r="H104" s="3">
        <v>100</v>
      </c>
      <c r="I104" s="1">
        <v>0</v>
      </c>
      <c r="J104" s="5">
        <v>0</v>
      </c>
    </row>
    <row r="105" spans="5:10" x14ac:dyDescent="0.3">
      <c r="E105" s="33" t="s">
        <v>118</v>
      </c>
      <c r="F105" s="25"/>
      <c r="G105" s="26">
        <v>5</v>
      </c>
      <c r="H105" s="3">
        <v>100</v>
      </c>
      <c r="I105" s="1">
        <v>0</v>
      </c>
      <c r="J105" s="5">
        <v>0</v>
      </c>
    </row>
    <row r="106" spans="5:10" x14ac:dyDescent="0.3">
      <c r="E106" s="33" t="s">
        <v>119</v>
      </c>
      <c r="F106" s="25"/>
      <c r="G106" s="26">
        <v>1</v>
      </c>
      <c r="H106" s="3">
        <v>100</v>
      </c>
      <c r="I106" s="1">
        <v>0</v>
      </c>
      <c r="J106" s="5">
        <v>0</v>
      </c>
    </row>
    <row r="107" spans="5:10" x14ac:dyDescent="0.3">
      <c r="E107" s="33" t="s">
        <v>120</v>
      </c>
      <c r="F107" s="25"/>
      <c r="G107" s="26">
        <v>1</v>
      </c>
      <c r="H107" s="3">
        <v>100</v>
      </c>
      <c r="I107" s="1">
        <v>0</v>
      </c>
      <c r="J107" s="5">
        <v>0</v>
      </c>
    </row>
    <row r="108" spans="5:10" x14ac:dyDescent="0.3">
      <c r="E108" s="33" t="s">
        <v>121</v>
      </c>
      <c r="F108" s="25"/>
      <c r="G108" s="26">
        <v>0</v>
      </c>
      <c r="H108" s="4">
        <v>0</v>
      </c>
      <c r="I108" s="1">
        <v>0</v>
      </c>
      <c r="J108" s="5">
        <v>0</v>
      </c>
    </row>
    <row r="109" spans="5:10" x14ac:dyDescent="0.3">
      <c r="E109" s="33" t="s">
        <v>122</v>
      </c>
      <c r="F109" s="25"/>
      <c r="G109" s="26">
        <v>1</v>
      </c>
      <c r="H109" s="4">
        <v>0</v>
      </c>
      <c r="I109" s="2">
        <v>100</v>
      </c>
      <c r="J109" s="5">
        <v>0</v>
      </c>
    </row>
    <row r="110" spans="5:10" x14ac:dyDescent="0.3">
      <c r="E110" s="33" t="s">
        <v>123</v>
      </c>
      <c r="F110" s="25"/>
      <c r="G110" s="26">
        <v>1</v>
      </c>
      <c r="H110" s="3">
        <v>100</v>
      </c>
      <c r="I110" s="1">
        <v>0</v>
      </c>
      <c r="J110" s="5">
        <v>0</v>
      </c>
    </row>
    <row r="111" spans="5:10" x14ac:dyDescent="0.3">
      <c r="E111" s="33" t="s">
        <v>124</v>
      </c>
      <c r="F111" s="25"/>
      <c r="G111" s="26">
        <v>2</v>
      </c>
      <c r="H111" s="4">
        <v>0</v>
      </c>
      <c r="I111" s="2">
        <v>100</v>
      </c>
      <c r="J111" s="5">
        <v>0</v>
      </c>
    </row>
    <row r="112" spans="5:10" x14ac:dyDescent="0.3">
      <c r="E112" s="33" t="s">
        <v>125</v>
      </c>
      <c r="F112" s="25"/>
      <c r="G112" s="26">
        <v>0</v>
      </c>
      <c r="H112" s="4">
        <v>0</v>
      </c>
      <c r="I112" s="1">
        <v>0</v>
      </c>
      <c r="J112" s="5">
        <v>0</v>
      </c>
    </row>
    <row r="113" spans="5:10" x14ac:dyDescent="0.3">
      <c r="E113" s="33" t="s">
        <v>126</v>
      </c>
      <c r="F113" s="25"/>
      <c r="G113" s="26">
        <v>4</v>
      </c>
      <c r="H113" s="4">
        <v>0</v>
      </c>
      <c r="I113" s="2">
        <v>100</v>
      </c>
      <c r="J113" s="5">
        <v>0</v>
      </c>
    </row>
    <row r="114" spans="5:10" x14ac:dyDescent="0.3">
      <c r="E114" s="33" t="s">
        <v>127</v>
      </c>
      <c r="F114" s="25"/>
      <c r="G114" s="26">
        <v>0</v>
      </c>
      <c r="H114" s="4">
        <v>0</v>
      </c>
      <c r="I114" s="1">
        <v>0</v>
      </c>
      <c r="J114" s="5">
        <v>0</v>
      </c>
    </row>
    <row r="115" spans="5:10" x14ac:dyDescent="0.3">
      <c r="E115" s="33" t="s">
        <v>128</v>
      </c>
      <c r="F115" s="25"/>
      <c r="G115" s="26">
        <v>0</v>
      </c>
      <c r="H115" s="4">
        <v>0</v>
      </c>
      <c r="I115" s="1">
        <v>0</v>
      </c>
      <c r="J115" s="5">
        <v>0</v>
      </c>
    </row>
    <row r="116" spans="5:10" x14ac:dyDescent="0.3">
      <c r="E116" s="33" t="s">
        <v>129</v>
      </c>
      <c r="F116" s="25"/>
      <c r="G116" s="26">
        <v>0</v>
      </c>
      <c r="H116" s="4">
        <v>0</v>
      </c>
      <c r="I116" s="1">
        <v>0</v>
      </c>
      <c r="J116" s="5">
        <v>0</v>
      </c>
    </row>
    <row r="117" spans="5:10" x14ac:dyDescent="0.3">
      <c r="E117" s="33" t="s">
        <v>130</v>
      </c>
      <c r="F117" s="25"/>
      <c r="G117" s="26">
        <v>0</v>
      </c>
      <c r="H117" s="4">
        <v>0</v>
      </c>
      <c r="I117" s="1">
        <v>0</v>
      </c>
      <c r="J117" s="5">
        <v>0</v>
      </c>
    </row>
    <row r="118" spans="5:10" x14ac:dyDescent="0.3">
      <c r="E118" s="33" t="s">
        <v>131</v>
      </c>
      <c r="F118" s="25"/>
      <c r="G118" s="26">
        <v>2</v>
      </c>
      <c r="H118" s="4">
        <v>0</v>
      </c>
      <c r="I118" s="2">
        <v>100</v>
      </c>
      <c r="J118" s="5">
        <v>0</v>
      </c>
    </row>
    <row r="119" spans="5:10" x14ac:dyDescent="0.3">
      <c r="E119" s="33" t="s">
        <v>132</v>
      </c>
      <c r="F119" s="25"/>
      <c r="G119" s="26">
        <v>1</v>
      </c>
      <c r="H119" s="3">
        <v>100</v>
      </c>
      <c r="I119" s="1">
        <v>0</v>
      </c>
      <c r="J119" s="5">
        <v>0</v>
      </c>
    </row>
    <row r="120" spans="5:10" x14ac:dyDescent="0.3">
      <c r="E120" s="33" t="s">
        <v>133</v>
      </c>
      <c r="F120" s="25"/>
      <c r="G120" s="26">
        <v>1</v>
      </c>
      <c r="H120" s="3">
        <v>100</v>
      </c>
      <c r="I120" s="1">
        <v>0</v>
      </c>
      <c r="J120" s="5">
        <v>0</v>
      </c>
    </row>
    <row r="121" spans="5:10" x14ac:dyDescent="0.3">
      <c r="E121" s="33" t="s">
        <v>134</v>
      </c>
      <c r="F121" s="25"/>
      <c r="G121" s="26">
        <v>0</v>
      </c>
      <c r="H121" s="4">
        <v>0</v>
      </c>
      <c r="I121" s="1">
        <v>0</v>
      </c>
      <c r="J121" s="5">
        <v>0</v>
      </c>
    </row>
    <row r="122" spans="5:10" x14ac:dyDescent="0.3">
      <c r="E122" s="33" t="s">
        <v>135</v>
      </c>
      <c r="F122" s="25"/>
      <c r="G122" s="26">
        <v>0</v>
      </c>
      <c r="H122" s="4">
        <v>0</v>
      </c>
      <c r="I122" s="1">
        <v>0</v>
      </c>
      <c r="J122" s="5">
        <v>0</v>
      </c>
    </row>
    <row r="123" spans="5:10" ht="25" x14ac:dyDescent="0.3">
      <c r="E123" s="33" t="s">
        <v>136</v>
      </c>
      <c r="F123" s="25"/>
      <c r="G123" s="26">
        <v>4</v>
      </c>
      <c r="H123" s="4">
        <v>0</v>
      </c>
      <c r="I123" s="2">
        <v>100</v>
      </c>
      <c r="J123" s="5">
        <v>0</v>
      </c>
    </row>
    <row r="124" spans="5:10" x14ac:dyDescent="0.3">
      <c r="E124" s="33" t="s">
        <v>137</v>
      </c>
      <c r="F124" s="25"/>
      <c r="G124" s="26">
        <v>3</v>
      </c>
      <c r="H124" s="3">
        <v>100</v>
      </c>
      <c r="I124" s="1">
        <v>0</v>
      </c>
      <c r="J124" s="5">
        <v>0</v>
      </c>
    </row>
    <row r="125" spans="5:10" x14ac:dyDescent="0.3">
      <c r="E125" s="33" t="s">
        <v>138</v>
      </c>
      <c r="F125" s="25"/>
      <c r="G125" s="26">
        <v>1</v>
      </c>
      <c r="H125" s="3">
        <v>100</v>
      </c>
      <c r="I125" s="1">
        <v>0</v>
      </c>
      <c r="J125" s="5">
        <v>0</v>
      </c>
    </row>
    <row r="126" spans="5:10" x14ac:dyDescent="0.3">
      <c r="E126" s="33" t="s">
        <v>139</v>
      </c>
      <c r="F126" s="25"/>
      <c r="G126" s="26">
        <v>0</v>
      </c>
      <c r="H126" s="4">
        <v>0</v>
      </c>
      <c r="I126" s="1">
        <v>0</v>
      </c>
      <c r="J126" s="5">
        <v>0</v>
      </c>
    </row>
    <row r="127" spans="5:10" x14ac:dyDescent="0.3">
      <c r="E127" s="33" t="s">
        <v>140</v>
      </c>
      <c r="F127" s="25"/>
      <c r="G127" s="26">
        <v>0</v>
      </c>
      <c r="H127" s="4">
        <v>0</v>
      </c>
      <c r="I127" s="1">
        <v>0</v>
      </c>
      <c r="J127" s="5">
        <v>0</v>
      </c>
    </row>
    <row r="128" spans="5:10" x14ac:dyDescent="0.3">
      <c r="E128" s="33" t="s">
        <v>141</v>
      </c>
      <c r="F128" s="25"/>
      <c r="G128" s="26">
        <v>0</v>
      </c>
      <c r="H128" s="4">
        <v>0</v>
      </c>
      <c r="I128" s="1">
        <v>0</v>
      </c>
      <c r="J128" s="5">
        <v>0</v>
      </c>
    </row>
    <row r="129" spans="5:10" x14ac:dyDescent="0.3">
      <c r="E129" s="33" t="s">
        <v>142</v>
      </c>
      <c r="F129" s="25"/>
      <c r="G129" s="26">
        <v>2</v>
      </c>
      <c r="H129" s="4">
        <v>0</v>
      </c>
      <c r="I129" s="2">
        <v>100</v>
      </c>
      <c r="J129" s="5">
        <v>0</v>
      </c>
    </row>
    <row r="130" spans="5:10" x14ac:dyDescent="0.3">
      <c r="E130" s="33" t="s">
        <v>143</v>
      </c>
      <c r="F130" s="25"/>
      <c r="G130" s="26">
        <v>0</v>
      </c>
      <c r="H130" s="4">
        <v>0</v>
      </c>
      <c r="I130" s="1">
        <v>0</v>
      </c>
      <c r="J130" s="5">
        <v>0</v>
      </c>
    </row>
    <row r="131" spans="5:10" x14ac:dyDescent="0.3">
      <c r="E131" s="33" t="s">
        <v>144</v>
      </c>
      <c r="F131" s="25"/>
      <c r="G131" s="26">
        <v>1</v>
      </c>
      <c r="H131" s="3">
        <v>100</v>
      </c>
      <c r="I131" s="1">
        <v>0</v>
      </c>
      <c r="J131" s="5">
        <v>0</v>
      </c>
    </row>
    <row r="132" spans="5:10" x14ac:dyDescent="0.3">
      <c r="E132" s="33" t="s">
        <v>145</v>
      </c>
      <c r="F132" s="25"/>
      <c r="G132" s="26">
        <v>0</v>
      </c>
      <c r="H132" s="4">
        <v>0</v>
      </c>
      <c r="I132" s="1">
        <v>0</v>
      </c>
      <c r="J132" s="5">
        <v>0</v>
      </c>
    </row>
    <row r="133" spans="5:10" x14ac:dyDescent="0.3">
      <c r="E133" s="33" t="s">
        <v>146</v>
      </c>
      <c r="F133" s="25"/>
      <c r="G133" s="26">
        <v>9</v>
      </c>
      <c r="H133" s="3">
        <v>100</v>
      </c>
      <c r="I133" s="1">
        <v>0</v>
      </c>
      <c r="J133" s="5">
        <v>0</v>
      </c>
    </row>
    <row r="134" spans="5:10" x14ac:dyDescent="0.3">
      <c r="E134" s="33" t="s">
        <v>147</v>
      </c>
      <c r="F134" s="25"/>
      <c r="G134" s="26">
        <v>0</v>
      </c>
      <c r="H134" s="4">
        <v>0</v>
      </c>
      <c r="I134" s="1">
        <v>0</v>
      </c>
      <c r="J134" s="5">
        <v>0</v>
      </c>
    </row>
    <row r="135" spans="5:10" x14ac:dyDescent="0.3">
      <c r="E135" s="33" t="s">
        <v>148</v>
      </c>
      <c r="F135" s="25"/>
      <c r="G135" s="26">
        <v>1</v>
      </c>
      <c r="H135" s="3">
        <v>100</v>
      </c>
      <c r="I135" s="1">
        <v>0</v>
      </c>
      <c r="J135" s="5">
        <v>0</v>
      </c>
    </row>
    <row r="136" spans="5:10" x14ac:dyDescent="0.3">
      <c r="E136" s="33" t="s">
        <v>149</v>
      </c>
      <c r="F136" s="25"/>
      <c r="G136" s="26">
        <v>1</v>
      </c>
      <c r="H136" s="4">
        <v>0</v>
      </c>
      <c r="I136" s="2">
        <v>100</v>
      </c>
      <c r="J136" s="5">
        <v>0</v>
      </c>
    </row>
    <row r="137" spans="5:10" x14ac:dyDescent="0.3">
      <c r="E137" s="33" t="s">
        <v>150</v>
      </c>
      <c r="F137" s="25"/>
      <c r="G137" s="26">
        <v>2</v>
      </c>
      <c r="H137" s="3">
        <v>50</v>
      </c>
      <c r="I137" s="2">
        <v>50</v>
      </c>
      <c r="J137" s="5">
        <v>0</v>
      </c>
    </row>
    <row r="138" spans="5:10" x14ac:dyDescent="0.3">
      <c r="E138" s="33" t="s">
        <v>151</v>
      </c>
      <c r="F138" s="25"/>
      <c r="G138" s="26">
        <v>4</v>
      </c>
      <c r="H138" s="3">
        <v>75</v>
      </c>
      <c r="I138" s="2">
        <v>25</v>
      </c>
      <c r="J138" s="5">
        <v>0</v>
      </c>
    </row>
    <row r="139" spans="5:10" x14ac:dyDescent="0.3">
      <c r="E139" s="33" t="s">
        <v>152</v>
      </c>
      <c r="F139" s="25"/>
      <c r="G139" s="26">
        <v>0</v>
      </c>
      <c r="H139" s="4">
        <v>0</v>
      </c>
      <c r="I139" s="1">
        <v>0</v>
      </c>
      <c r="J139" s="5">
        <v>0</v>
      </c>
    </row>
    <row r="140" spans="5:10" x14ac:dyDescent="0.3">
      <c r="E140" s="33" t="s">
        <v>153</v>
      </c>
      <c r="F140" s="25"/>
      <c r="G140" s="26">
        <v>0</v>
      </c>
      <c r="H140" s="4">
        <v>0</v>
      </c>
      <c r="I140" s="1">
        <v>0</v>
      </c>
      <c r="J140" s="5">
        <v>0</v>
      </c>
    </row>
    <row r="141" spans="5:10" x14ac:dyDescent="0.3">
      <c r="E141" s="33" t="s">
        <v>154</v>
      </c>
      <c r="F141" s="25"/>
      <c r="G141" s="26">
        <v>0</v>
      </c>
      <c r="H141" s="4">
        <v>0</v>
      </c>
      <c r="I141" s="1">
        <v>0</v>
      </c>
      <c r="J141" s="5">
        <v>0</v>
      </c>
    </row>
    <row r="142" spans="5:10" x14ac:dyDescent="0.3">
      <c r="E142" s="33" t="s">
        <v>155</v>
      </c>
      <c r="F142" s="25"/>
      <c r="G142" s="26">
        <v>1</v>
      </c>
      <c r="H142" s="4">
        <v>0</v>
      </c>
      <c r="I142" s="2">
        <v>100</v>
      </c>
      <c r="J142" s="5">
        <v>0</v>
      </c>
    </row>
    <row r="143" spans="5:10" x14ac:dyDescent="0.3">
      <c r="E143" s="33" t="s">
        <v>156</v>
      </c>
      <c r="F143" s="25"/>
      <c r="G143" s="26">
        <v>0</v>
      </c>
      <c r="H143" s="4">
        <v>0</v>
      </c>
      <c r="I143" s="1">
        <v>0</v>
      </c>
      <c r="J143" s="5">
        <v>0</v>
      </c>
    </row>
    <row r="144" spans="5:10" x14ac:dyDescent="0.3">
      <c r="E144" s="33" t="s">
        <v>157</v>
      </c>
      <c r="F144" s="25"/>
      <c r="G144" s="26">
        <v>1</v>
      </c>
      <c r="H144" s="3">
        <v>100</v>
      </c>
      <c r="I144" s="1">
        <v>0</v>
      </c>
      <c r="J144" s="5">
        <v>0</v>
      </c>
    </row>
    <row r="145" spans="5:10" x14ac:dyDescent="0.3">
      <c r="E145" s="33" t="s">
        <v>158</v>
      </c>
      <c r="F145" s="25"/>
      <c r="G145" s="26">
        <v>0</v>
      </c>
      <c r="H145" s="4">
        <v>0</v>
      </c>
      <c r="I145" s="1">
        <v>0</v>
      </c>
      <c r="J145" s="5">
        <v>0</v>
      </c>
    </row>
    <row r="146" spans="5:10" x14ac:dyDescent="0.3">
      <c r="E146" s="33" t="s">
        <v>159</v>
      </c>
      <c r="F146" s="25"/>
      <c r="G146" s="26">
        <v>1</v>
      </c>
      <c r="H146" s="4">
        <v>0</v>
      </c>
      <c r="I146" s="2">
        <v>100</v>
      </c>
      <c r="J146" s="5">
        <v>0</v>
      </c>
    </row>
    <row r="147" spans="5:10" x14ac:dyDescent="0.3">
      <c r="E147" s="33" t="s">
        <v>160</v>
      </c>
      <c r="F147" s="25"/>
      <c r="G147" s="26">
        <v>0</v>
      </c>
      <c r="H147" s="4">
        <v>0</v>
      </c>
      <c r="I147" s="1">
        <v>0</v>
      </c>
      <c r="J147" s="5">
        <v>0</v>
      </c>
    </row>
    <row r="148" spans="5:10" x14ac:dyDescent="0.3">
      <c r="E148" s="33" t="s">
        <v>161</v>
      </c>
      <c r="F148" s="25"/>
      <c r="G148" s="26">
        <v>3</v>
      </c>
      <c r="H148" s="3">
        <v>100</v>
      </c>
      <c r="I148" s="1">
        <v>0</v>
      </c>
      <c r="J148" s="5">
        <v>0</v>
      </c>
    </row>
    <row r="149" spans="5:10" x14ac:dyDescent="0.3">
      <c r="E149" s="33" t="s">
        <v>162</v>
      </c>
      <c r="F149" s="25"/>
      <c r="G149" s="26">
        <v>1</v>
      </c>
      <c r="H149" s="4">
        <v>0</v>
      </c>
      <c r="I149" s="2">
        <v>100</v>
      </c>
      <c r="J149" s="5">
        <v>0</v>
      </c>
    </row>
    <row r="150" spans="5:10" x14ac:dyDescent="0.3">
      <c r="E150" s="33" t="s">
        <v>163</v>
      </c>
      <c r="F150" s="25"/>
      <c r="G150" s="26">
        <v>1</v>
      </c>
      <c r="H150" s="3">
        <v>100</v>
      </c>
      <c r="I150" s="1">
        <v>0</v>
      </c>
      <c r="J150" s="5">
        <v>0</v>
      </c>
    </row>
    <row r="151" spans="5:10" x14ac:dyDescent="0.3">
      <c r="E151" s="33" t="s">
        <v>164</v>
      </c>
      <c r="F151" s="25"/>
      <c r="G151" s="26">
        <v>0</v>
      </c>
      <c r="H151" s="4">
        <v>0</v>
      </c>
      <c r="I151" s="1">
        <v>0</v>
      </c>
      <c r="J151" s="5">
        <v>0</v>
      </c>
    </row>
    <row r="152" spans="5:10" x14ac:dyDescent="0.3">
      <c r="E152" s="33" t="s">
        <v>165</v>
      </c>
      <c r="F152" s="25"/>
      <c r="G152" s="26">
        <v>0</v>
      </c>
      <c r="H152" s="4">
        <v>0</v>
      </c>
      <c r="I152" s="1">
        <v>0</v>
      </c>
      <c r="J152" s="5">
        <v>0</v>
      </c>
    </row>
    <row r="153" spans="5:10" x14ac:dyDescent="0.3">
      <c r="E153" s="33" t="s">
        <v>166</v>
      </c>
      <c r="F153" s="25"/>
      <c r="G153" s="26">
        <v>1</v>
      </c>
      <c r="H153" s="3">
        <v>100</v>
      </c>
      <c r="I153" s="1">
        <v>0</v>
      </c>
      <c r="J153" s="5">
        <v>0</v>
      </c>
    </row>
    <row r="154" spans="5:10" x14ac:dyDescent="0.3">
      <c r="E154" s="33" t="s">
        <v>167</v>
      </c>
      <c r="F154" s="25"/>
      <c r="G154" s="26">
        <v>0</v>
      </c>
      <c r="H154" s="4">
        <v>0</v>
      </c>
      <c r="I154" s="1">
        <v>0</v>
      </c>
      <c r="J154" s="5">
        <v>0</v>
      </c>
    </row>
    <row r="155" spans="5:10" x14ac:dyDescent="0.3">
      <c r="E155" s="33" t="s">
        <v>168</v>
      </c>
      <c r="F155" s="25"/>
      <c r="G155" s="26">
        <v>3</v>
      </c>
      <c r="H155" s="3">
        <v>33.299999999999997</v>
      </c>
      <c r="I155" s="2">
        <v>66.7</v>
      </c>
      <c r="J155" s="5">
        <v>0</v>
      </c>
    </row>
    <row r="156" spans="5:10" x14ac:dyDescent="0.3">
      <c r="E156" s="33" t="s">
        <v>169</v>
      </c>
      <c r="F156" s="25"/>
      <c r="G156" s="26">
        <v>4</v>
      </c>
      <c r="H156" s="4">
        <v>0</v>
      </c>
      <c r="I156" s="2">
        <v>100</v>
      </c>
      <c r="J156" s="5">
        <v>0</v>
      </c>
    </row>
    <row r="157" spans="5:10" x14ac:dyDescent="0.3">
      <c r="E157" s="33" t="s">
        <v>170</v>
      </c>
      <c r="F157" s="25"/>
      <c r="G157" s="26">
        <v>0</v>
      </c>
      <c r="H157" s="4">
        <v>0</v>
      </c>
      <c r="I157" s="1">
        <v>0</v>
      </c>
      <c r="J157" s="5">
        <v>0</v>
      </c>
    </row>
    <row r="158" spans="5:10" ht="25" x14ac:dyDescent="0.3">
      <c r="E158" s="33" t="s">
        <v>171</v>
      </c>
      <c r="F158" s="25"/>
      <c r="G158" s="26">
        <v>0</v>
      </c>
      <c r="H158" s="4">
        <v>0</v>
      </c>
      <c r="I158" s="1">
        <v>0</v>
      </c>
      <c r="J158" s="5">
        <v>0</v>
      </c>
    </row>
    <row r="159" spans="5:10" x14ac:dyDescent="0.3">
      <c r="E159" s="33" t="s">
        <v>172</v>
      </c>
      <c r="F159" s="25"/>
      <c r="G159" s="26">
        <v>5</v>
      </c>
      <c r="H159" s="4">
        <v>0</v>
      </c>
      <c r="I159" s="2">
        <v>100</v>
      </c>
      <c r="J159" s="5">
        <v>0</v>
      </c>
    </row>
    <row r="160" spans="5:10" x14ac:dyDescent="0.3">
      <c r="E160" s="33" t="s">
        <v>173</v>
      </c>
      <c r="F160" s="25"/>
      <c r="G160" s="26">
        <v>2</v>
      </c>
      <c r="H160" s="4">
        <v>0</v>
      </c>
      <c r="I160" s="2">
        <v>100</v>
      </c>
      <c r="J160" s="5">
        <v>0</v>
      </c>
    </row>
    <row r="161" spans="5:10" x14ac:dyDescent="0.3">
      <c r="E161" s="33" t="s">
        <v>174</v>
      </c>
      <c r="F161" s="25"/>
      <c r="G161" s="26">
        <v>2</v>
      </c>
      <c r="H161" s="3">
        <v>50</v>
      </c>
      <c r="I161" s="2">
        <v>50</v>
      </c>
      <c r="J161" s="5">
        <v>0</v>
      </c>
    </row>
    <row r="162" spans="5:10" x14ac:dyDescent="0.3">
      <c r="E162" s="33" t="s">
        <v>175</v>
      </c>
      <c r="F162" s="25"/>
      <c r="G162" s="26">
        <v>2</v>
      </c>
      <c r="H162" s="3">
        <v>100</v>
      </c>
      <c r="I162" s="1">
        <v>0</v>
      </c>
      <c r="J162" s="5">
        <v>0</v>
      </c>
    </row>
    <row r="163" spans="5:10" x14ac:dyDescent="0.3">
      <c r="E163" s="33" t="s">
        <v>176</v>
      </c>
      <c r="F163" s="25"/>
      <c r="G163" s="26">
        <v>1</v>
      </c>
      <c r="H163" s="4">
        <v>0</v>
      </c>
      <c r="I163" s="2">
        <v>100</v>
      </c>
      <c r="J163" s="5">
        <v>0</v>
      </c>
    </row>
    <row r="164" spans="5:10" x14ac:dyDescent="0.3">
      <c r="E164" s="33" t="s">
        <v>177</v>
      </c>
      <c r="F164" s="25"/>
      <c r="G164" s="26">
        <v>5</v>
      </c>
      <c r="H164" s="3">
        <v>60</v>
      </c>
      <c r="I164" s="2">
        <v>40</v>
      </c>
      <c r="J164" s="5">
        <v>0</v>
      </c>
    </row>
    <row r="165" spans="5:10" x14ac:dyDescent="0.3">
      <c r="E165" s="33" t="s">
        <v>178</v>
      </c>
      <c r="F165" s="25"/>
      <c r="G165" s="26">
        <v>0</v>
      </c>
      <c r="H165" s="4">
        <v>0</v>
      </c>
      <c r="I165" s="1">
        <v>0</v>
      </c>
      <c r="J165" s="5">
        <v>0</v>
      </c>
    </row>
    <row r="166" spans="5:10" x14ac:dyDescent="0.3">
      <c r="E166" s="33" t="s">
        <v>179</v>
      </c>
      <c r="F166" s="25"/>
      <c r="G166" s="26">
        <v>3</v>
      </c>
      <c r="H166" s="3">
        <v>33.299999999999997</v>
      </c>
      <c r="I166" s="2">
        <v>66.7</v>
      </c>
      <c r="J166" s="5">
        <v>0</v>
      </c>
    </row>
    <row r="167" spans="5:10" x14ac:dyDescent="0.3">
      <c r="E167" s="33" t="s">
        <v>180</v>
      </c>
      <c r="F167" s="25"/>
      <c r="G167" s="26">
        <v>0</v>
      </c>
      <c r="H167" s="4">
        <v>0</v>
      </c>
      <c r="I167" s="1">
        <v>0</v>
      </c>
      <c r="J167" s="5">
        <v>0</v>
      </c>
    </row>
    <row r="168" spans="5:10" x14ac:dyDescent="0.3">
      <c r="E168" s="33" t="s">
        <v>181</v>
      </c>
      <c r="F168" s="25"/>
      <c r="G168" s="26">
        <v>0</v>
      </c>
      <c r="H168" s="4">
        <v>0</v>
      </c>
      <c r="I168" s="1">
        <v>0</v>
      </c>
      <c r="J168" s="5">
        <v>0</v>
      </c>
    </row>
    <row r="169" spans="5:10" x14ac:dyDescent="0.3">
      <c r="E169" s="33" t="s">
        <v>182</v>
      </c>
      <c r="F169" s="25"/>
      <c r="G169" s="26">
        <v>0</v>
      </c>
      <c r="H169" s="4">
        <v>0</v>
      </c>
      <c r="I169" s="1">
        <v>0</v>
      </c>
      <c r="J169" s="5">
        <v>0</v>
      </c>
    </row>
    <row r="170" spans="5:10" x14ac:dyDescent="0.3">
      <c r="E170" s="33" t="s">
        <v>183</v>
      </c>
      <c r="F170" s="25"/>
      <c r="G170" s="26">
        <v>0</v>
      </c>
      <c r="H170" s="4">
        <v>0</v>
      </c>
      <c r="I170" s="1">
        <v>0</v>
      </c>
      <c r="J170" s="5">
        <v>0</v>
      </c>
    </row>
    <row r="171" spans="5:10" x14ac:dyDescent="0.3">
      <c r="E171" s="33" t="s">
        <v>184</v>
      </c>
      <c r="F171" s="25"/>
      <c r="G171" s="26">
        <v>1</v>
      </c>
      <c r="H171" s="4">
        <v>0</v>
      </c>
      <c r="I171" s="2">
        <v>100</v>
      </c>
      <c r="J171" s="5">
        <v>0</v>
      </c>
    </row>
    <row r="172" spans="5:10" x14ac:dyDescent="0.3">
      <c r="E172" s="33" t="s">
        <v>185</v>
      </c>
      <c r="F172" s="25"/>
      <c r="G172" s="26">
        <v>3</v>
      </c>
      <c r="H172" s="4">
        <v>0</v>
      </c>
      <c r="I172" s="2">
        <v>100</v>
      </c>
      <c r="J172" s="5">
        <v>0</v>
      </c>
    </row>
    <row r="173" spans="5:10" x14ac:dyDescent="0.3">
      <c r="E173" s="33" t="s">
        <v>186</v>
      </c>
      <c r="F173" s="25"/>
      <c r="G173" s="26">
        <v>0</v>
      </c>
      <c r="H173" s="4">
        <v>0</v>
      </c>
      <c r="I173" s="1">
        <v>0</v>
      </c>
      <c r="J173" s="5">
        <v>0</v>
      </c>
    </row>
    <row r="174" spans="5:10" x14ac:dyDescent="0.3">
      <c r="E174" s="33" t="s">
        <v>187</v>
      </c>
      <c r="F174" s="25"/>
      <c r="G174" s="26">
        <v>0</v>
      </c>
      <c r="H174" s="4">
        <v>0</v>
      </c>
      <c r="I174" s="1">
        <v>0</v>
      </c>
      <c r="J174" s="5">
        <v>0</v>
      </c>
    </row>
    <row r="175" spans="5:10" x14ac:dyDescent="0.3">
      <c r="E175" s="33" t="s">
        <v>188</v>
      </c>
      <c r="F175" s="25"/>
      <c r="G175" s="26">
        <v>0</v>
      </c>
      <c r="H175" s="4">
        <v>0</v>
      </c>
      <c r="I175" s="1">
        <v>0</v>
      </c>
      <c r="J175" s="5">
        <v>0</v>
      </c>
    </row>
    <row r="176" spans="5:10" x14ac:dyDescent="0.3">
      <c r="E176" s="33" t="s">
        <v>189</v>
      </c>
      <c r="F176" s="25"/>
      <c r="G176" s="26">
        <v>0</v>
      </c>
      <c r="H176" s="4">
        <v>0</v>
      </c>
      <c r="I176" s="1">
        <v>0</v>
      </c>
      <c r="J176" s="5">
        <v>0</v>
      </c>
    </row>
    <row r="177" spans="5:10" x14ac:dyDescent="0.3">
      <c r="E177" s="33" t="s">
        <v>190</v>
      </c>
      <c r="F177" s="25"/>
      <c r="G177" s="26">
        <v>0</v>
      </c>
      <c r="H177" s="4">
        <v>0</v>
      </c>
      <c r="I177" s="1">
        <v>0</v>
      </c>
      <c r="J177" s="5">
        <v>0</v>
      </c>
    </row>
    <row r="178" spans="5:10" x14ac:dyDescent="0.3">
      <c r="E178" s="33" t="s">
        <v>191</v>
      </c>
      <c r="F178" s="25"/>
      <c r="G178" s="26">
        <v>0</v>
      </c>
      <c r="H178" s="4">
        <v>0</v>
      </c>
      <c r="I178" s="1">
        <v>0</v>
      </c>
      <c r="J178" s="5">
        <v>0</v>
      </c>
    </row>
    <row r="179" spans="5:10" x14ac:dyDescent="0.3">
      <c r="E179" s="33" t="s">
        <v>192</v>
      </c>
      <c r="F179" s="25"/>
      <c r="G179" s="26">
        <v>0</v>
      </c>
      <c r="H179" s="4">
        <v>0</v>
      </c>
      <c r="I179" s="1">
        <v>0</v>
      </c>
      <c r="J179" s="5">
        <v>0</v>
      </c>
    </row>
    <row r="180" spans="5:10" x14ac:dyDescent="0.3">
      <c r="E180" s="33" t="s">
        <v>193</v>
      </c>
      <c r="F180" s="25"/>
      <c r="G180" s="26">
        <v>1</v>
      </c>
      <c r="H180" s="3">
        <v>100</v>
      </c>
      <c r="I180" s="1">
        <v>0</v>
      </c>
      <c r="J180" s="5">
        <v>0</v>
      </c>
    </row>
    <row r="181" spans="5:10" x14ac:dyDescent="0.3">
      <c r="E181" s="33" t="s">
        <v>194</v>
      </c>
      <c r="F181" s="25"/>
      <c r="G181" s="26">
        <v>0</v>
      </c>
      <c r="H181" s="4">
        <v>0</v>
      </c>
      <c r="I181" s="1">
        <v>0</v>
      </c>
      <c r="J181" s="5">
        <v>0</v>
      </c>
    </row>
    <row r="182" spans="5:10" x14ac:dyDescent="0.3">
      <c r="E182" s="33" t="s">
        <v>195</v>
      </c>
      <c r="F182" s="25"/>
      <c r="G182" s="26">
        <v>0</v>
      </c>
      <c r="H182" s="4">
        <v>0</v>
      </c>
      <c r="I182" s="1">
        <v>0</v>
      </c>
      <c r="J182" s="5">
        <v>0</v>
      </c>
    </row>
    <row r="183" spans="5:10" x14ac:dyDescent="0.3">
      <c r="E183" s="33" t="s">
        <v>196</v>
      </c>
      <c r="F183" s="25"/>
      <c r="G183" s="26">
        <v>0</v>
      </c>
      <c r="H183" s="4">
        <v>0</v>
      </c>
      <c r="I183" s="1">
        <v>0</v>
      </c>
      <c r="J183" s="5">
        <v>0</v>
      </c>
    </row>
    <row r="184" spans="5:10" x14ac:dyDescent="0.3">
      <c r="E184" s="33" t="s">
        <v>197</v>
      </c>
      <c r="F184" s="25"/>
      <c r="G184" s="26">
        <v>0</v>
      </c>
      <c r="H184" s="4">
        <v>0</v>
      </c>
      <c r="I184" s="1">
        <v>0</v>
      </c>
      <c r="J184" s="5">
        <v>0</v>
      </c>
    </row>
    <row r="185" spans="5:10" x14ac:dyDescent="0.3">
      <c r="E185" s="33" t="s">
        <v>198</v>
      </c>
      <c r="F185" s="25"/>
      <c r="G185" s="26">
        <v>0</v>
      </c>
      <c r="H185" s="4">
        <v>0</v>
      </c>
      <c r="I185" s="1">
        <v>0</v>
      </c>
      <c r="J185" s="5">
        <v>0</v>
      </c>
    </row>
    <row r="186" spans="5:10" x14ac:dyDescent="0.3">
      <c r="E186" s="33" t="s">
        <v>199</v>
      </c>
      <c r="F186" s="25"/>
      <c r="G186" s="26">
        <v>0</v>
      </c>
      <c r="H186" s="4">
        <v>0</v>
      </c>
      <c r="I186" s="1">
        <v>0</v>
      </c>
      <c r="J186" s="5">
        <v>0</v>
      </c>
    </row>
    <row r="187" spans="5:10" x14ac:dyDescent="0.3">
      <c r="E187" s="33" t="s">
        <v>200</v>
      </c>
      <c r="F187" s="25"/>
      <c r="G187" s="26">
        <v>0</v>
      </c>
      <c r="H187" s="4">
        <v>0</v>
      </c>
      <c r="I187" s="1">
        <v>0</v>
      </c>
      <c r="J187" s="5">
        <v>0</v>
      </c>
    </row>
    <row r="188" spans="5:10" x14ac:dyDescent="0.3">
      <c r="E188" s="33" t="s">
        <v>201</v>
      </c>
      <c r="F188" s="25"/>
      <c r="G188" s="26">
        <v>0</v>
      </c>
      <c r="H188" s="4">
        <v>0</v>
      </c>
      <c r="I188" s="1">
        <v>0</v>
      </c>
      <c r="J188" s="5">
        <v>0</v>
      </c>
    </row>
    <row r="189" spans="5:10" x14ac:dyDescent="0.3">
      <c r="E189" s="33" t="s">
        <v>202</v>
      </c>
      <c r="F189" s="25"/>
      <c r="G189" s="26">
        <v>0</v>
      </c>
      <c r="H189" s="4">
        <v>0</v>
      </c>
      <c r="I189" s="1">
        <v>0</v>
      </c>
      <c r="J189" s="5">
        <v>0</v>
      </c>
    </row>
    <row r="190" spans="5:10" x14ac:dyDescent="0.3">
      <c r="E190" s="33" t="s">
        <v>203</v>
      </c>
      <c r="F190" s="25"/>
      <c r="G190" s="26">
        <v>1</v>
      </c>
      <c r="H190" s="3">
        <v>100</v>
      </c>
      <c r="I190" s="1">
        <v>0</v>
      </c>
      <c r="J190" s="5">
        <v>0</v>
      </c>
    </row>
    <row r="191" spans="5:10" x14ac:dyDescent="0.3">
      <c r="E191" s="33" t="s">
        <v>204</v>
      </c>
      <c r="F191" s="25"/>
      <c r="G191" s="26">
        <v>4</v>
      </c>
      <c r="H191" s="3">
        <v>100</v>
      </c>
      <c r="I191" s="1">
        <v>0</v>
      </c>
      <c r="J191" s="5">
        <v>0</v>
      </c>
    </row>
    <row r="192" spans="5:10" x14ac:dyDescent="0.3">
      <c r="E192" s="33" t="s">
        <v>205</v>
      </c>
      <c r="F192" s="25"/>
      <c r="G192" s="26">
        <v>1</v>
      </c>
      <c r="H192" s="3">
        <v>100</v>
      </c>
      <c r="I192" s="1">
        <v>0</v>
      </c>
      <c r="J192" s="5">
        <v>0</v>
      </c>
    </row>
    <row r="193" spans="5:10" x14ac:dyDescent="0.3">
      <c r="E193" s="33" t="s">
        <v>206</v>
      </c>
      <c r="F193" s="25"/>
      <c r="G193" s="26">
        <v>2</v>
      </c>
      <c r="H193" s="3">
        <v>50</v>
      </c>
      <c r="I193" s="2">
        <v>50</v>
      </c>
      <c r="J193" s="5">
        <v>0</v>
      </c>
    </row>
    <row r="194" spans="5:10" x14ac:dyDescent="0.3">
      <c r="E194" s="33" t="s">
        <v>207</v>
      </c>
      <c r="F194" s="25"/>
      <c r="G194" s="26">
        <v>1</v>
      </c>
      <c r="H194" s="3">
        <v>100</v>
      </c>
      <c r="I194" s="1">
        <v>0</v>
      </c>
      <c r="J194" s="5">
        <v>0</v>
      </c>
    </row>
    <row r="195" spans="5:10" x14ac:dyDescent="0.3">
      <c r="E195" s="33" t="s">
        <v>208</v>
      </c>
      <c r="F195" s="25"/>
      <c r="G195" s="26">
        <v>1</v>
      </c>
      <c r="H195" s="3">
        <v>100</v>
      </c>
      <c r="I195" s="1">
        <v>0</v>
      </c>
      <c r="J195" s="5">
        <v>0</v>
      </c>
    </row>
    <row r="196" spans="5:10" x14ac:dyDescent="0.3">
      <c r="E196" s="33" t="s">
        <v>209</v>
      </c>
      <c r="F196" s="25"/>
      <c r="G196" s="26">
        <v>0</v>
      </c>
      <c r="H196" s="4">
        <v>0</v>
      </c>
      <c r="I196" s="1">
        <v>0</v>
      </c>
      <c r="J196" s="5">
        <v>0</v>
      </c>
    </row>
    <row r="197" spans="5:10" x14ac:dyDescent="0.3">
      <c r="E197" s="33" t="s">
        <v>210</v>
      </c>
      <c r="F197" s="25"/>
      <c r="G197" s="26">
        <v>0</v>
      </c>
      <c r="H197" s="4">
        <v>0</v>
      </c>
      <c r="I197" s="1">
        <v>0</v>
      </c>
      <c r="J197" s="5">
        <v>0</v>
      </c>
    </row>
    <row r="198" spans="5:10" x14ac:dyDescent="0.3">
      <c r="E198" s="33" t="s">
        <v>211</v>
      </c>
      <c r="F198" s="25"/>
      <c r="G198" s="26">
        <v>0</v>
      </c>
      <c r="H198" s="4">
        <v>0</v>
      </c>
      <c r="I198" s="1">
        <v>0</v>
      </c>
      <c r="J198" s="5">
        <v>0</v>
      </c>
    </row>
    <row r="199" spans="5:10" x14ac:dyDescent="0.3">
      <c r="E199" s="33" t="s">
        <v>212</v>
      </c>
      <c r="F199" s="25"/>
      <c r="G199" s="26">
        <v>0</v>
      </c>
      <c r="H199" s="4">
        <v>0</v>
      </c>
      <c r="I199" s="1">
        <v>0</v>
      </c>
      <c r="J199" s="5">
        <v>0</v>
      </c>
    </row>
    <row r="200" spans="5:10" x14ac:dyDescent="0.3">
      <c r="E200" s="33" t="s">
        <v>213</v>
      </c>
      <c r="F200" s="25"/>
      <c r="G200" s="26">
        <v>0</v>
      </c>
      <c r="H200" s="4">
        <v>0</v>
      </c>
      <c r="I200" s="1">
        <v>0</v>
      </c>
      <c r="J200" s="5">
        <v>0</v>
      </c>
    </row>
    <row r="201" spans="5:10" x14ac:dyDescent="0.3">
      <c r="E201" s="33" t="s">
        <v>214</v>
      </c>
      <c r="F201" s="25"/>
      <c r="G201" s="26">
        <v>1</v>
      </c>
      <c r="H201" s="3">
        <v>100</v>
      </c>
      <c r="I201" s="1">
        <v>0</v>
      </c>
      <c r="J201" s="5">
        <v>0</v>
      </c>
    </row>
    <row r="202" spans="5:10" x14ac:dyDescent="0.3">
      <c r="E202" s="33" t="s">
        <v>215</v>
      </c>
      <c r="F202" s="25"/>
      <c r="G202" s="26">
        <v>1</v>
      </c>
      <c r="H202" s="4">
        <v>0</v>
      </c>
      <c r="I202" s="2">
        <v>100</v>
      </c>
      <c r="J202" s="5">
        <v>0</v>
      </c>
    </row>
    <row r="203" spans="5:10" x14ac:dyDescent="0.3">
      <c r="E203" s="33" t="s">
        <v>216</v>
      </c>
      <c r="F203" s="25"/>
      <c r="G203" s="26">
        <v>9</v>
      </c>
      <c r="H203" s="3">
        <v>33.299999999999997</v>
      </c>
      <c r="I203" s="2">
        <v>66.7</v>
      </c>
      <c r="J203" s="5">
        <v>0</v>
      </c>
    </row>
    <row r="204" spans="5:10" ht="25" x14ac:dyDescent="0.3">
      <c r="E204" s="19" t="s">
        <v>217</v>
      </c>
      <c r="F204" s="37"/>
      <c r="G204" s="27">
        <v>0</v>
      </c>
      <c r="H204" s="17">
        <v>0</v>
      </c>
      <c r="I204" s="7">
        <v>0</v>
      </c>
      <c r="J204" s="36">
        <v>0</v>
      </c>
    </row>
  </sheetData>
  <mergeCells count="1">
    <mergeCell ref="E8:F9"/>
  </mergeCells>
  <phoneticPr fontId="4"/>
  <pageMargins left="0.7" right="0.7" top="0.75" bottom="0.75" header="0.3" footer="0.3"/>
  <pageSetup paperSize="9" scale="63" pageOrder="overThenDown" orientation="landscape"/>
  <headerFooter>
    <oddFooter>&amp;CP(7)</oddFooter>
  </headerFooter>
  <rowBreaks count="1" manualBreakCount="1"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9</vt:i4>
      </vt:variant>
    </vt:vector>
  </HeadingPairs>
  <TitlesOfParts>
    <vt:vector size="17" baseType="lpstr">
      <vt:lpstr>目次</vt:lpstr>
      <vt:lpstr>P(1)</vt:lpstr>
      <vt:lpstr>P(2)</vt:lpstr>
      <vt:lpstr>P(3)</vt:lpstr>
      <vt:lpstr>P(4)</vt:lpstr>
      <vt:lpstr>P(5)</vt:lpstr>
      <vt:lpstr>P(6)</vt:lpstr>
      <vt:lpstr>P(7)</vt:lpstr>
      <vt:lpstr>目次!Print_Area</vt:lpstr>
      <vt:lpstr>'P(1)'!Print_Titles</vt:lpstr>
      <vt:lpstr>'P(2)'!Print_Titles</vt:lpstr>
      <vt:lpstr>'P(3)'!Print_Titles</vt:lpstr>
      <vt:lpstr>'P(4)'!Print_Titles</vt:lpstr>
      <vt:lpstr>'P(5)'!Print_Titles</vt:lpstr>
      <vt:lpstr>'P(6)'!Print_Titles</vt:lpstr>
      <vt:lpstr>'P(7)'!Print_Titles</vt:lpstr>
      <vt:lpstr>目次!Print_Titles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関野 弘一</cp:lastModifiedBy>
  <dcterms:modified xsi:type="dcterms:W3CDTF">2026-04-05T23:59:54Z</dcterms:modified>
</cp:coreProperties>
</file>