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ekino\Documents\2025子ども青少年ローデータ\ローデータ申請2025\集計表12-21\"/>
    </mc:Choice>
  </mc:AlternateContent>
  <xr:revisionPtr revIDLastSave="0" documentId="13_ncr:1_{356649A5-7766-42B1-AACB-708F1A9348B2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目次" sheetId="1" r:id="rId1"/>
    <sheet name="P(1)" sheetId="2" r:id="rId2"/>
    <sheet name="P(2)" sheetId="3" r:id="rId3"/>
    <sheet name="P(3)" sheetId="4" r:id="rId4"/>
    <sheet name="P(4)" sheetId="5" r:id="rId5"/>
    <sheet name="P(5)" sheetId="6" r:id="rId6"/>
    <sheet name="P(6)" sheetId="7" r:id="rId7"/>
    <sheet name="P(7)" sheetId="8" r:id="rId8"/>
    <sheet name="P(8)" sheetId="9" r:id="rId9"/>
    <sheet name="P(9)" sheetId="10" r:id="rId10"/>
    <sheet name="P(10)" sheetId="11" r:id="rId11"/>
    <sheet name="P(11)" sheetId="12" r:id="rId12"/>
    <sheet name="P(12)" sheetId="13" r:id="rId13"/>
    <sheet name="P(13)" sheetId="14" r:id="rId14"/>
    <sheet name="P(14)" sheetId="15" r:id="rId15"/>
    <sheet name="P(15)" sheetId="16" r:id="rId16"/>
    <sheet name="P(16)" sheetId="17" r:id="rId17"/>
    <sheet name="P(17)" sheetId="18" r:id="rId18"/>
    <sheet name="P(18)" sheetId="19" r:id="rId19"/>
    <sheet name="P(19)" sheetId="20" r:id="rId20"/>
    <sheet name="P(20)" sheetId="21" r:id="rId21"/>
    <sheet name="P(21)" sheetId="22" r:id="rId22"/>
    <sheet name="P(22)" sheetId="23" r:id="rId23"/>
    <sheet name="P(23)" sheetId="24" r:id="rId24"/>
    <sheet name="P(24)" sheetId="25" r:id="rId25"/>
    <sheet name="P(25)" sheetId="26" r:id="rId26"/>
    <sheet name="P(26)" sheetId="27" r:id="rId27"/>
    <sheet name="P(27)" sheetId="28" r:id="rId28"/>
    <sheet name="P(28)" sheetId="29" r:id="rId29"/>
    <sheet name="P(29)" sheetId="30" r:id="rId30"/>
    <sheet name="P(30)" sheetId="31" r:id="rId31"/>
    <sheet name="P(31)" sheetId="32" r:id="rId32"/>
    <sheet name="P(32)" sheetId="33" r:id="rId33"/>
    <sheet name="P(33)" sheetId="34" r:id="rId34"/>
    <sheet name="P(34)" sheetId="35" r:id="rId35"/>
    <sheet name="P(35)" sheetId="36" r:id="rId36"/>
    <sheet name="P(36)" sheetId="37" r:id="rId37"/>
    <sheet name="P(37)" sheetId="38" r:id="rId38"/>
    <sheet name="P(38)" sheetId="39" r:id="rId39"/>
    <sheet name="P(39)" sheetId="40" r:id="rId40"/>
    <sheet name="P(40)" sheetId="41" r:id="rId41"/>
    <sheet name="P(41)" sheetId="42" r:id="rId42"/>
    <sheet name="P(42)" sheetId="43" r:id="rId43"/>
    <sheet name="P(43)" sheetId="44" r:id="rId44"/>
    <sheet name="P(44)" sheetId="45" r:id="rId45"/>
    <sheet name="P(45)" sheetId="46" r:id="rId46"/>
    <sheet name="P(46)" sheetId="47" r:id="rId47"/>
    <sheet name="P(47)" sheetId="48" r:id="rId48"/>
    <sheet name="P(48)" sheetId="49" r:id="rId49"/>
    <sheet name="P(49)" sheetId="50" r:id="rId50"/>
    <sheet name="P(50)" sheetId="51" r:id="rId51"/>
    <sheet name="P(51)" sheetId="52" r:id="rId52"/>
    <sheet name="P(52)" sheetId="53" r:id="rId53"/>
    <sheet name="P(53)" sheetId="54" r:id="rId54"/>
    <sheet name="P(54)" sheetId="55" r:id="rId55"/>
    <sheet name="P(55)" sheetId="56" r:id="rId56"/>
    <sheet name="P(56)" sheetId="57" r:id="rId57"/>
    <sheet name="P(57)" sheetId="58" r:id="rId58"/>
    <sheet name="P(58)" sheetId="59" r:id="rId59"/>
    <sheet name="P(59)" sheetId="60" r:id="rId60"/>
    <sheet name="P(60)" sheetId="61" r:id="rId61"/>
    <sheet name="P(61)" sheetId="62" r:id="rId62"/>
    <sheet name="P(62)" sheetId="63" r:id="rId63"/>
    <sheet name="P(63)" sheetId="64" r:id="rId64"/>
    <sheet name="P(64)" sheetId="65" r:id="rId65"/>
    <sheet name="P(65)" sheetId="66" r:id="rId66"/>
    <sheet name="P(66)" sheetId="67" r:id="rId67"/>
    <sheet name="P(67)" sheetId="68" r:id="rId68"/>
    <sheet name="P(68)" sheetId="69" r:id="rId69"/>
    <sheet name="P(69)" sheetId="70" r:id="rId70"/>
    <sheet name="P(70)" sheetId="71" r:id="rId71"/>
    <sheet name="P(71)" sheetId="72" r:id="rId72"/>
    <sheet name="P(72)" sheetId="73" r:id="rId73"/>
    <sheet name="P(73)" sheetId="74" r:id="rId74"/>
    <sheet name="P(74)" sheetId="75" r:id="rId75"/>
    <sheet name="P(75)" sheetId="76" r:id="rId76"/>
    <sheet name="P(76)" sheetId="77" r:id="rId77"/>
    <sheet name="P(77)" sheetId="78" r:id="rId78"/>
    <sheet name="P(78)" sheetId="79" r:id="rId79"/>
    <sheet name="P(79)" sheetId="80" r:id="rId80"/>
    <sheet name="P(80)" sheetId="81" r:id="rId81"/>
    <sheet name="P(81)" sheetId="82" r:id="rId82"/>
    <sheet name="P(82)" sheetId="83" r:id="rId83"/>
    <sheet name="P(83)" sheetId="84" r:id="rId84"/>
    <sheet name="P(84)" sheetId="85" r:id="rId85"/>
    <sheet name="P(85)" sheetId="86" r:id="rId86"/>
    <sheet name="P(86)" sheetId="87" r:id="rId87"/>
    <sheet name="P(87)" sheetId="88" r:id="rId88"/>
    <sheet name="P(88)" sheetId="89" r:id="rId89"/>
    <sheet name="P(89)" sheetId="90" r:id="rId90"/>
    <sheet name="P(90)" sheetId="91" r:id="rId91"/>
    <sheet name="P(91)" sheetId="92" r:id="rId92"/>
    <sheet name="P(92)" sheetId="93" r:id="rId93"/>
    <sheet name="P(93)" sheetId="94" r:id="rId94"/>
    <sheet name="P(94)" sheetId="95" r:id="rId95"/>
    <sheet name="P(95)" sheetId="96" r:id="rId96"/>
    <sheet name="P(96)" sheetId="97" r:id="rId97"/>
    <sheet name="P(97)" sheetId="98" r:id="rId98"/>
    <sheet name="P(98)" sheetId="99" r:id="rId99"/>
    <sheet name="P(99)" sheetId="100" r:id="rId100"/>
    <sheet name="P(100)" sheetId="101" r:id="rId101"/>
    <sheet name="P(101)" sheetId="102" r:id="rId102"/>
    <sheet name="P(102)" sheetId="103" r:id="rId103"/>
    <sheet name="P(103)" sheetId="104" r:id="rId104"/>
    <sheet name="P(104)" sheetId="105" r:id="rId105"/>
    <sheet name="P(105)" sheetId="106" r:id="rId106"/>
    <sheet name="P(106)" sheetId="107" r:id="rId107"/>
    <sheet name="P(107)" sheetId="108" r:id="rId108"/>
    <sheet name="P(108)" sheetId="109" r:id="rId109"/>
    <sheet name="P(109)" sheetId="110" r:id="rId110"/>
    <sheet name="P(110)" sheetId="111" r:id="rId111"/>
    <sheet name="P(111)" sheetId="112" r:id="rId112"/>
    <sheet name="P(112)" sheetId="113" r:id="rId113"/>
    <sheet name="P(113)" sheetId="114" r:id="rId114"/>
    <sheet name="P(114)" sheetId="115" r:id="rId115"/>
    <sheet name="P(115)" sheetId="116" r:id="rId116"/>
    <sheet name="P(116)" sheetId="117" r:id="rId117"/>
    <sheet name="P(117)" sheetId="118" r:id="rId118"/>
    <sheet name="P(118)" sheetId="119" r:id="rId119"/>
    <sheet name="P(119)" sheetId="120" r:id="rId120"/>
    <sheet name="P(120)" sheetId="121" r:id="rId121"/>
    <sheet name="P(121)" sheetId="122" r:id="rId122"/>
    <sheet name="P(122)" sheetId="123" r:id="rId123"/>
    <sheet name="P(123)" sheetId="124" r:id="rId124"/>
    <sheet name="P(124)" sheetId="125" r:id="rId125"/>
    <sheet name="P(125)" sheetId="126" r:id="rId126"/>
    <sheet name="P(126)" sheetId="127" r:id="rId127"/>
    <sheet name="P(127)" sheetId="128" r:id="rId128"/>
    <sheet name="P(128)" sheetId="129" r:id="rId129"/>
    <sheet name="P(129)" sheetId="130" r:id="rId130"/>
    <sheet name="P(130)" sheetId="131" r:id="rId131"/>
    <sheet name="P(131)" sheetId="132" r:id="rId132"/>
    <sheet name="P(132)" sheetId="133" r:id="rId133"/>
    <sheet name="P(133)" sheetId="134" r:id="rId134"/>
    <sheet name="P(134)" sheetId="135" r:id="rId135"/>
    <sheet name="P(135)" sheetId="136" r:id="rId136"/>
    <sheet name="P(136)" sheetId="137" r:id="rId137"/>
    <sheet name="P(137)" sheetId="138" r:id="rId138"/>
    <sheet name="P(138)" sheetId="139" r:id="rId139"/>
    <sheet name="P(139)" sheetId="140" r:id="rId140"/>
    <sheet name="P(140)" sheetId="141" r:id="rId141"/>
    <sheet name="P(141)" sheetId="142" r:id="rId142"/>
    <sheet name="P(142)" sheetId="143" r:id="rId143"/>
    <sheet name="P(143)" sheetId="144" r:id="rId144"/>
    <sheet name="P(144)" sheetId="145" r:id="rId145"/>
    <sheet name="P(145)" sheetId="146" r:id="rId146"/>
    <sheet name="P(146)" sheetId="147" r:id="rId147"/>
    <sheet name="P(147)" sheetId="148" r:id="rId148"/>
    <sheet name="P(148)" sheetId="149" r:id="rId149"/>
    <sheet name="P(149)" sheetId="150" r:id="rId150"/>
    <sheet name="P(150)" sheetId="151" r:id="rId151"/>
    <sheet name="P(151)" sheetId="152" r:id="rId152"/>
    <sheet name="P(152)" sheetId="153" r:id="rId153"/>
  </sheets>
  <definedNames>
    <definedName name="_xlnm.Print_Area" localSheetId="0">目次!$A:$G</definedName>
    <definedName name="_xlnm.Print_Titles" localSheetId="1">'P(1)'!$A:$G,'P(1)'!$1:$2</definedName>
    <definedName name="_xlnm.Print_Titles" localSheetId="10">'P(10)'!$A:$G,'P(10)'!$1:$2</definedName>
    <definedName name="_xlnm.Print_Titles" localSheetId="100">'P(100)'!$A:$G,'P(100)'!$1:$2</definedName>
    <definedName name="_xlnm.Print_Titles" localSheetId="101">'P(101)'!$A:$G,'P(101)'!$1:$2</definedName>
    <definedName name="_xlnm.Print_Titles" localSheetId="102">'P(102)'!$A:$G,'P(102)'!$1:$2</definedName>
    <definedName name="_xlnm.Print_Titles" localSheetId="103">'P(103)'!$A:$G,'P(103)'!$1:$2</definedName>
    <definedName name="_xlnm.Print_Titles" localSheetId="104">'P(104)'!$A:$G,'P(104)'!$1:$2</definedName>
    <definedName name="_xlnm.Print_Titles" localSheetId="105">'P(105)'!$A:$G,'P(105)'!$1:$2</definedName>
    <definedName name="_xlnm.Print_Titles" localSheetId="106">'P(106)'!$A:$G,'P(106)'!$1:$2</definedName>
    <definedName name="_xlnm.Print_Titles" localSheetId="107">'P(107)'!$A:$G,'P(107)'!$1:$2</definedName>
    <definedName name="_xlnm.Print_Titles" localSheetId="108">'P(108)'!$A:$G,'P(108)'!$1:$2</definedName>
    <definedName name="_xlnm.Print_Titles" localSheetId="109">'P(109)'!$A:$G,'P(109)'!$1:$2</definedName>
    <definedName name="_xlnm.Print_Titles" localSheetId="11">'P(11)'!$A:$G,'P(11)'!$1:$2</definedName>
    <definedName name="_xlnm.Print_Titles" localSheetId="110">'P(110)'!$A:$G,'P(110)'!$1:$2</definedName>
    <definedName name="_xlnm.Print_Titles" localSheetId="111">'P(111)'!$A:$G,'P(111)'!$1:$2</definedName>
    <definedName name="_xlnm.Print_Titles" localSheetId="112">'P(112)'!$A:$G,'P(112)'!$1:$2</definedName>
    <definedName name="_xlnm.Print_Titles" localSheetId="113">'P(113)'!$A:$G,'P(113)'!$1:$2</definedName>
    <definedName name="_xlnm.Print_Titles" localSheetId="114">'P(114)'!$A:$G,'P(114)'!$1:$2</definedName>
    <definedName name="_xlnm.Print_Titles" localSheetId="115">'P(115)'!$A:$G,'P(115)'!$1:$2</definedName>
    <definedName name="_xlnm.Print_Titles" localSheetId="116">'P(116)'!$A:$G,'P(116)'!$1:$2</definedName>
    <definedName name="_xlnm.Print_Titles" localSheetId="117">'P(117)'!$A:$G,'P(117)'!$1:$2</definedName>
    <definedName name="_xlnm.Print_Titles" localSheetId="118">'P(118)'!$A:$G,'P(118)'!$1:$2</definedName>
    <definedName name="_xlnm.Print_Titles" localSheetId="119">'P(119)'!$A:$G,'P(119)'!$1:$2</definedName>
    <definedName name="_xlnm.Print_Titles" localSheetId="12">'P(12)'!$A:$G,'P(12)'!$1:$2</definedName>
    <definedName name="_xlnm.Print_Titles" localSheetId="120">'P(120)'!$A:$G,'P(120)'!$1:$2</definedName>
    <definedName name="_xlnm.Print_Titles" localSheetId="121">'P(121)'!$A:$G,'P(121)'!$1:$2</definedName>
    <definedName name="_xlnm.Print_Titles" localSheetId="122">'P(122)'!$A:$G,'P(122)'!$1:$2</definedName>
    <definedName name="_xlnm.Print_Titles" localSheetId="123">'P(123)'!$A:$G,'P(123)'!$1:$2</definedName>
    <definedName name="_xlnm.Print_Titles" localSheetId="124">'P(124)'!$A:$G,'P(124)'!$1:$2</definedName>
    <definedName name="_xlnm.Print_Titles" localSheetId="125">'P(125)'!$A:$G,'P(125)'!$1:$2</definedName>
    <definedName name="_xlnm.Print_Titles" localSheetId="126">'P(126)'!$A:$G,'P(126)'!$1:$2</definedName>
    <definedName name="_xlnm.Print_Titles" localSheetId="127">'P(127)'!$A:$G,'P(127)'!$1:$2</definedName>
    <definedName name="_xlnm.Print_Titles" localSheetId="128">'P(128)'!$A:$G,'P(128)'!$1:$2</definedName>
    <definedName name="_xlnm.Print_Titles" localSheetId="129">'P(129)'!$A:$G,'P(129)'!$1:$2</definedName>
    <definedName name="_xlnm.Print_Titles" localSheetId="13">'P(13)'!$A:$G,'P(13)'!$1:$2</definedName>
    <definedName name="_xlnm.Print_Titles" localSheetId="130">'P(130)'!$A:$G,'P(130)'!$1:$2</definedName>
    <definedName name="_xlnm.Print_Titles" localSheetId="131">'P(131)'!$A:$G,'P(131)'!$1:$2</definedName>
    <definedName name="_xlnm.Print_Titles" localSheetId="132">'P(132)'!$A:$G,'P(132)'!$1:$2</definedName>
    <definedName name="_xlnm.Print_Titles" localSheetId="133">'P(133)'!$A:$G,'P(133)'!$1:$2</definedName>
    <definedName name="_xlnm.Print_Titles" localSheetId="134">'P(134)'!$A:$G,'P(134)'!$1:$2</definedName>
    <definedName name="_xlnm.Print_Titles" localSheetId="135">'P(135)'!$A:$G,'P(135)'!$1:$2</definedName>
    <definedName name="_xlnm.Print_Titles" localSheetId="136">'P(136)'!$A:$G,'P(136)'!$1:$2</definedName>
    <definedName name="_xlnm.Print_Titles" localSheetId="137">'P(137)'!$A:$G,'P(137)'!$1:$2</definedName>
    <definedName name="_xlnm.Print_Titles" localSheetId="138">'P(138)'!$A:$G,'P(138)'!$1:$2</definedName>
    <definedName name="_xlnm.Print_Titles" localSheetId="139">'P(139)'!$A:$G,'P(139)'!$1:$2</definedName>
    <definedName name="_xlnm.Print_Titles" localSheetId="14">'P(14)'!$A:$G,'P(14)'!$1:$2</definedName>
    <definedName name="_xlnm.Print_Titles" localSheetId="140">'P(140)'!$A:$G,'P(140)'!$1:$2</definedName>
    <definedName name="_xlnm.Print_Titles" localSheetId="141">'P(141)'!$A:$G,'P(141)'!$1:$2</definedName>
    <definedName name="_xlnm.Print_Titles" localSheetId="142">'P(142)'!$A:$G,'P(142)'!$1:$2</definedName>
    <definedName name="_xlnm.Print_Titles" localSheetId="143">'P(143)'!$A:$G,'P(143)'!$1:$2</definedName>
    <definedName name="_xlnm.Print_Titles" localSheetId="144">'P(144)'!$A:$G,'P(144)'!$1:$2</definedName>
    <definedName name="_xlnm.Print_Titles" localSheetId="145">'P(145)'!$A:$G,'P(145)'!$1:$2</definedName>
    <definedName name="_xlnm.Print_Titles" localSheetId="146">'P(146)'!$A:$G,'P(146)'!$1:$2</definedName>
    <definedName name="_xlnm.Print_Titles" localSheetId="147">'P(147)'!$A:$G,'P(147)'!$1:$2</definedName>
    <definedName name="_xlnm.Print_Titles" localSheetId="148">'P(148)'!$A:$G,'P(148)'!$1:$2</definedName>
    <definedName name="_xlnm.Print_Titles" localSheetId="149">'P(149)'!$A:$G,'P(149)'!$1:$2</definedName>
    <definedName name="_xlnm.Print_Titles" localSheetId="15">'P(15)'!$A:$G,'P(15)'!$1:$2</definedName>
    <definedName name="_xlnm.Print_Titles" localSheetId="150">'P(150)'!$A:$G,'P(150)'!$1:$2</definedName>
    <definedName name="_xlnm.Print_Titles" localSheetId="151">'P(151)'!$A:$G,'P(151)'!$1:$2</definedName>
    <definedName name="_xlnm.Print_Titles" localSheetId="152">'P(152)'!$A:$G,'P(152)'!$1:$2</definedName>
    <definedName name="_xlnm.Print_Titles" localSheetId="16">'P(16)'!$A:$G,'P(16)'!$1:$2</definedName>
    <definedName name="_xlnm.Print_Titles" localSheetId="17">'P(17)'!$A:$G,'P(17)'!$1:$2</definedName>
    <definedName name="_xlnm.Print_Titles" localSheetId="18">'P(18)'!$A:$G,'P(18)'!$1:$2</definedName>
    <definedName name="_xlnm.Print_Titles" localSheetId="19">'P(19)'!$A:$G,'P(19)'!$1:$2</definedName>
    <definedName name="_xlnm.Print_Titles" localSheetId="2">'P(2)'!$A:$G,'P(2)'!$1:$2</definedName>
    <definedName name="_xlnm.Print_Titles" localSheetId="20">'P(20)'!$A:$G,'P(20)'!$1:$2</definedName>
    <definedName name="_xlnm.Print_Titles" localSheetId="21">'P(21)'!$A:$G,'P(21)'!$1:$2</definedName>
    <definedName name="_xlnm.Print_Titles" localSheetId="22">'P(22)'!$A:$G,'P(22)'!$1:$2</definedName>
    <definedName name="_xlnm.Print_Titles" localSheetId="23">'P(23)'!$A:$G,'P(23)'!$1:$2</definedName>
    <definedName name="_xlnm.Print_Titles" localSheetId="24">'P(24)'!$A:$G,'P(24)'!$1:$2</definedName>
    <definedName name="_xlnm.Print_Titles" localSheetId="25">'P(25)'!$A:$G,'P(25)'!$1:$2</definedName>
    <definedName name="_xlnm.Print_Titles" localSheetId="26">'P(26)'!$A:$G,'P(26)'!$1:$2</definedName>
    <definedName name="_xlnm.Print_Titles" localSheetId="27">'P(27)'!$A:$G,'P(27)'!$1:$2</definedName>
    <definedName name="_xlnm.Print_Titles" localSheetId="28">'P(28)'!$A:$G,'P(28)'!$1:$2</definedName>
    <definedName name="_xlnm.Print_Titles" localSheetId="29">'P(29)'!$A:$G,'P(29)'!$1:$2</definedName>
    <definedName name="_xlnm.Print_Titles" localSheetId="3">'P(3)'!$A:$G,'P(3)'!$1:$2</definedName>
    <definedName name="_xlnm.Print_Titles" localSheetId="30">'P(30)'!$A:$G,'P(30)'!$1:$2</definedName>
    <definedName name="_xlnm.Print_Titles" localSheetId="31">'P(31)'!$A:$G,'P(31)'!$1:$2</definedName>
    <definedName name="_xlnm.Print_Titles" localSheetId="32">'P(32)'!$A:$G,'P(32)'!$1:$2</definedName>
    <definedName name="_xlnm.Print_Titles" localSheetId="33">'P(33)'!$A:$G,'P(33)'!$1:$2</definedName>
    <definedName name="_xlnm.Print_Titles" localSheetId="34">'P(34)'!$A:$G,'P(34)'!$1:$2</definedName>
    <definedName name="_xlnm.Print_Titles" localSheetId="35">'P(35)'!$A:$G,'P(35)'!$1:$2</definedName>
    <definedName name="_xlnm.Print_Titles" localSheetId="36">'P(36)'!$A:$G,'P(36)'!$1:$2</definedName>
    <definedName name="_xlnm.Print_Titles" localSheetId="37">'P(37)'!$A:$G,'P(37)'!$1:$2</definedName>
    <definedName name="_xlnm.Print_Titles" localSheetId="38">'P(38)'!$A:$G,'P(38)'!$1:$2</definedName>
    <definedName name="_xlnm.Print_Titles" localSheetId="39">'P(39)'!$A:$G,'P(39)'!$1:$2</definedName>
    <definedName name="_xlnm.Print_Titles" localSheetId="4">'P(4)'!$A:$G,'P(4)'!$1:$2</definedName>
    <definedName name="_xlnm.Print_Titles" localSheetId="40">'P(40)'!$A:$G,'P(40)'!$1:$2</definedName>
    <definedName name="_xlnm.Print_Titles" localSheetId="41">'P(41)'!$A:$G,'P(41)'!$1:$2</definedName>
    <definedName name="_xlnm.Print_Titles" localSheetId="42">'P(42)'!$A:$G,'P(42)'!$1:$2</definedName>
    <definedName name="_xlnm.Print_Titles" localSheetId="43">'P(43)'!$A:$G,'P(43)'!$1:$2</definedName>
    <definedName name="_xlnm.Print_Titles" localSheetId="44">'P(44)'!$A:$G,'P(44)'!$1:$2</definedName>
    <definedName name="_xlnm.Print_Titles" localSheetId="45">'P(45)'!$A:$G,'P(45)'!$1:$2</definedName>
    <definedName name="_xlnm.Print_Titles" localSheetId="46">'P(46)'!$A:$G,'P(46)'!$1:$2</definedName>
    <definedName name="_xlnm.Print_Titles" localSheetId="47">'P(47)'!$A:$G,'P(47)'!$1:$2</definedName>
    <definedName name="_xlnm.Print_Titles" localSheetId="48">'P(48)'!$A:$G,'P(48)'!$1:$2</definedName>
    <definedName name="_xlnm.Print_Titles" localSheetId="49">'P(49)'!$A:$G,'P(49)'!$1:$2</definedName>
    <definedName name="_xlnm.Print_Titles" localSheetId="5">'P(5)'!$A:$G,'P(5)'!$1:$2</definedName>
    <definedName name="_xlnm.Print_Titles" localSheetId="50">'P(50)'!$A:$G,'P(50)'!$1:$2</definedName>
    <definedName name="_xlnm.Print_Titles" localSheetId="51">'P(51)'!$A:$G,'P(51)'!$1:$2</definedName>
    <definedName name="_xlnm.Print_Titles" localSheetId="52">'P(52)'!$A:$G,'P(52)'!$1:$2</definedName>
    <definedName name="_xlnm.Print_Titles" localSheetId="53">'P(53)'!$A:$G,'P(53)'!$1:$2</definedName>
    <definedName name="_xlnm.Print_Titles" localSheetId="54">'P(54)'!$A:$G,'P(54)'!$1:$2</definedName>
    <definedName name="_xlnm.Print_Titles" localSheetId="55">'P(55)'!$A:$G,'P(55)'!$1:$2</definedName>
    <definedName name="_xlnm.Print_Titles" localSheetId="56">'P(56)'!$A:$G,'P(56)'!$1:$2</definedName>
    <definedName name="_xlnm.Print_Titles" localSheetId="57">'P(57)'!$A:$G,'P(57)'!$1:$2</definedName>
    <definedName name="_xlnm.Print_Titles" localSheetId="58">'P(58)'!$A:$G,'P(58)'!$1:$2</definedName>
    <definedName name="_xlnm.Print_Titles" localSheetId="59">'P(59)'!$A:$G,'P(59)'!$1:$2</definedName>
    <definedName name="_xlnm.Print_Titles" localSheetId="6">'P(6)'!$A:$G,'P(6)'!$1:$2</definedName>
    <definedName name="_xlnm.Print_Titles" localSheetId="60">'P(60)'!$A:$G,'P(60)'!$1:$2</definedName>
    <definedName name="_xlnm.Print_Titles" localSheetId="61">'P(61)'!$A:$G,'P(61)'!$1:$2</definedName>
    <definedName name="_xlnm.Print_Titles" localSheetId="62">'P(62)'!$A:$G,'P(62)'!$1:$2</definedName>
    <definedName name="_xlnm.Print_Titles" localSheetId="63">'P(63)'!$A:$G,'P(63)'!$1:$2</definedName>
    <definedName name="_xlnm.Print_Titles" localSheetId="64">'P(64)'!$A:$G,'P(64)'!$1:$2</definedName>
    <definedName name="_xlnm.Print_Titles" localSheetId="65">'P(65)'!$A:$G,'P(65)'!$1:$2</definedName>
    <definedName name="_xlnm.Print_Titles" localSheetId="66">'P(66)'!$A:$G,'P(66)'!$1:$2</definedName>
    <definedName name="_xlnm.Print_Titles" localSheetId="67">'P(67)'!$A:$G,'P(67)'!$1:$2</definedName>
    <definedName name="_xlnm.Print_Titles" localSheetId="68">'P(68)'!$A:$G,'P(68)'!$1:$2</definedName>
    <definedName name="_xlnm.Print_Titles" localSheetId="69">'P(69)'!$A:$G,'P(69)'!$1:$2</definedName>
    <definedName name="_xlnm.Print_Titles" localSheetId="7">'P(7)'!$A:$G,'P(7)'!$1:$2</definedName>
    <definedName name="_xlnm.Print_Titles" localSheetId="70">'P(70)'!$A:$G,'P(70)'!$1:$2</definedName>
    <definedName name="_xlnm.Print_Titles" localSheetId="71">'P(71)'!$A:$G,'P(71)'!$1:$2</definedName>
    <definedName name="_xlnm.Print_Titles" localSheetId="72">'P(72)'!$A:$G,'P(72)'!$1:$2</definedName>
    <definedName name="_xlnm.Print_Titles" localSheetId="73">'P(73)'!$A:$G,'P(73)'!$1:$2</definedName>
    <definedName name="_xlnm.Print_Titles" localSheetId="74">'P(74)'!$A:$G,'P(74)'!$1:$2</definedName>
    <definedName name="_xlnm.Print_Titles" localSheetId="75">'P(75)'!$A:$G,'P(75)'!$1:$2</definedName>
    <definedName name="_xlnm.Print_Titles" localSheetId="76">'P(76)'!$A:$G,'P(76)'!$1:$2</definedName>
    <definedName name="_xlnm.Print_Titles" localSheetId="77">'P(77)'!$A:$G,'P(77)'!$1:$2</definedName>
    <definedName name="_xlnm.Print_Titles" localSheetId="78">'P(78)'!$A:$G,'P(78)'!$1:$2</definedName>
    <definedName name="_xlnm.Print_Titles" localSheetId="79">'P(79)'!$A:$G,'P(79)'!$1:$2</definedName>
    <definedName name="_xlnm.Print_Titles" localSheetId="8">'P(8)'!$A:$G,'P(8)'!$1:$2</definedName>
    <definedName name="_xlnm.Print_Titles" localSheetId="80">'P(80)'!$A:$G,'P(80)'!$1:$2</definedName>
    <definedName name="_xlnm.Print_Titles" localSheetId="81">'P(81)'!$A:$G,'P(81)'!$1:$2</definedName>
    <definedName name="_xlnm.Print_Titles" localSheetId="82">'P(82)'!$A:$G,'P(82)'!$1:$2</definedName>
    <definedName name="_xlnm.Print_Titles" localSheetId="83">'P(83)'!$A:$G,'P(83)'!$1:$2</definedName>
    <definedName name="_xlnm.Print_Titles" localSheetId="84">'P(84)'!$A:$G,'P(84)'!$1:$2</definedName>
    <definedName name="_xlnm.Print_Titles" localSheetId="85">'P(85)'!$A:$G,'P(85)'!$1:$2</definedName>
    <definedName name="_xlnm.Print_Titles" localSheetId="86">'P(86)'!$A:$G,'P(86)'!$1:$2</definedName>
    <definedName name="_xlnm.Print_Titles" localSheetId="87">'P(87)'!$A:$G,'P(87)'!$1:$2</definedName>
    <definedName name="_xlnm.Print_Titles" localSheetId="88">'P(88)'!$A:$G,'P(88)'!$1:$2</definedName>
    <definedName name="_xlnm.Print_Titles" localSheetId="89">'P(89)'!$A:$G,'P(89)'!$1:$2</definedName>
    <definedName name="_xlnm.Print_Titles" localSheetId="9">'P(9)'!$A:$G,'P(9)'!$1:$2</definedName>
    <definedName name="_xlnm.Print_Titles" localSheetId="90">'P(90)'!$A:$G,'P(90)'!$1:$2</definedName>
    <definedName name="_xlnm.Print_Titles" localSheetId="91">'P(91)'!$A:$G,'P(91)'!$1:$2</definedName>
    <definedName name="_xlnm.Print_Titles" localSheetId="92">'P(92)'!$A:$G,'P(92)'!$1:$2</definedName>
    <definedName name="_xlnm.Print_Titles" localSheetId="93">'P(93)'!$A:$G,'P(93)'!$1:$2</definedName>
    <definedName name="_xlnm.Print_Titles" localSheetId="94">'P(94)'!$A:$G,'P(94)'!$1:$2</definedName>
    <definedName name="_xlnm.Print_Titles" localSheetId="95">'P(95)'!$A:$G,'P(95)'!$1:$2</definedName>
    <definedName name="_xlnm.Print_Titles" localSheetId="96">'P(96)'!$A:$G,'P(96)'!$1:$2</definedName>
    <definedName name="_xlnm.Print_Titles" localSheetId="97">'P(97)'!$A:$G,'P(97)'!$1:$2</definedName>
    <definedName name="_xlnm.Print_Titles" localSheetId="98">'P(98)'!$A:$G,'P(98)'!$1:$2</definedName>
    <definedName name="_xlnm.Print_Titles" localSheetId="99">'P(99)'!$A:$G,'P(99)'!$1:$2</definedName>
    <definedName name="_xlnm.Print_Titles" localSheetId="0">目次!$1:$5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53" l="1"/>
  <c r="B4" i="152"/>
  <c r="B4" i="151"/>
  <c r="B4" i="150"/>
  <c r="B4" i="149"/>
  <c r="B4" i="148"/>
  <c r="B4" i="147"/>
  <c r="B4" i="146"/>
  <c r="B4" i="145"/>
  <c r="B4" i="144"/>
  <c r="B4" i="143"/>
  <c r="B4" i="142"/>
  <c r="B4" i="141"/>
  <c r="B4" i="140"/>
  <c r="B4" i="139"/>
  <c r="B4" i="138"/>
  <c r="B4" i="137"/>
  <c r="B4" i="136"/>
  <c r="B4" i="135"/>
  <c r="B4" i="134"/>
  <c r="B4" i="133"/>
  <c r="B4" i="132"/>
  <c r="B4" i="131"/>
  <c r="B4" i="130"/>
  <c r="B4" i="129"/>
  <c r="B4" i="128"/>
  <c r="B4" i="127"/>
  <c r="B4" i="126"/>
  <c r="B4" i="125"/>
  <c r="B4" i="124"/>
  <c r="B4" i="123"/>
  <c r="B4" i="122"/>
  <c r="B4" i="121"/>
  <c r="B4" i="120"/>
  <c r="B4" i="119"/>
  <c r="B4" i="118"/>
  <c r="B4" i="117"/>
  <c r="B4" i="116"/>
  <c r="B4" i="115"/>
  <c r="B4" i="114"/>
  <c r="B4" i="113"/>
  <c r="B4" i="112"/>
  <c r="B4" i="111"/>
  <c r="B4" i="110"/>
  <c r="B4" i="109"/>
  <c r="B4" i="108"/>
  <c r="B4" i="107"/>
  <c r="B4" i="106"/>
  <c r="B4" i="105"/>
  <c r="B4" i="104"/>
  <c r="B4" i="103"/>
  <c r="B4" i="102"/>
  <c r="B4" i="101"/>
  <c r="B4" i="100"/>
  <c r="B4" i="99"/>
  <c r="B4" i="98"/>
  <c r="B4" i="97"/>
  <c r="B4" i="96"/>
  <c r="B4" i="95"/>
  <c r="B4" i="94"/>
  <c r="B4" i="93"/>
  <c r="B4" i="92"/>
  <c r="B4" i="91"/>
  <c r="B4" i="90"/>
  <c r="B4" i="89"/>
  <c r="B4" i="88"/>
  <c r="B4" i="87"/>
  <c r="B4" i="86"/>
  <c r="B4" i="85"/>
  <c r="B4" i="84"/>
  <c r="B4" i="83"/>
  <c r="B4" i="82"/>
  <c r="B4" i="81"/>
  <c r="B4" i="80"/>
  <c r="B4" i="79"/>
  <c r="B4" i="78"/>
  <c r="B4" i="77"/>
  <c r="B4" i="76"/>
  <c r="B4" i="75"/>
  <c r="B4" i="74"/>
  <c r="B4" i="73"/>
  <c r="B4" i="72"/>
  <c r="B4" i="71"/>
  <c r="B4" i="70"/>
  <c r="B4" i="69"/>
  <c r="B4" i="68"/>
  <c r="B4" i="67"/>
  <c r="B4" i="66"/>
  <c r="B4" i="65"/>
  <c r="B4" i="64"/>
  <c r="B4" i="63"/>
  <c r="B4" i="62"/>
  <c r="B4" i="61"/>
  <c r="B4" i="60"/>
  <c r="B4" i="59"/>
  <c r="B4" i="58"/>
  <c r="B4" i="57"/>
  <c r="B4" i="56"/>
  <c r="B4" i="55"/>
  <c r="B4" i="54"/>
  <c r="B4" i="53"/>
  <c r="B4" i="52"/>
  <c r="B4" i="51"/>
  <c r="B4" i="50"/>
  <c r="B4" i="49"/>
  <c r="B4" i="48"/>
  <c r="B4" i="47"/>
  <c r="B4" i="46"/>
  <c r="B4" i="45"/>
  <c r="B4" i="44"/>
  <c r="B4" i="43"/>
  <c r="B4" i="42"/>
  <c r="B4" i="41"/>
  <c r="B4" i="40"/>
  <c r="B4" i="39"/>
  <c r="B4" i="38"/>
  <c r="B4" i="37"/>
  <c r="B4" i="36"/>
  <c r="B4" i="35"/>
  <c r="B4" i="34"/>
  <c r="B4" i="33"/>
  <c r="B4" i="32"/>
  <c r="B4" i="31"/>
  <c r="B4" i="30"/>
  <c r="B4" i="29"/>
  <c r="B4" i="28"/>
  <c r="B4" i="27"/>
  <c r="B4" i="26"/>
  <c r="B4" i="25"/>
  <c r="B4" i="24"/>
  <c r="B4" i="23"/>
  <c r="B4" i="22"/>
  <c r="B4" i="21"/>
  <c r="B4" i="20"/>
  <c r="B4" i="19"/>
  <c r="B4" i="18"/>
  <c r="B4" i="17"/>
  <c r="B4" i="16"/>
  <c r="B4" i="15"/>
  <c r="B4" i="14"/>
  <c r="B4" i="13"/>
  <c r="B4" i="12"/>
  <c r="B4" i="11"/>
  <c r="B4" i="10"/>
  <c r="B4" i="9"/>
  <c r="B4" i="8"/>
  <c r="B4" i="7"/>
  <c r="B4" i="6"/>
  <c r="B4" i="5"/>
  <c r="B4" i="4"/>
  <c r="B4" i="3"/>
  <c r="B4" i="2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<sst xmlns="http://schemas.openxmlformats.org/spreadsheetml/2006/main" count="11548" uniqueCount="1648">
  <si>
    <t>②12～21歳のスポーツライフに関する調査2025（第18回）クロス集計結果（Q3以外%表）</t>
  </si>
  <si>
    <t>No</t>
  </si>
  <si>
    <t>表頭</t>
  </si>
  <si>
    <t>タイトル</t>
  </si>
  <si>
    <t>型</t>
  </si>
  <si>
    <t>表側</t>
  </si>
  <si>
    <t>%</t>
  </si>
  <si>
    <t>アイテム条件</t>
  </si>
  <si>
    <t>出力条件</t>
  </si>
  <si>
    <t>表肩</t>
  </si>
  <si>
    <t>表頭:地域(SA)</t>
  </si>
  <si>
    <t>表側:基本軸(MA)</t>
  </si>
  <si>
    <t>全体</t>
  </si>
  <si>
    <t>北海道</t>
  </si>
  <si>
    <t>東北</t>
  </si>
  <si>
    <t>関東</t>
  </si>
  <si>
    <t>中部</t>
  </si>
  <si>
    <t>近畿</t>
  </si>
  <si>
    <t>中国</t>
  </si>
  <si>
    <t>四国</t>
  </si>
  <si>
    <t>九州</t>
  </si>
  <si>
    <t>地域</t>
  </si>
  <si>
    <t>都市規模</t>
  </si>
  <si>
    <t>２１大都市（計）</t>
  </si>
  <si>
    <t>東京都区部</t>
  </si>
  <si>
    <t>２０大都市</t>
  </si>
  <si>
    <t>その他の市（計）</t>
  </si>
  <si>
    <t>人口１０万人以上の市</t>
  </si>
  <si>
    <t>人口１０万人未満の市</t>
  </si>
  <si>
    <t>町村</t>
  </si>
  <si>
    <t>性別</t>
  </si>
  <si>
    <t>男子</t>
  </si>
  <si>
    <t>女子</t>
  </si>
  <si>
    <t>学校期</t>
  </si>
  <si>
    <t>中学校</t>
  </si>
  <si>
    <t>高校期</t>
  </si>
  <si>
    <t>大学期</t>
  </si>
  <si>
    <t>他の学校・進学準備中</t>
  </si>
  <si>
    <t>勤労者（15～21歳）</t>
  </si>
  <si>
    <t>無職</t>
  </si>
  <si>
    <t>性・学校期</t>
  </si>
  <si>
    <t>男子（計）</t>
  </si>
  <si>
    <t>女子（計）</t>
  </si>
  <si>
    <t>SA</t>
  </si>
  <si>
    <t>基本軸</t>
  </si>
  <si>
    <t>MA</t>
  </si>
  <si>
    <t xml:space="preserve"> </t>
  </si>
  <si>
    <t>表頭:都市規模(MA)</t>
  </si>
  <si>
    <t>表頭:Ｑ１－１年齢(SA)</t>
  </si>
  <si>
    <t>１２歳</t>
  </si>
  <si>
    <t>１３歳</t>
  </si>
  <si>
    <t>１４歳</t>
  </si>
  <si>
    <t>１５歳</t>
  </si>
  <si>
    <t>１６歳</t>
  </si>
  <si>
    <t>１７歳</t>
  </si>
  <si>
    <t>１８歳</t>
  </si>
  <si>
    <t>１９歳</t>
  </si>
  <si>
    <t>２０歳</t>
  </si>
  <si>
    <t>２１歳</t>
  </si>
  <si>
    <t>Ｑ１－１年齢</t>
  </si>
  <si>
    <t>表頭:Ｑ１－１生まれ月(SA)</t>
  </si>
  <si>
    <t>１月</t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</si>
  <si>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</si>
  <si>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</si>
  <si>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</si>
  <si>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</si>
  <si>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</si>
  <si>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</si>
  <si>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</si>
  <si>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</si>
  <si>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</si>
  <si>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</si>
  <si>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</si>
  <si>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Ｑ１－１生まれ月</t>
  </si>
  <si>
    <t>表頭:Ｑ１－２性別(SA)</t>
  </si>
  <si>
    <t>Ｑ１－２性別</t>
  </si>
  <si>
    <t>表頭:Ｑ１－３学校(SA)</t>
  </si>
  <si>
    <t>高校</t>
  </si>
  <si>
    <t>短大・高専</t>
  </si>
  <si>
    <t>専門学校</t>
  </si>
  <si>
    <t>大学</t>
  </si>
  <si>
    <t>進学予備校</t>
  </si>
  <si>
    <t>その他の学校</t>
  </si>
  <si>
    <t>在学していない</t>
  </si>
  <si>
    <t>Ｑ１－３学校</t>
  </si>
  <si>
    <t>表頭:Ｑ１－３ＳＱ　就業状況(SA)</t>
  </si>
  <si>
    <t xml:space="preserve">    アイテム条件:Q1_3(8)</t>
  </si>
  <si>
    <t>働いている（フルタイム）</t>
  </si>
  <si>
    <t>働いている（パートタイムやアルバイト）</t>
  </si>
  <si>
    <t>働いていない（できれば働きたい）</t>
  </si>
  <si>
    <t>働いていない（今のところ働きたいとは思わない）</t>
  </si>
  <si>
    <t>進学準備中</t>
  </si>
  <si>
    <t>Ｑ１－３ＳＱ　就業状況</t>
  </si>
  <si>
    <t>表頭:Ｑ１－４　学年(SA)</t>
  </si>
  <si>
    <t xml:space="preserve">    アイテム条件:Q1_3(1:7)</t>
  </si>
  <si>
    <t>１年生</t>
  </si>
  <si>
    <t>２年生</t>
  </si>
  <si>
    <t>３年生</t>
  </si>
  <si>
    <t>４年生</t>
  </si>
  <si>
    <t>５年生</t>
  </si>
  <si>
    <t>６年生</t>
  </si>
  <si>
    <t>Ｑ１－４　学年</t>
  </si>
  <si>
    <t>表頭:Ｑ１－４ＳＱ　学校種別(SA)</t>
  </si>
  <si>
    <t xml:space="preserve">    アイテム条件:Q1_4(1:6)</t>
  </si>
  <si>
    <t>国立</t>
  </si>
  <si>
    <t>公立（都道府県立・市区町村立）</t>
  </si>
  <si>
    <t>私立</t>
  </si>
  <si>
    <t>その他</t>
  </si>
  <si>
    <t>無回答</t>
  </si>
  <si>
    <t>Ｑ１－４ＳＱ　学校種別</t>
  </si>
  <si>
    <t>表頭:性・学校(MA)</t>
  </si>
  <si>
    <t>性・学校</t>
  </si>
  <si>
    <t>表頭:学校別学年(MA)</t>
  </si>
  <si>
    <t>中学生（計）</t>
  </si>
  <si>
    <t>高校生（計）</t>
  </si>
  <si>
    <t>短大・高専、専門学校、大学生（計）</t>
  </si>
  <si>
    <t>進学予備校、その他学校の学生（計）</t>
  </si>
  <si>
    <t>学校別学年</t>
  </si>
  <si>
    <t>表頭:学校期(SA)</t>
  </si>
  <si>
    <t>中学校期</t>
  </si>
  <si>
    <t>表頭:性・学校期(MA)</t>
  </si>
  <si>
    <t>表頭:Ｑ２過去１年間におこなった運動・スポーツ・運動あそび(MA)</t>
  </si>
  <si>
    <t>サッカー</t>
  </si>
  <si>
    <t>フットサル</t>
  </si>
  <si>
    <t>キックベースボール</t>
  </si>
  <si>
    <t>ゴルフ</t>
  </si>
  <si>
    <t>野球</t>
  </si>
  <si>
    <t>ソフトボール</t>
  </si>
  <si>
    <t>キャッチボール</t>
  </si>
  <si>
    <t>バスケットボール</t>
  </si>
  <si>
    <t>３ｘ３（スリー・エックス・スリー・バスケットボール）</t>
  </si>
  <si>
    <t>バレーボール</t>
  </si>
  <si>
    <t>ソフトバレーボール</t>
  </si>
  <si>
    <t>ハンドボール</t>
  </si>
  <si>
    <t>バドミントン</t>
  </si>
  <si>
    <t>ラグビー</t>
  </si>
  <si>
    <t>タグラグビー</t>
  </si>
  <si>
    <t>ボウリング</t>
  </si>
  <si>
    <t>卓球</t>
  </si>
  <si>
    <t>ゲートボール</t>
  </si>
  <si>
    <t>テニス（硬式）</t>
  </si>
  <si>
    <t>ソフトテニス（軟式）</t>
  </si>
  <si>
    <t>ドッジボール</t>
  </si>
  <si>
    <t>フライングディスク（フリスビー）</t>
  </si>
  <si>
    <t>ダブルダッチ（２本の長なわとびの一種）</t>
  </si>
  <si>
    <t>つなひき</t>
  </si>
  <si>
    <t>なわとび（長なわとびを含む）</t>
  </si>
  <si>
    <t>エアロビックダンス</t>
  </si>
  <si>
    <t>体操（軽い体操・ラジオ体操など）</t>
  </si>
  <si>
    <t>体操競技</t>
  </si>
  <si>
    <t>新体操</t>
  </si>
  <si>
    <t>トランポリン</t>
  </si>
  <si>
    <t>バレエ</t>
  </si>
  <si>
    <t>フォークダンス</t>
  </si>
  <si>
    <t>ジャズダンス</t>
  </si>
  <si>
    <t>ヒップホップダンス</t>
  </si>
  <si>
    <t>筋力トレーニング</t>
  </si>
  <si>
    <t>ウォーキング</t>
  </si>
  <si>
    <t>ジョギング・ランニング</t>
  </si>
  <si>
    <t>陸上競技</t>
  </si>
  <si>
    <t>かけっこ</t>
  </si>
  <si>
    <t>水泳（スイミング）</t>
  </si>
  <si>
    <t>空手</t>
  </si>
  <si>
    <t>弓道</t>
  </si>
  <si>
    <t>剣道</t>
  </si>
  <si>
    <t>柔道</t>
  </si>
  <si>
    <t>相撲</t>
  </si>
  <si>
    <t>海水浴</t>
  </si>
  <si>
    <t>カヌー</t>
  </si>
  <si>
    <t>サーフィン</t>
  </si>
  <si>
    <t>シュノーケリング</t>
  </si>
  <si>
    <t>スクーバダイビング</t>
  </si>
  <si>
    <t>ボート</t>
  </si>
  <si>
    <t>ボディボード</t>
  </si>
  <si>
    <t>キャンプ</t>
  </si>
  <si>
    <t>釣り</t>
  </si>
  <si>
    <t>ハイキング</t>
  </si>
  <si>
    <t>登山</t>
  </si>
  <si>
    <t>ウォークラリー</t>
  </si>
  <si>
    <t>オリエンテーリング</t>
  </si>
  <si>
    <t>スキー</t>
  </si>
  <si>
    <t>スノーボード</t>
  </si>
  <si>
    <t>スケート</t>
  </si>
  <si>
    <t>そり</t>
  </si>
  <si>
    <t>一輪車</t>
  </si>
  <si>
    <t>インラインスケート</t>
  </si>
  <si>
    <t>ローラースケート</t>
  </si>
  <si>
    <t>スケートボード（スケボー）</t>
  </si>
  <si>
    <t>キックボード</t>
  </si>
  <si>
    <t>サイクリング</t>
  </si>
  <si>
    <t>おにごっこ</t>
  </si>
  <si>
    <t>かくれんぼ</t>
  </si>
  <si>
    <t>カンけり</t>
  </si>
  <si>
    <t>木登り</t>
  </si>
  <si>
    <t>ゴムとび</t>
  </si>
  <si>
    <t>自転車あそび</t>
  </si>
  <si>
    <t>竹馬</t>
  </si>
  <si>
    <t>鉄棒</t>
  </si>
  <si>
    <t>フィールドアスレチック</t>
  </si>
  <si>
    <t>ぶらんこ</t>
  </si>
  <si>
    <t>合気道</t>
  </si>
  <si>
    <t>アイススケート</t>
  </si>
  <si>
    <t>アイスホッケー</t>
  </si>
  <si>
    <t>アクロバットダンス</t>
  </si>
  <si>
    <t>アメリカンフットボール</t>
  </si>
  <si>
    <t>ｅスポーツ</t>
  </si>
  <si>
    <t>インディアカ</t>
  </si>
  <si>
    <t>ウェイクボード</t>
  </si>
  <si>
    <t>うんてい</t>
  </si>
  <si>
    <t>駅伝</t>
  </si>
  <si>
    <t>ダンス／おどり</t>
  </si>
  <si>
    <t>カーリング</t>
  </si>
  <si>
    <t>格闘技</t>
  </si>
  <si>
    <t>かたき</t>
  </si>
  <si>
    <t>カヤック</t>
  </si>
  <si>
    <t>川遊び</t>
  </si>
  <si>
    <t>キックボクシング</t>
  </si>
  <si>
    <t>クライミング</t>
  </si>
  <si>
    <t>グラウンドゴルフ</t>
  </si>
  <si>
    <t>クロスカントリー</t>
  </si>
  <si>
    <t>警ドロ</t>
  </si>
  <si>
    <t>KPOPダンス</t>
  </si>
  <si>
    <t>サップ</t>
  </si>
  <si>
    <t>サバイバルゲーム</t>
  </si>
  <si>
    <t>散歩</t>
  </si>
  <si>
    <t>三歩当て</t>
  </si>
  <si>
    <t>三輪車</t>
  </si>
  <si>
    <t>自動車あそび</t>
  </si>
  <si>
    <t>社交ダンス</t>
  </si>
  <si>
    <t>ジャングルジム</t>
  </si>
  <si>
    <t>乗馬</t>
  </si>
  <si>
    <t>少林寺拳法</t>
  </si>
  <si>
    <t>水球</t>
  </si>
  <si>
    <t>スキージャンプ</t>
  </si>
  <si>
    <t>ストライダー（キックバイク）</t>
  </si>
  <si>
    <t>ストリートダンス</t>
  </si>
  <si>
    <t>素振り</t>
  </si>
  <si>
    <t>スポーツチャンバラ</t>
  </si>
  <si>
    <t>創作ダンス</t>
  </si>
  <si>
    <t>太鼓（和太鼓）</t>
  </si>
  <si>
    <t>タイヤ遊び</t>
  </si>
  <si>
    <t>タッチラグビー</t>
  </si>
  <si>
    <t>タップダンス</t>
  </si>
  <si>
    <t>だるまさんがころんだ</t>
  </si>
  <si>
    <t>チアダンス</t>
  </si>
  <si>
    <t>チアリーディング</t>
  </si>
  <si>
    <t>テコンドー</t>
  </si>
  <si>
    <t>てんか（ボール運動）</t>
  </si>
  <si>
    <t>ドッヂビー</t>
  </si>
  <si>
    <t>とび箱</t>
  </si>
  <si>
    <t>トレーニング</t>
  </si>
  <si>
    <t>どろ遊び</t>
  </si>
  <si>
    <t>なぎなた</t>
  </si>
  <si>
    <t>登り棒</t>
  </si>
  <si>
    <t>パークゴルフ</t>
  </si>
  <si>
    <t>バイク</t>
  </si>
  <si>
    <t>パターゴルフ</t>
  </si>
  <si>
    <t>バッティング</t>
  </si>
  <si>
    <t>パドルテニス</t>
  </si>
  <si>
    <t>バトントワリング</t>
  </si>
  <si>
    <t>バランスボール</t>
  </si>
  <si>
    <t>ビーチバレーボール</t>
  </si>
  <si>
    <t>ピラティス</t>
  </si>
  <si>
    <t>フィットネス</t>
  </si>
  <si>
    <t>武道</t>
  </si>
  <si>
    <t>フラッグフットボール</t>
  </si>
  <si>
    <t>フラフープ</t>
  </si>
  <si>
    <t>ブレイブボード</t>
  </si>
  <si>
    <t>フロアボール</t>
  </si>
  <si>
    <t>ボーイスカウト／ガールスカウト</t>
  </si>
  <si>
    <t>ボール遊び</t>
  </si>
  <si>
    <t>ボール投げ</t>
  </si>
  <si>
    <t>ボクシング</t>
  </si>
  <si>
    <t>ボッチャ</t>
  </si>
  <si>
    <t>ホッピング</t>
  </si>
  <si>
    <t>マット運動</t>
  </si>
  <si>
    <t>祭りの踊り</t>
  </si>
  <si>
    <t>マラソン</t>
  </si>
  <si>
    <t>水遊び</t>
  </si>
  <si>
    <t>ミュージカルダンス</t>
  </si>
  <si>
    <t>ムエタイ</t>
  </si>
  <si>
    <t>モータースポーツ</t>
  </si>
  <si>
    <t>山遊び</t>
  </si>
  <si>
    <t>遊具遊び</t>
  </si>
  <si>
    <t>雪合戦</t>
  </si>
  <si>
    <t>ヨガ</t>
  </si>
  <si>
    <t>よさこい</t>
  </si>
  <si>
    <t>ヨット</t>
  </si>
  <si>
    <t>ライフセービング</t>
  </si>
  <si>
    <t>ラクロス</t>
  </si>
  <si>
    <t>ラフティング</t>
  </si>
  <si>
    <t>レスリング</t>
  </si>
  <si>
    <t>ろくぼく</t>
  </si>
  <si>
    <t>アームレスリング</t>
  </si>
  <si>
    <t>キンボール</t>
  </si>
  <si>
    <t>クリケット</t>
  </si>
  <si>
    <t>ジェットスキー</t>
  </si>
  <si>
    <t>太極拳</t>
  </si>
  <si>
    <t>ビリヤード</t>
  </si>
  <si>
    <t>フィールドホッケー</t>
  </si>
  <si>
    <t>フェンシング</t>
  </si>
  <si>
    <t>ポートボール</t>
  </si>
  <si>
    <t>パルクール</t>
  </si>
  <si>
    <t>リトミック</t>
  </si>
  <si>
    <t>モルック</t>
  </si>
  <si>
    <t>ジャベリックボール</t>
  </si>
  <si>
    <t>ズンバ</t>
  </si>
  <si>
    <t>パラグライダー</t>
  </si>
  <si>
    <t>アーチェリー</t>
  </si>
  <si>
    <t>スカッシュラケット</t>
  </si>
  <si>
    <t>セパタクロー</t>
  </si>
  <si>
    <t>ピックルボール</t>
  </si>
  <si>
    <t>マルチスポーツ</t>
  </si>
  <si>
    <t>手押し相撲</t>
  </si>
  <si>
    <t>その他・不明</t>
  </si>
  <si>
    <t>この1年間、運動・スポーツ・運動あそびはしなかった</t>
  </si>
  <si>
    <t>回答計</t>
  </si>
  <si>
    <t>Ｑ２過去１年間におこなった運動・スポーツ・運動あそび</t>
  </si>
  <si>
    <t>表頭:Ｑ３ア．年間実施頻度分類(SA)</t>
  </si>
  <si>
    <t>非実施（０回／年）</t>
  </si>
  <si>
    <t>週１回未満（１～５１回／年）</t>
  </si>
  <si>
    <t>週１回以上２回未満（５２～１０３回／年）</t>
  </si>
  <si>
    <t>週２回以上３回未満（１０４～１５５回／年）</t>
  </si>
  <si>
    <t>週３回以上４回未満（１５６～２０７回／年）</t>
  </si>
  <si>
    <t>週４回以上５回未満（２０８～２５９回／年）</t>
  </si>
  <si>
    <t>週５回以上６回未満（２６０～３１１回／年）</t>
  </si>
  <si>
    <t>週６回以上７回未満（３１２～３６３回／年）</t>
  </si>
  <si>
    <t>週７回以上（３６４回以上／年）</t>
  </si>
  <si>
    <t>平均（回／年）</t>
  </si>
  <si>
    <t>標準偏差</t>
  </si>
  <si>
    <t>Ｑ３ア．年間実施頻度分類</t>
  </si>
  <si>
    <t>表頭:Ｑ３ア．実施頻度群(SA)</t>
  </si>
  <si>
    <t>非実施群（０回／年）</t>
  </si>
  <si>
    <t>低頻度群（年１回以上週３回未満）</t>
  </si>
  <si>
    <t>中頻度群（週３回以上週７回未満）</t>
  </si>
  <si>
    <t>高頻度群（週７回以上）</t>
  </si>
  <si>
    <t>Ｑ３ア．実施頻度群</t>
  </si>
  <si>
    <t>表頭:Ｑ４　過去１年間に運動・スポーツ・運動あそびをした理由(MA)</t>
  </si>
  <si>
    <t xml:space="preserve">    アイテム条件:Q2_AC(1:214,998)</t>
  </si>
  <si>
    <t>楽しいから</t>
  </si>
  <si>
    <t>好きだから</t>
  </si>
  <si>
    <t>うまくなりたいから</t>
  </si>
  <si>
    <t>練習をしたいから</t>
  </si>
  <si>
    <t>勝ちたいから</t>
  </si>
  <si>
    <t>からだを動かしたいから</t>
  </si>
  <si>
    <t>みんなで集まりたいから</t>
  </si>
  <si>
    <t>新しい友だちと知りあえそうだから</t>
  </si>
  <si>
    <t>自分の得意なことをやりたいから</t>
  </si>
  <si>
    <t>ストレス解消をしたいから</t>
  </si>
  <si>
    <t>やせたいから</t>
  </si>
  <si>
    <t>自分を認めてもらいたいから</t>
  </si>
  <si>
    <t>進学・就職にいかせそうだから</t>
  </si>
  <si>
    <t>他にすることがないから（ひまだから）</t>
  </si>
  <si>
    <t>友だちに誘われたから</t>
  </si>
  <si>
    <t>親にすすめられたから</t>
  </si>
  <si>
    <t>兄弟姉妹がやっているから</t>
  </si>
  <si>
    <t>先生にすすめられたから</t>
  </si>
  <si>
    <t>授業や部活、クラブ、習い事としてやらなければいけないものだから</t>
  </si>
  <si>
    <t>通学や移動のため</t>
  </si>
  <si>
    <t>体力作り・体力強化</t>
  </si>
  <si>
    <t>健康のため</t>
  </si>
  <si>
    <t>運動不足解消のため</t>
  </si>
  <si>
    <t>目標達成のため</t>
  </si>
  <si>
    <t>犬の散歩</t>
  </si>
  <si>
    <t>アルバイト先の仕事で</t>
  </si>
  <si>
    <t>友達と仲良くなるため/友達とやりたい</t>
  </si>
  <si>
    <t>Ｑ４　過去１年間に運動・スポーツ・運動あそびをした理由</t>
  </si>
  <si>
    <t>表頭:Ｑ５　運動・スポーツ・運動あそびをしない理由(MA)</t>
  </si>
  <si>
    <t xml:space="preserve">    アイテム条件:Q2_AC(999)</t>
  </si>
  <si>
    <t>得意ではないから</t>
  </si>
  <si>
    <t>きらいだから</t>
  </si>
  <si>
    <t>つまらないから</t>
  </si>
  <si>
    <t>疲れるから</t>
  </si>
  <si>
    <t>面倒だから</t>
  </si>
  <si>
    <t>場所がないから</t>
  </si>
  <si>
    <t>時間がないから</t>
  </si>
  <si>
    <t>施設がないから</t>
  </si>
  <si>
    <t>運動・スポーツより他にしたいことがあるから</t>
  </si>
  <si>
    <t>恥ずかしいから</t>
  </si>
  <si>
    <t>仲間（友だち）がいないから</t>
  </si>
  <si>
    <t>お金がかかるから</t>
  </si>
  <si>
    <t>勉強や習いごとでいそがしいから</t>
  </si>
  <si>
    <t>からだの調子が悪くてスポーツができないから</t>
  </si>
  <si>
    <t>自分のやりたいと思う運動・スポーツがないから</t>
  </si>
  <si>
    <t>機会がない</t>
  </si>
  <si>
    <t>必要がない・したいと思わない</t>
  </si>
  <si>
    <t>Ｑ５　運動・スポーツ・運動あそびをしない理由</t>
  </si>
  <si>
    <t>表頭:Ｑ６　最近７日間、１日あたり少なくとも合計６０分間の身体活動をした日数(SA)</t>
  </si>
  <si>
    <t>１日</t>
  </si>
  <si>
    <t>２日</t>
  </si>
  <si>
    <t>３日</t>
  </si>
  <si>
    <t>４日</t>
  </si>
  <si>
    <t>５日</t>
  </si>
  <si>
    <t>６日</t>
  </si>
  <si>
    <t>７日</t>
  </si>
  <si>
    <t>なし</t>
  </si>
  <si>
    <t>平均（日）</t>
  </si>
  <si>
    <t>(1)</t>
  </si>
  <si>
    <t>(2)</t>
  </si>
  <si>
    <t>(3)</t>
  </si>
  <si>
    <t>(4)</t>
  </si>
  <si>
    <t>(5)</t>
  </si>
  <si>
    <t>(6)</t>
  </si>
  <si>
    <t>(7)</t>
  </si>
  <si>
    <t>Ｑ６　最近７日間、１日あたり少なくとも合計６０分間の身体活動をした日数</t>
  </si>
  <si>
    <t>表頭:Ｑ７　過去１年間に運動・スポーツ・運動あそびで１週間以上活動を休むケガの有無(SA)</t>
  </si>
  <si>
    <t>ある</t>
  </si>
  <si>
    <t>ない</t>
  </si>
  <si>
    <t>Ｑ７　過去１年間に運動・スポーツ・運動あそびで１週間以上活動を休むケガの有無</t>
  </si>
  <si>
    <t>表頭:Ｑ７＿１　ケガの状態(MA)</t>
  </si>
  <si>
    <t xml:space="preserve">    アイテム条件:z_Q7(1)</t>
  </si>
  <si>
    <t>亜脱臼</t>
  </si>
  <si>
    <t>痛み</t>
  </si>
  <si>
    <t>炎症</t>
  </si>
  <si>
    <t>オスグッド</t>
  </si>
  <si>
    <t>関節炎</t>
  </si>
  <si>
    <t>傷</t>
  </si>
  <si>
    <t>切り傷</t>
  </si>
  <si>
    <t>亀裂骨折</t>
  </si>
  <si>
    <t>筋損傷</t>
  </si>
  <si>
    <t>筋断裂</t>
  </si>
  <si>
    <t>筋肉痛</t>
  </si>
  <si>
    <t>筋肉疲労</t>
  </si>
  <si>
    <t>腱鞘炎</t>
  </si>
  <si>
    <t>腱損傷</t>
  </si>
  <si>
    <t>骨折</t>
  </si>
  <si>
    <t>骨膜炎</t>
  </si>
  <si>
    <t>座骨神経痛</t>
  </si>
  <si>
    <t>膝蓋靭帯炎</t>
  </si>
  <si>
    <t>出血</t>
  </si>
  <si>
    <t>シンスプリント</t>
  </si>
  <si>
    <t>靭帯炎症</t>
  </si>
  <si>
    <t>靭帯損傷</t>
  </si>
  <si>
    <t>すり傷</t>
  </si>
  <si>
    <t>成長痛</t>
  </si>
  <si>
    <t>そくわん症</t>
  </si>
  <si>
    <t>脱臼</t>
  </si>
  <si>
    <t>打撲</t>
  </si>
  <si>
    <t>突き指</t>
  </si>
  <si>
    <t>内出血</t>
  </si>
  <si>
    <t>肉離れ</t>
  </si>
  <si>
    <t>ねんざ</t>
  </si>
  <si>
    <t>剥離骨折</t>
  </si>
  <si>
    <t>半月板損傷</t>
  </si>
  <si>
    <t>ひび</t>
  </si>
  <si>
    <t>皮膚剥け</t>
  </si>
  <si>
    <t>疲労</t>
  </si>
  <si>
    <t>疲労骨折</t>
  </si>
  <si>
    <t>疲労骨折寸前</t>
  </si>
  <si>
    <t>付着部炎</t>
  </si>
  <si>
    <t>分離症の疑い</t>
  </si>
  <si>
    <t>ヘルニア</t>
  </si>
  <si>
    <t>骨のずれ</t>
  </si>
  <si>
    <t>野球肩</t>
  </si>
  <si>
    <t>野球ひじ</t>
  </si>
  <si>
    <t>腰椎分離症</t>
  </si>
  <si>
    <t>離断性骨軟骨炎</t>
  </si>
  <si>
    <t>かたまった</t>
  </si>
  <si>
    <t>ひざに水がたまった</t>
  </si>
  <si>
    <t>まめがつぶれた</t>
  </si>
  <si>
    <t>検査結果待ち</t>
  </si>
  <si>
    <t>テニスひじ</t>
  </si>
  <si>
    <t>腰痛</t>
  </si>
  <si>
    <t>圧迫骨折</t>
  </si>
  <si>
    <t>陥没骨折</t>
  </si>
  <si>
    <t>ぎっくり腰</t>
  </si>
  <si>
    <t>肝損傷</t>
  </si>
  <si>
    <t>筋膜炎</t>
  </si>
  <si>
    <t>骨端線損傷</t>
  </si>
  <si>
    <t>ジャンパー膝</t>
  </si>
  <si>
    <t>ランナーズニー</t>
  </si>
  <si>
    <t>筋ちがい</t>
  </si>
  <si>
    <t>膝蓋骨骨折</t>
  </si>
  <si>
    <t>爪が割れた</t>
  </si>
  <si>
    <t>骨ささくれ</t>
  </si>
  <si>
    <t>鵞足炎</t>
  </si>
  <si>
    <t>大腿骨頭すべり症</t>
  </si>
  <si>
    <t>環軸椎回旋位固定</t>
  </si>
  <si>
    <t>とびひ</t>
  </si>
  <si>
    <t>むちうち</t>
  </si>
  <si>
    <t>あざ</t>
  </si>
  <si>
    <t>シーバー病（セーバー）</t>
  </si>
  <si>
    <t>種子骨障害</t>
  </si>
  <si>
    <t>網膜剥離</t>
  </si>
  <si>
    <t>骨挫傷</t>
  </si>
  <si>
    <t>肩鎖関節損傷</t>
  </si>
  <si>
    <t>三角骨</t>
  </si>
  <si>
    <t>脳震盪</t>
  </si>
  <si>
    <t>筋腱炎</t>
  </si>
  <si>
    <t>関節挫傷</t>
  </si>
  <si>
    <t>アキレス腱断裂</t>
  </si>
  <si>
    <t>Ｑ７＿１　ケガの状態</t>
  </si>
  <si>
    <t>表頭:Ｑ８Ａ　過去１年間に直接観戦したスポーツ種目(MA)</t>
  </si>
  <si>
    <t>プロ野球 (NPB)</t>
  </si>
  <si>
    <t>メジャーリーグ (アメリカ大リーグ)</t>
  </si>
  <si>
    <t>高校野球</t>
  </si>
  <si>
    <t>アマチュア野球 (大学、社会人など)</t>
  </si>
  <si>
    <t>Ｊリーグ (J1、J2、J3)</t>
  </si>
  <si>
    <t>海外のプロサッカー (ヨーロッパ、南米など)</t>
  </si>
  <si>
    <t>サッカー日本代表試合 (五輪代表を含む)</t>
  </si>
  <si>
    <t>サッカー女子日本代表試合 (なでしこジャパン)</t>
  </si>
  <si>
    <t>サッカー (高校、大学、JFLなど)</t>
  </si>
  <si>
    <t>プロバスケットボール (Bリーグ）</t>
  </si>
  <si>
    <t>海外のプロバスケットボール (NBAなど)</t>
  </si>
  <si>
    <t>バスケットボール (高校、大学、Wリーグなど)</t>
  </si>
  <si>
    <t>バレーボール男子日本代表試合</t>
  </si>
  <si>
    <t>バレーボール女子日本代表試合</t>
  </si>
  <si>
    <t>バレーボール (高校、大学、Vリーグなど)</t>
  </si>
  <si>
    <t>大相撲</t>
  </si>
  <si>
    <t>マラソン・駅伝</t>
  </si>
  <si>
    <t>プロテニス</t>
  </si>
  <si>
    <t>プロゴルフ</t>
  </si>
  <si>
    <t>フィギュアスケート</t>
  </si>
  <si>
    <t>格闘技（ボクシング、総合格闘技など）</t>
  </si>
  <si>
    <t>卓球（Tリーグ）</t>
  </si>
  <si>
    <t>eスポーツ</t>
  </si>
  <si>
    <t>エアライフル</t>
  </si>
  <si>
    <t>ＮＦＬ</t>
  </si>
  <si>
    <t>Ｆ１やＮＡＳＣＡＲなど自動車レース</t>
  </si>
  <si>
    <t>競馬</t>
  </si>
  <si>
    <t>自転車競技</t>
  </si>
  <si>
    <t>自転車ロードレース</t>
  </si>
  <si>
    <t>水泳</t>
  </si>
  <si>
    <t>スケートボード</t>
  </si>
  <si>
    <t>スピードスケート</t>
  </si>
  <si>
    <t>ＷＢＣ（ワールド・ベースボール・クラシック）</t>
  </si>
  <si>
    <t>ダンス</t>
  </si>
  <si>
    <t>ダンスバトル</t>
  </si>
  <si>
    <t>トライアスロン</t>
  </si>
  <si>
    <t>バイクレース</t>
  </si>
  <si>
    <t>BMX</t>
  </si>
  <si>
    <t>プロハンドボール</t>
  </si>
  <si>
    <t>プロレス</t>
  </si>
  <si>
    <t>ホッケー</t>
  </si>
  <si>
    <t>ボディビル</t>
  </si>
  <si>
    <t>マーチング</t>
  </si>
  <si>
    <t>ライフセービング競技</t>
  </si>
  <si>
    <t>車いすバスケット</t>
  </si>
  <si>
    <t>直接観戦したことない/特になし/みたことはない</t>
  </si>
  <si>
    <t>Ｑ８Ａ　過去１年間に直接観戦したスポーツ種目</t>
  </si>
  <si>
    <t>表頭:Ｑ８Ｂ　過去１年間にテレビやスマートフォン、パソコン、タブレットでみたスポーツ(MA)</t>
  </si>
  <si>
    <t>Ｑ８Ｂ　過去１年間にテレビやスマートフォン、パソコン、タブレットでみたスポーツ</t>
  </si>
  <si>
    <t>表頭:Ｑ９　過去１年間のスポーツボランティア活動実施の有無(SA)</t>
  </si>
  <si>
    <t>Ｑ９　過去１年間のスポーツボランティア活動実施の有無</t>
  </si>
  <si>
    <t>表頭:Ｑ９ア．スポーツボランティア活動の種類(MA)</t>
  </si>
  <si>
    <t xml:space="preserve">    アイテム条件:Q9(1)</t>
  </si>
  <si>
    <t>スポーツの指導や指導の手伝い</t>
  </si>
  <si>
    <t>スポーツの審判や審判の手伝い</t>
  </si>
  <si>
    <t>スポーツイベントの手伝い</t>
  </si>
  <si>
    <t>清掃活動</t>
  </si>
  <si>
    <t>マネージャー</t>
  </si>
  <si>
    <t>選手不足のため選手として</t>
  </si>
  <si>
    <t>審判講習の手伝い</t>
  </si>
  <si>
    <t>掃除、草取り</t>
  </si>
  <si>
    <t>障害者スポーツ</t>
  </si>
  <si>
    <t>応援</t>
  </si>
  <si>
    <t>練習相手・友達の運動の手伝い</t>
  </si>
  <si>
    <t>Ｑ９ア．スポーツボランティア活動の種類</t>
  </si>
  <si>
    <t>表頭:Ｑ９イ．活動のきっかけ(MA)</t>
  </si>
  <si>
    <t>先生や指導者に言われたから</t>
  </si>
  <si>
    <t>家族に言われたから</t>
  </si>
  <si>
    <t>自分でやりたいと思ったから</t>
  </si>
  <si>
    <t>友達に誘われたから</t>
  </si>
  <si>
    <t>元々やっていたから</t>
  </si>
  <si>
    <t>仕事として</t>
  </si>
  <si>
    <t>所属団体の活動の一環として</t>
  </si>
  <si>
    <t>授業、学校行事、教育実習で</t>
  </si>
  <si>
    <t>お金がもらえるから</t>
  </si>
  <si>
    <t>怪我をしたから</t>
  </si>
  <si>
    <t>楽しそうだったから</t>
  </si>
  <si>
    <t>漫画を読んで</t>
  </si>
  <si>
    <t>かっこいいと憧れたから</t>
  </si>
  <si>
    <t>好きなスポーツ</t>
  </si>
  <si>
    <t>痩せるため</t>
  </si>
  <si>
    <t>ポスターを見て</t>
  </si>
  <si>
    <t>特にない</t>
  </si>
  <si>
    <t>覚えていない</t>
  </si>
  <si>
    <t>Ｑ９イ．活動のきっかけ</t>
  </si>
  <si>
    <t>表頭:Ｑ９ウ．活動の楽しさ(SA)</t>
  </si>
  <si>
    <t>楽しかった</t>
  </si>
  <si>
    <t>どちらかというと楽しかった</t>
  </si>
  <si>
    <t>どちらかというと楽しくなかった</t>
  </si>
  <si>
    <t>楽しくなかった</t>
  </si>
  <si>
    <t>楽しかった（計）</t>
  </si>
  <si>
    <t>楽しくなかった（計）</t>
  </si>
  <si>
    <t>Ｑ９ウ．活動の楽しさ</t>
  </si>
  <si>
    <t>表頭:Ｑ１０　スポーツボランティアを今後やってみたい・続けたいか(SA)</t>
  </si>
  <si>
    <t>非常にそう思う</t>
  </si>
  <si>
    <t>ややそう思う</t>
  </si>
  <si>
    <t>あまりそう思わない</t>
  </si>
  <si>
    <t>まったくそう思わない</t>
  </si>
  <si>
    <t>わからない</t>
  </si>
  <si>
    <t>そう思う（計）</t>
  </si>
  <si>
    <t>そう思わない（計）</t>
  </si>
  <si>
    <t>Ｑ１０　スポーツボランティアを今後やってみたい・続けたいか</t>
  </si>
  <si>
    <t>表頭:Ｑ１１　運動・スポーツ・運動あそびをするのは好きか(SA)</t>
  </si>
  <si>
    <t>好き</t>
  </si>
  <si>
    <t>どちらかというと好き</t>
  </si>
  <si>
    <t>どちらかというときらい</t>
  </si>
  <si>
    <t>きらい</t>
  </si>
  <si>
    <t>好き（計）</t>
  </si>
  <si>
    <t>きらい（計）</t>
  </si>
  <si>
    <t>Ｑ１１　運動・スポーツ・運動あそびをするのは好きか</t>
  </si>
  <si>
    <t>表頭:Ｑ１２　好きなスポーツ選手(SA)</t>
  </si>
  <si>
    <t>赤穂　ひまわり</t>
  </si>
  <si>
    <t>秋本　美空</t>
  </si>
  <si>
    <t>青木　宣親</t>
  </si>
  <si>
    <t>朝倉　未来</t>
  </si>
  <si>
    <t>浅田　真央</t>
  </si>
  <si>
    <t>阿部　詩</t>
  </si>
  <si>
    <t>新井　貴浩</t>
  </si>
  <si>
    <t>荒木　遼太郎</t>
  </si>
  <si>
    <t>池江　璃花子</t>
  </si>
  <si>
    <t>石川　真佑</t>
  </si>
  <si>
    <t>石川　祐希</t>
  </si>
  <si>
    <t>イチロー</t>
  </si>
  <si>
    <t>伊東　純也</t>
  </si>
  <si>
    <t>伊藤　美誠</t>
  </si>
  <si>
    <t>稲垣　啓太</t>
  </si>
  <si>
    <t>井上　尚弥</t>
  </si>
  <si>
    <t>今宮　健太</t>
  </si>
  <si>
    <t>泉谷　駿介</t>
  </si>
  <si>
    <t>井上　絢登</t>
  </si>
  <si>
    <t>井上　ひかる</t>
  </si>
  <si>
    <t>上田　綺世</t>
  </si>
  <si>
    <t>上林　誠知</t>
  </si>
  <si>
    <t>上松　俊貴</t>
  </si>
  <si>
    <t>上田　こころ</t>
  </si>
  <si>
    <t>上原　瑠果</t>
  </si>
  <si>
    <t>宇野　昌磨</t>
  </si>
  <si>
    <t>遠藤　航</t>
  </si>
  <si>
    <t>大坂　なおみ</t>
  </si>
  <si>
    <t>大迫　傑</t>
  </si>
  <si>
    <t>大迫　勇也</t>
  </si>
  <si>
    <t>大谷　翔平</t>
  </si>
  <si>
    <t>王　楚欽</t>
  </si>
  <si>
    <t>大崎　裕太</t>
  </si>
  <si>
    <t>太田　蒼生</t>
  </si>
  <si>
    <t>岡野　雅行</t>
  </si>
  <si>
    <t>大山　悠輔</t>
  </si>
  <si>
    <t>オカダ・カズチカ</t>
  </si>
  <si>
    <t>岡本　和真</t>
  </si>
  <si>
    <t>小川　智大</t>
  </si>
  <si>
    <t>岡田　麻央</t>
  </si>
  <si>
    <t>岡村　真</t>
  </si>
  <si>
    <t>小川　敦也</t>
  </si>
  <si>
    <t>小田　凱人</t>
  </si>
  <si>
    <t>落合　博満</t>
  </si>
  <si>
    <t>嘉納　治五郎</t>
  </si>
  <si>
    <t>甲斐　優斗</t>
  </si>
  <si>
    <t>柿谷　曜一郎</t>
  </si>
  <si>
    <t>笠柳　翼</t>
  </si>
  <si>
    <t>梶谷　彪雅</t>
  </si>
  <si>
    <t>川瀬　晃</t>
  </si>
  <si>
    <t>河村　勇輝</t>
  </si>
  <si>
    <t>菊池　涼介</t>
  </si>
  <si>
    <t>北口　榛花</t>
  </si>
  <si>
    <t>北野　颯太</t>
  </si>
  <si>
    <t>木村　敬一</t>
  </si>
  <si>
    <t>木村　沙織</t>
  </si>
  <si>
    <t>清宮　幸太郎</t>
  </si>
  <si>
    <t>桐生　祥秀</t>
  </si>
  <si>
    <t>久保　建英</t>
  </si>
  <si>
    <t>久保　凛</t>
  </si>
  <si>
    <t>紅林　弘太郎</t>
  </si>
  <si>
    <t>黒田　朝日</t>
  </si>
  <si>
    <t>藏重 みう</t>
  </si>
  <si>
    <t>古賀　紗理那</t>
  </si>
  <si>
    <t>上妻　和暉</t>
  </si>
  <si>
    <t>坂本　勇人</t>
  </si>
  <si>
    <t>佐々木　朗希</t>
  </si>
  <si>
    <t>佐藤　輝明</t>
  </si>
  <si>
    <t>サニブラウン　アブデル　ハキーム</t>
  </si>
  <si>
    <t>才木　浩人</t>
  </si>
  <si>
    <t>佐藤　大樹</t>
  </si>
  <si>
    <t>佐藤　淑乃</t>
  </si>
  <si>
    <t>塩谷　司</t>
  </si>
  <si>
    <t>志田　千陽</t>
  </si>
  <si>
    <t>清水　希容</t>
  </si>
  <si>
    <t>周東　佑京</t>
  </si>
  <si>
    <t>須貝　英大</t>
  </si>
  <si>
    <t>鈴木　貴男</t>
  </si>
  <si>
    <t>鈴木　優花</t>
  </si>
  <si>
    <t>角　昂志郎</t>
  </si>
  <si>
    <t>隅田　知一郎</t>
  </si>
  <si>
    <t>鈴木　誠也</t>
  </si>
  <si>
    <t>関 菜々巳</t>
  </si>
  <si>
    <t>関田　誠大</t>
  </si>
  <si>
    <t>瀬戸　大也</t>
  </si>
  <si>
    <t>瀬川　琉久</t>
  </si>
  <si>
    <t>祖父江　大輔</t>
  </si>
  <si>
    <t>高井　幸大</t>
  </si>
  <si>
    <t>大勢</t>
  </si>
  <si>
    <t>高梨　沙羅</t>
  </si>
  <si>
    <t>髙橋　大輔</t>
  </si>
  <si>
    <t>髙橋　宏斗</t>
  </si>
  <si>
    <t>高橋　藍</t>
  </si>
  <si>
    <t>田口　真彩</t>
  </si>
  <si>
    <t>竹内　みや</t>
  </si>
  <si>
    <t>俵積田　晃太</t>
  </si>
  <si>
    <t>多田　修平</t>
  </si>
  <si>
    <t>田中　希実</t>
  </si>
  <si>
    <t>田中　幹也</t>
  </si>
  <si>
    <t>千代の富士</t>
  </si>
  <si>
    <t>寺嶋　良</t>
  </si>
  <si>
    <t>寺田　明日香</t>
  </si>
  <si>
    <t>堂安　律</t>
  </si>
  <si>
    <t>富樫　勇樹</t>
  </si>
  <si>
    <t>渡嘉敷　来夢</t>
  </si>
  <si>
    <t>戸上　隼輔</t>
  </si>
  <si>
    <t>長岡　秀樹</t>
  </si>
  <si>
    <t>中﨑　翔太</t>
  </si>
  <si>
    <t>永瀬　貴規</t>
  </si>
  <si>
    <t>中谷　さくら</t>
  </si>
  <si>
    <t>永久　メイ</t>
  </si>
  <si>
    <t>中村　颯斗</t>
  </si>
  <si>
    <t>中村　敬斗</t>
  </si>
  <si>
    <t>那須川　天心</t>
  </si>
  <si>
    <t>西川　愛也</t>
  </si>
  <si>
    <t>西川　遥輝</t>
  </si>
  <si>
    <t>錦織　圭</t>
  </si>
  <si>
    <t>西田　有志</t>
  </si>
  <si>
    <t>丹羽　孝希</t>
  </si>
  <si>
    <t>野口　智哉</t>
  </si>
  <si>
    <t>萩野　公介</t>
  </si>
  <si>
    <t>橋本　健人</t>
  </si>
  <si>
    <t>橋本　大夢</t>
  </si>
  <si>
    <t>林　琴奈</t>
  </si>
  <si>
    <t>原田　雅彦</t>
  </si>
  <si>
    <t>八村　塁</t>
  </si>
  <si>
    <t>羽生　結弦</t>
  </si>
  <si>
    <t>早田　ひな</t>
  </si>
  <si>
    <t>張本　智和</t>
  </si>
  <si>
    <t>張本　美和</t>
  </si>
  <si>
    <t>比江島　慎</t>
  </si>
  <si>
    <t>姫野　和樹</t>
  </si>
  <si>
    <t>平岩　優奈</t>
  </si>
  <si>
    <t>平野　美宇</t>
  </si>
  <si>
    <t>平野　歩夢</t>
  </si>
  <si>
    <t>深澤　めぐみ</t>
  </si>
  <si>
    <t>福永　裕基</t>
  </si>
  <si>
    <t>福岡　堅樹</t>
  </si>
  <si>
    <t>藤岡　裕大</t>
  </si>
  <si>
    <t>藤原　恭大</t>
  </si>
  <si>
    <t>船水　颯人</t>
  </si>
  <si>
    <t>古川　陽介</t>
  </si>
  <si>
    <t>古屋　悠生</t>
  </si>
  <si>
    <t>細川　成也</t>
  </si>
  <si>
    <t>細谷　真大</t>
  </si>
  <si>
    <t>堀米　雄斗</t>
  </si>
  <si>
    <t>本田　圭佑</t>
  </si>
  <si>
    <t>前田　大然</t>
  </si>
  <si>
    <t>牧　秀吾</t>
  </si>
  <si>
    <t>町田　瑠唯</t>
  </si>
  <si>
    <t>松井　裕樹</t>
  </si>
  <si>
    <t>松岡　修造</t>
  </si>
  <si>
    <t>松田　力也</t>
  </si>
  <si>
    <t>松田　宣浩</t>
  </si>
  <si>
    <t>松本　薫</t>
  </si>
  <si>
    <t>松本　麻佑</t>
  </si>
  <si>
    <t>松本　剛</t>
  </si>
  <si>
    <t>松山　晋也</t>
  </si>
  <si>
    <t>丸山　城志郎</t>
  </si>
  <si>
    <t>万波　中正</t>
  </si>
  <si>
    <t>三浦　孝太</t>
  </si>
  <si>
    <t>三上　舞子</t>
  </si>
  <si>
    <t>翠富士　一成</t>
  </si>
  <si>
    <t>水谷　隼</t>
  </si>
  <si>
    <t>宮崎　友花</t>
  </si>
  <si>
    <t>宮代　大聖</t>
  </si>
  <si>
    <t>宮原　和也</t>
  </si>
  <si>
    <t>宮本　聡</t>
  </si>
  <si>
    <t>三笘　薫</t>
  </si>
  <si>
    <t>南野　拓実</t>
  </si>
  <si>
    <t>三好　美羽</t>
  </si>
  <si>
    <t>村林　一輝</t>
  </si>
  <si>
    <t>村上　宗隆</t>
  </si>
  <si>
    <t>室伏　広治</t>
  </si>
  <si>
    <t>本　一将</t>
  </si>
  <si>
    <t>本　龍二</t>
  </si>
  <si>
    <t>桃田　賢斗</t>
  </si>
  <si>
    <t>森麗　勇樹</t>
  </si>
  <si>
    <t>守田　英正</t>
  </si>
  <si>
    <t>森下　翔太</t>
  </si>
  <si>
    <t>森下　暢仁</t>
  </si>
  <si>
    <t>安平　光佑</t>
  </si>
  <si>
    <t>柳町　達</t>
  </si>
  <si>
    <t>柳田　将洋</t>
  </si>
  <si>
    <t>柳田　悠岐</t>
  </si>
  <si>
    <t>山縣　亮太</t>
  </si>
  <si>
    <t>山口　茜</t>
  </si>
  <si>
    <t>山﨑　康晃</t>
  </si>
  <si>
    <t>山田　陽翔</t>
  </si>
  <si>
    <t>山田　哲人</t>
  </si>
  <si>
    <t>山本　智大</t>
  </si>
  <si>
    <t>山本　祐大</t>
  </si>
  <si>
    <t>山本　泰寛</t>
  </si>
  <si>
    <t>山本　由伸</t>
  </si>
  <si>
    <t>吉井　裕鷹</t>
  </si>
  <si>
    <t>吉川　尚輝</t>
  </si>
  <si>
    <t>吉田　正尚</t>
  </si>
  <si>
    <t>吉田　沙保里</t>
  </si>
  <si>
    <t>渡邊　雄太</t>
  </si>
  <si>
    <t>若林　宏樹</t>
  </si>
  <si>
    <t>和田　由紀子</t>
  </si>
  <si>
    <t>度会　隆輝</t>
  </si>
  <si>
    <t>だるまいずごっど</t>
  </si>
  <si>
    <t>アーリング・ブラウト・ハーランド</t>
  </si>
  <si>
    <t>アレン・アイバーソン</t>
  </si>
  <si>
    <t>アンソニー・デイビス</t>
  </si>
  <si>
    <t>アンデルソン・ジョゼ・ロペス・デ・ソウザ</t>
  </si>
  <si>
    <t>アンドレ・アガシ</t>
  </si>
  <si>
    <t>アントワーヌ・グリーズマン</t>
  </si>
  <si>
    <t>ウサイン・ボルト</t>
  </si>
  <si>
    <t>エデン・アザール</t>
  </si>
  <si>
    <t>カーメロ・アンソニー</t>
  </si>
  <si>
    <t>カイリー・アービング</t>
  </si>
  <si>
    <t>キリアン・ムバッペ（エムバぺ）</t>
  </si>
  <si>
    <t>クリスティアーノ・ロナウド</t>
  </si>
  <si>
    <t>クリストフ・ルメール</t>
  </si>
  <si>
    <t>ケヴィン・デ・ブライネ</t>
  </si>
  <si>
    <t>コービー・ブライアント</t>
  </si>
  <si>
    <t>シャキール・オニール</t>
  </si>
  <si>
    <t>ステフィン・カリー</t>
  </si>
  <si>
    <t>セルヒオ・アグエロ</t>
  </si>
  <si>
    <t>チェスリン・コルビ</t>
  </si>
  <si>
    <t>ディエゴ・マラドーナ</t>
  </si>
  <si>
    <t>デニス・ベルカンプ</t>
  </si>
  <si>
    <t>ネイマール</t>
  </si>
  <si>
    <t>ノバク・ジョコビッチ</t>
  </si>
  <si>
    <t>パブロ・パエス</t>
  </si>
  <si>
    <t>ボーデン・バレット</t>
  </si>
  <si>
    <t>マヌエル・ノイアー</t>
  </si>
  <si>
    <t>マルティン・ウーデゴール</t>
  </si>
  <si>
    <t>ミケル・ハンセン</t>
  </si>
  <si>
    <t>ユハ・カンクネン</t>
  </si>
  <si>
    <t>ラファエル・ナダル</t>
  </si>
  <si>
    <t>リオネル・メッシ</t>
  </si>
  <si>
    <t>ルカ・ドンチッチ</t>
  </si>
  <si>
    <t>レブロン・ジェームズ</t>
  </si>
  <si>
    <t>ロジャー・フェデラー</t>
  </si>
  <si>
    <t>ロナウジーニョ・ガウーショ</t>
  </si>
  <si>
    <t>フェリックス・ルブラン</t>
  </si>
  <si>
    <t>ＧＯＮ</t>
  </si>
  <si>
    <t>Ｌａｔ</t>
  </si>
  <si>
    <t>ペイジ・ベッカーズ</t>
  </si>
  <si>
    <t>ゼイ・フラワーズ</t>
  </si>
  <si>
    <t>アダム　ピコス</t>
  </si>
  <si>
    <t>アレックス・オチョア</t>
  </si>
  <si>
    <t>イスコ</t>
  </si>
  <si>
    <t>ウーゴ・マリーニョ・ボルジェス・カルデラノ</t>
  </si>
  <si>
    <t>エドポロキング</t>
  </si>
  <si>
    <t>オリバー・ローランド</t>
  </si>
  <si>
    <t>カラム・ニューマン</t>
  </si>
  <si>
    <t>キャスパー・ルード</t>
  </si>
  <si>
    <t>サンドロ・ファビアン</t>
  </si>
  <si>
    <t>ジャ・モラント</t>
  </si>
  <si>
    <t>シャカリ・リチャードソン</t>
  </si>
  <si>
    <t>ジャクソン・ガーデンバショップ</t>
  </si>
  <si>
    <t>ジョシュ・ホーキンソン</t>
  </si>
  <si>
    <t>スカイ・ブラウン</t>
  </si>
  <si>
    <t>セバスチャン・シャバル</t>
  </si>
  <si>
    <t>タイリース・ハリバートン</t>
  </si>
  <si>
    <t>ダニーロ・ゴメス</t>
  </si>
  <si>
    <t>タワンチャイ</t>
  </si>
  <si>
    <t>ディオゴ・ジョタ</t>
  </si>
  <si>
    <t>ディラン・クルーズ</t>
  </si>
  <si>
    <t>デリック・ローズ</t>
  </si>
  <si>
    <t>ドワイト・ラモス</t>
  </si>
  <si>
    <t>ニコ・オライリー</t>
  </si>
  <si>
    <t>ヌーノメンデス</t>
  </si>
  <si>
    <t>ハーフナー・マイク</t>
  </si>
  <si>
    <t>ビクター・アクセルセン</t>
  </si>
  <si>
    <t>ピト</t>
  </si>
  <si>
    <t>フェデソコ・バルベルデ</t>
  </si>
  <si>
    <t>ブランドン・アシュリー</t>
  </si>
  <si>
    <t>ベーブルース</t>
  </si>
  <si>
    <t>グエ・ゴック・ハイ</t>
  </si>
  <si>
    <t>ペドロ・ゴンサレス・ロペス</t>
  </si>
  <si>
    <t>ベンドラメ　礼生</t>
  </si>
  <si>
    <t>マイケル・フェルプス</t>
  </si>
  <si>
    <t>リバン・モイネロ</t>
  </si>
  <si>
    <t>ラミン・ヤマル</t>
  </si>
  <si>
    <t>ユスフ・ディケッチ</t>
  </si>
  <si>
    <t>ラッセル・ウェストブルック</t>
  </si>
  <si>
    <t>レオン・マルシャン</t>
  </si>
  <si>
    <t>Ｑ１２　好きなスポーツ選手</t>
  </si>
  <si>
    <t>表頭:Ｑ１３　今入っている学校の運動部やサークル等(MA)</t>
  </si>
  <si>
    <t>学校の運動部活動</t>
  </si>
  <si>
    <t>学校のスポーツサークル</t>
  </si>
  <si>
    <t>民間のスポーツクラブ（スイミングクラブや体操クラブなど）</t>
  </si>
  <si>
    <t>地域のスポーツクラブ（スポーツ少年団や地域のスポーツ教室、道場など）</t>
  </si>
  <si>
    <t>自主的なサークル</t>
  </si>
  <si>
    <t>職場のサークル</t>
  </si>
  <si>
    <t>不明</t>
  </si>
  <si>
    <t>運動部・サークル・クラブなどに入っていない</t>
  </si>
  <si>
    <t>運動部等に入っている（計）</t>
  </si>
  <si>
    <t>Ｑ１３　今入っている学校の運動部やサークル等</t>
  </si>
  <si>
    <t>表頭:Ｑ１４ＳＱ１　民間や地域のスポーツクラブなどで実施している種目　（１つ目）(MA)</t>
  </si>
  <si>
    <t xml:space="preserve">    アイテム条件:Q13(2:4)</t>
  </si>
  <si>
    <t>Ｑ１４ＳＱ１　民間や地域のスポーツクラブなどで実施している種目　（１つ目）</t>
  </si>
  <si>
    <t>表頭:Ｑ１４ＳＱ１　民間や地域のスポーツクラブなどで実施している種目　（２つ目）(MA)</t>
  </si>
  <si>
    <t>Ｑ１４ＳＱ１　民間や地域のスポーツクラブなどで実施している種目　（２つ目）</t>
  </si>
  <si>
    <t>表頭:Ｑ１４ＳＱ１　民間や地域のスポーツクラブなどで実施している種目　（３つ目）(MA)</t>
  </si>
  <si>
    <t>Ｑ１４ＳＱ１　民間や地域のスポーツクラブなどで実施している種目　（３つ目）</t>
  </si>
  <si>
    <t>表頭:Ｑ１４ＳＱ１　民間や地域のスポーツクラブなどで実施している種目　（１つ目～３つ目・合計）(MA)</t>
  </si>
  <si>
    <t>Ｑ１４ＳＱ１　民間や地域のスポーツクラブなどで実施している種目　（１つ目～３つ目・合計）</t>
  </si>
  <si>
    <t>表頭:Ｑ１４ＳＱ１　民間や地域のスポーツクラブ　種目１つ目_　１カ月あたり活動日数（日）：平日（月～金）(SA)</t>
  </si>
  <si>
    <t xml:space="preserve">    アイテム条件:Q13(2:4)＆Q14SQ1_1oa_AC(ANY)</t>
  </si>
  <si>
    <t>８日</t>
  </si>
  <si>
    <t>９日</t>
  </si>
  <si>
    <t>１０日</t>
  </si>
  <si>
    <t>１１日</t>
  </si>
  <si>
    <t>１２日</t>
  </si>
  <si>
    <t>１３日</t>
  </si>
  <si>
    <t>１４日</t>
  </si>
  <si>
    <t>１５日</t>
  </si>
  <si>
    <t>１６日</t>
  </si>
  <si>
    <t>１７日</t>
  </si>
  <si>
    <t>１８日</t>
  </si>
  <si>
    <t>１９日</t>
  </si>
  <si>
    <t>２０日</t>
  </si>
  <si>
    <t>２１日</t>
  </si>
  <si>
    <t>２２日</t>
  </si>
  <si>
    <t>２３日以上</t>
  </si>
  <si>
    <t>平均（日）（0を含まない）</t>
  </si>
  <si>
    <t>標準偏差（0を含まない）</t>
  </si>
  <si>
    <t>Ｑ１４ＳＱ１　民間や地域のスポーツクラブ　種目１つ目_　１カ月あたり活動日数（日）：平日（月～金）</t>
  </si>
  <si>
    <t>表頭:Ｑ１４ＳＱ１　民間や地域のスポーツクラブ　種目２つ目_　１カ月あたり活動日数（日）：平日（月～金）(SA)</t>
  </si>
  <si>
    <t xml:space="preserve">    アイテム条件:Q13(2:4)＆Q14SQ1_2oa_AC(ANY)</t>
  </si>
  <si>
    <t>Ｑ１４ＳＱ１　民間や地域のスポーツクラブ　種目２つ目_　１カ月あたり活動日数（日）：平日（月～金）</t>
  </si>
  <si>
    <t>表頭:Ｑ１４ＳＱ１　民間や地域のスポーツクラブ　種目３つ目_　１カ月あたり活動日数（日）：平日（月～金）(SA)</t>
  </si>
  <si>
    <t xml:space="preserve">    アイテム条件:Q13(2:4)＆Q14SQ1_3oa_AC(ANY)</t>
  </si>
  <si>
    <t>Ｑ１４ＳＱ１　民間や地域のスポーツクラブ　種目３つ目_　１カ月あたり活動日数（日）：平日（月～金）</t>
  </si>
  <si>
    <t>表頭:Ｑ１４ＳＱ１　民間や地域のスポーツクラブ　種目 合計（１つ目～３つ目）_１カ月あたり活動日数（日）：平日（月～金）(SA)</t>
  </si>
  <si>
    <t xml:space="preserve">    アイテム条件:Q13(2:4)＆[Q14SQ1_1oa_AC(ANY)%Q14SQ1_2oa_AC(ANY)%Q14SQ1_3oa_AC(ANY)]</t>
  </si>
  <si>
    <t>Ｑ１４ＳＱ１　民間や地域のスポーツクラブ　種目 合計（１つ目～３つ目）_１カ月あたり活動日数（日）：平日（月～金）</t>
  </si>
  <si>
    <t>表頭:Ｑ１４ＳＱ１　民間や地域のスポーツクラブ　種目１つ目_　１カ月あたり活動日数（日）：休日（土・日）(SA)</t>
  </si>
  <si>
    <t>８日以上</t>
  </si>
  <si>
    <t>Ｑ１４ＳＱ１　民間や地域のスポーツクラブ　種目１つ目_　１カ月あたり活動日数（日）：休日（土・日）</t>
  </si>
  <si>
    <t>表頭:Ｑ１４ＳＱ１　民間や地域のスポーツクラブ　種目２つ目_　１カ月あたり活動日数（日）：休日（土・日）(SA)</t>
  </si>
  <si>
    <t>Ｑ１４ＳＱ１　民間や地域のスポーツクラブ　種目２つ目_　１カ月あたり活動日数（日）：休日（土・日）</t>
  </si>
  <si>
    <t>表頭:Ｑ１４ＳＱ１　民間や地域のスポーツクラブ　種目３つ目_　１カ月あたり活動日数（日）：休日（土・日）(SA)</t>
  </si>
  <si>
    <t>Ｑ１４ＳＱ１　民間や地域のスポーツクラブ　種目３つ目_　１カ月あたり活動日数（日）：休日（土・日）</t>
  </si>
  <si>
    <t>表頭:Ｑ１４ＳＱ１　民間や地域のスポーツクラブ　種目 合計（１つ目～３つ目）_１カ月あたり活動日数（日）：休日（土・日）(SA)</t>
  </si>
  <si>
    <t>Ｑ１４ＳＱ１　民間や地域のスポーツクラブ　種目 合計（１つ目～３つ目）_１カ月あたり活動日数（日）：休日（土・日）</t>
  </si>
  <si>
    <t>表頭:Ｑ１４ＳＱ１　民間や地域のスポーツクラブ　種目１つ目_　１カ月あたり活動日数（日）：平日・休日の合計(SA)</t>
  </si>
  <si>
    <t>２３日</t>
  </si>
  <si>
    <t>２４日</t>
  </si>
  <si>
    <t>２５日</t>
  </si>
  <si>
    <t>２６日</t>
  </si>
  <si>
    <t>２７日</t>
  </si>
  <si>
    <t>２８日</t>
  </si>
  <si>
    <t>２９日</t>
  </si>
  <si>
    <t>３０日</t>
  </si>
  <si>
    <t>３１日</t>
  </si>
  <si>
    <t>Ｑ１４ＳＱ１　民間や地域のスポーツクラブ　種目１つ目_　１カ月あたり活動日数（日）：平日・休日の合計</t>
  </si>
  <si>
    <t>表頭:Ｑ１４ＳＱ１　民間や地域のスポーツクラブ　種目２つ目_　１カ月あたり活動日数（日）：平日・休日の合計(SA)</t>
  </si>
  <si>
    <t>Ｑ１４ＳＱ１　民間や地域のスポーツクラブ　種目２つ目_　１カ月あたり活動日数（日）：平日・休日の合計</t>
  </si>
  <si>
    <t>表頭:Ｑ１４ＳＱ１　民間や地域のスポーツクラブ　種目３つ目_　１カ月あたり活動日数（日）：平日・休日の合計(SA)</t>
  </si>
  <si>
    <t>Ｑ１４ＳＱ１　民間や地域のスポーツクラブ　種目３つ目_　１カ月あたり活動日数（日）：平日・休日の合計</t>
  </si>
  <si>
    <t>表頭:Ｑ１４ＳＱ１　民間や地域のスポーツクラブ　種目 合計（１つ目～３つ目）_１カ月あたり活動日数（日）：平日・休日の合計(SA)</t>
  </si>
  <si>
    <t>Ｑ１４ＳＱ１　民間や地域のスポーツクラブ　種目 合計（１つ目～３つ目）_１カ月あたり活動日数（日）：平日・休日の合計</t>
  </si>
  <si>
    <t>表頭:Ｑ１４ＳＱ１　民間や地域のスポーツクラブ　種目１つ目_１回あたりの活動時間（分）：平日（月～金）(SA)</t>
  </si>
  <si>
    <t>３０分未満</t>
  </si>
  <si>
    <t>３０分～１時間未満</t>
  </si>
  <si>
    <t>１時間～１時間半未満</t>
  </si>
  <si>
    <t>１時間半～２時間未満</t>
  </si>
  <si>
    <t>２時間～３時間未満</t>
  </si>
  <si>
    <t>３時間～４時間未満</t>
  </si>
  <si>
    <t>４時間～５時間未満</t>
  </si>
  <si>
    <t>５時間以上</t>
  </si>
  <si>
    <t>無回答（0含む）</t>
  </si>
  <si>
    <t>平均（分）</t>
  </si>
  <si>
    <t>平均（分）（0を含まない）</t>
  </si>
  <si>
    <t>Ｑ１４ＳＱ１　民間や地域のスポーツクラブ　種目１つ目_１回あたりの活動時間（分）：平日（月～金）</t>
  </si>
  <si>
    <t>表頭:Ｑ１４ＳＱ１　民間や地域のスポーツクラブ　種目２つ目_１回あたりの活動時間（分）：平日（月～金）(SA)</t>
  </si>
  <si>
    <t>Ｑ１４ＳＱ１　民間や地域のスポーツクラブ　種目２つ目_１回あたりの活動時間（分）：平日（月～金）</t>
  </si>
  <si>
    <t>表頭:Ｑ１４ＳＱ１　民間や地域のスポーツクラブ　種目３つ目_１回あたりの活動時間（分）：平日（月～金）(SA)</t>
  </si>
  <si>
    <t>Ｑ１４ＳＱ１　民間や地域のスポーツクラブ　種目３つ目_１回あたりの活動時間（分）：平日（月～金）</t>
  </si>
  <si>
    <t>表頭:Ｑ１４ＳＱ１　民間や地域のスポーツクラブ　種目合計（１つ目～３つ目）_１回あたりの活動時間（分）：平日（月～金）(SA)</t>
  </si>
  <si>
    <t>Ｑ１４ＳＱ１　民間や地域のスポーツクラブ　種目合計（１つ目～３つ目）_１回あたりの活動時間（分）：平日（月～金）</t>
  </si>
  <si>
    <t>表頭:Ｑ１４ＳＱ１　民間や地域のスポーツクラブ　種目１つ目_１回あたりの活動時間（分）：休日（土・日）(SA)</t>
  </si>
  <si>
    <t>Ｑ１４ＳＱ１　民間や地域のスポーツクラブ　種目１つ目_１回あたりの活動時間（分）：休日（土・日）</t>
  </si>
  <si>
    <t>表頭:Ｑ１４ＳＱ１　民間や地域のスポーツクラブ　種目２つ目_１回あたりの活動時間（分）：休日（土・日）(SA)</t>
  </si>
  <si>
    <t>Ｑ１４ＳＱ１　民間や地域のスポーツクラブ　種目２つ目_１回あたりの活動時間（分）：休日（土・日）</t>
  </si>
  <si>
    <t>表頭:Ｑ１４ＳＱ１　民間や地域のスポーツクラブ　種目３つ目_１回あたりの活動時間（分）：休日（土・日）(SA)</t>
  </si>
  <si>
    <t>Ｑ１４ＳＱ１　民間や地域のスポーツクラブ　種目３つ目_１回あたりの活動時間（分）：休日（土・日）</t>
  </si>
  <si>
    <t>表頭:Ｑ１４ＳＱ１　民間や地域のスポーツクラブ　種目合計（１つ目～３つ目）_１回あたりの活動時間（分）：休日（土・日）(SA)</t>
  </si>
  <si>
    <t>Ｑ１４ＳＱ１　民間や地域のスポーツクラブ　種目合計（１つ目～３つ目）_１回あたりの活動時間（分）：休日（土・日）</t>
  </si>
  <si>
    <t>表頭:Ｑ１４ＳＱ１　民間や地域のスポーツクラブ　種目１つ目_１回あたりの活動時間（分）：平日・休日の合計(SA)</t>
  </si>
  <si>
    <t>Ｑ１４ＳＱ１　民間や地域のスポーツクラブ　種目１つ目_１回あたりの活動時間（分）：平日・休日の合計</t>
  </si>
  <si>
    <t>表頭:Ｑ１４ＳＱ１　民間や地域のスポーツクラブ　種目２つ目_１回あたりの活動時間（分）：平日・休日の合計(SA)</t>
  </si>
  <si>
    <t>Ｑ１４ＳＱ１　民間や地域のスポーツクラブ　種目２つ目_１回あたりの活動時間（分）：平日・休日の合計</t>
  </si>
  <si>
    <t>表頭:Ｑ１４ＳＱ１　民間や地域のスポーツクラブ　種目３つ目_１回あたりの活動時間（分）：平日・休日の合計(SA)</t>
  </si>
  <si>
    <t>Ｑ１４ＳＱ１　民間や地域のスポーツクラブ　種目３つ目_１回あたりの活動時間（分）：平日・休日の合計</t>
  </si>
  <si>
    <t>表頭:Ｑ１４ＳＱ１　民間や地域のスポーツクラブ　種目合計（１つ目～３つ目）_１回あたりの活動時間（分）：平日・休日の合計(SA)</t>
  </si>
  <si>
    <t>Ｑ１４ＳＱ１　民間や地域のスポーツクラブ　種目合計（１つ目～３つ目）_１回あたりの活動時間（分）：平日・休日の合計</t>
  </si>
  <si>
    <t>表頭:Ｑ１５－１　学校の運動部活動の運動・スポーツ種目(MA)</t>
  </si>
  <si>
    <t xml:space="preserve">    アイテム条件:Q1_3(1:2)&amp;Q13(1)</t>
  </si>
  <si>
    <t>Ｑ１５－１　学校の運動部活動の運動・スポーツ種目</t>
  </si>
  <si>
    <t>表頭:Ｑ１５－２　現加入の運動部活動の平日の活動日数(SA)</t>
  </si>
  <si>
    <t>週１日以下</t>
  </si>
  <si>
    <t>週２日</t>
  </si>
  <si>
    <t>週３日</t>
  </si>
  <si>
    <t>週４日</t>
  </si>
  <si>
    <t>週５日</t>
  </si>
  <si>
    <t>週６日</t>
  </si>
  <si>
    <t>週７日</t>
  </si>
  <si>
    <t>平均（日／週）</t>
  </si>
  <si>
    <t>Ｑ１５－２　現加入の運動部活動の平日の活動日数</t>
  </si>
  <si>
    <t>表頭:Ｑ１５－３　現加入の運動部の１日あたりの活動時間：平日(SA)</t>
  </si>
  <si>
    <t>１時間未満</t>
  </si>
  <si>
    <t>１時間以上２時間未満</t>
  </si>
  <si>
    <t>２時間以上３時間未満</t>
  </si>
  <si>
    <t>３時間以上４時間未満</t>
  </si>
  <si>
    <t>４時間以上５時間未満</t>
  </si>
  <si>
    <t>５時間以上６時間未満</t>
  </si>
  <si>
    <t>６時間以上７時間未満</t>
  </si>
  <si>
    <t>７時間以上</t>
  </si>
  <si>
    <t>平均（時間）</t>
  </si>
  <si>
    <t>Ｑ１５－３　現加入の運動部の１日あたりの活動時間：平日</t>
  </si>
  <si>
    <t>表頭:Ｑ１５ー４　平日の指導者(MA)</t>
  </si>
  <si>
    <t>学校の先生</t>
  </si>
  <si>
    <t>外部指導者</t>
  </si>
  <si>
    <t>Ｑ１５ー４　平日の指導者</t>
  </si>
  <si>
    <t>表頭:Ｑ１５ー５　土日の活動状況(SA)</t>
  </si>
  <si>
    <t>土日とも活動している</t>
  </si>
  <si>
    <t>土日のどちらか１日は活動している</t>
  </si>
  <si>
    <t>土日とも活動していない</t>
  </si>
  <si>
    <t>Ｑ１５ー５　土日の活動状況</t>
  </si>
  <si>
    <t>表頭:Ｑ１５ＳＱ１－１　休日の活動種目名(MA)</t>
  </si>
  <si>
    <t xml:space="preserve">    アイテム条件:Q1_3(1:2)&amp;Q15_5(1:2)</t>
  </si>
  <si>
    <t>Ｑ１５ＳＱ１－１　休日の活動種目名</t>
  </si>
  <si>
    <t>表頭:Ｑ１５ＳＱ１－２　１日あたりの活動時間：休日(SA)</t>
  </si>
  <si>
    <t>１時間未満（０時間）</t>
  </si>
  <si>
    <t>Ｑ１５ＳＱ１－２　１日あたりの活動時間：休日</t>
  </si>
  <si>
    <t>表頭:Ｑ１５ＳＱ１－３　休日の主な活動場所(SA)</t>
  </si>
  <si>
    <t>自分の学校の施設（体育館・グラウンドなど）</t>
  </si>
  <si>
    <t>他の学校の施設（体育館・グラウンドなど）</t>
  </si>
  <si>
    <t>空地･広場</t>
  </si>
  <si>
    <t>体育館</t>
  </si>
  <si>
    <t>グラウンド・運動場</t>
  </si>
  <si>
    <t>自宅や友人･知人などの家の周り</t>
  </si>
  <si>
    <t>自宅や友人・知人などの家の中</t>
  </si>
  <si>
    <t>自宅や友人･知人などの家の庭</t>
  </si>
  <si>
    <t>自宅や友人･知人などの家</t>
  </si>
  <si>
    <t>幼稚園･保育園･学校</t>
  </si>
  <si>
    <t>幼稚園・保育園・学校の体育館</t>
  </si>
  <si>
    <t>幼稚園･保育園･学校のプール</t>
  </si>
  <si>
    <t>幼稚園･保育園･学校の武道場</t>
  </si>
  <si>
    <t>幼稚園・保育園・学校のテニスコート</t>
  </si>
  <si>
    <t>幼稚園・保育園・学校のその他のコート</t>
  </si>
  <si>
    <t>幼稚園・保育園・学校の周り</t>
  </si>
  <si>
    <t>アスレチック場</t>
  </si>
  <si>
    <t>アミューズメント施設</t>
  </si>
  <si>
    <t>海・海岸・港</t>
  </si>
  <si>
    <t>運動公園</t>
  </si>
  <si>
    <t>屋内遊具施設</t>
  </si>
  <si>
    <t>河川敷・土手</t>
  </si>
  <si>
    <t>カルチャースクール・カルチャーセンター</t>
  </si>
  <si>
    <t>川</t>
  </si>
  <si>
    <t>キャンプ場</t>
  </si>
  <si>
    <t>弓道場</t>
  </si>
  <si>
    <t>競技場・陸上競技場</t>
  </si>
  <si>
    <t>剣道・空手・合気道・柔道教室等の武道場</t>
  </si>
  <si>
    <t>公民館・コミュニティセンター・福祉会館</t>
  </si>
  <si>
    <t>ゴルフ場・ゴルフ練習場</t>
  </si>
  <si>
    <t>サイクリングコース</t>
  </si>
  <si>
    <t>サッカー教室</t>
  </si>
  <si>
    <t>サッカー場</t>
  </si>
  <si>
    <t>サバイバルゲームの施設</t>
  </si>
  <si>
    <t>児童館・児童センター・学童</t>
  </si>
  <si>
    <t>障害者支援施設</t>
  </si>
  <si>
    <t>乗馬クラブ</t>
  </si>
  <si>
    <t>職場</t>
  </si>
  <si>
    <t>ショッピングモール</t>
  </si>
  <si>
    <t>神社・寺・教会・旧跡</t>
  </si>
  <si>
    <t>スイミングスクール（スイミングクラブ）</t>
  </si>
  <si>
    <t>スキー場</t>
  </si>
  <si>
    <t>スケートボード場</t>
  </si>
  <si>
    <t>スケート場</t>
  </si>
  <si>
    <t>スポーツクラブ（フィットネスクラブ・少年団を含む）、トレーニングセンター・ジム</t>
  </si>
  <si>
    <t>スポーツセンター</t>
  </si>
  <si>
    <t>接骨院</t>
  </si>
  <si>
    <t>漕艇場・ボート場</t>
  </si>
  <si>
    <t>体操教室</t>
  </si>
  <si>
    <t>卓球教室</t>
  </si>
  <si>
    <t>卓球場</t>
  </si>
  <si>
    <t>ダンス教室・ダンスクラブ・ダンススタジオ</t>
  </si>
  <si>
    <t>駐車場</t>
  </si>
  <si>
    <t>町内･市内・地域</t>
  </si>
  <si>
    <t>釣堀</t>
  </si>
  <si>
    <t>テニスクラブ（テニス教室）</t>
  </si>
  <si>
    <t>テニスコート</t>
  </si>
  <si>
    <t>バスケットボールコート</t>
  </si>
  <si>
    <t>フットサルコート</t>
  </si>
  <si>
    <t>その他のコート</t>
  </si>
  <si>
    <t>道路</t>
  </si>
  <si>
    <t>トランポリン場</t>
  </si>
  <si>
    <t>習いごとの実施場所</t>
  </si>
  <si>
    <t>ハイキングコース</t>
  </si>
  <si>
    <t>バッティングセンター</t>
  </si>
  <si>
    <t>バレエ教室</t>
  </si>
  <si>
    <t>プール</t>
  </si>
  <si>
    <t>複合スポーツ施設</t>
  </si>
  <si>
    <t>ボウリング場</t>
  </si>
  <si>
    <t>ボクシングジム</t>
  </si>
  <si>
    <t>ホテル・旅館</t>
  </si>
  <si>
    <t>ボルダリングジム・クライミングジム</t>
  </si>
  <si>
    <t>湖・池・沼</t>
  </si>
  <si>
    <t>野球場</t>
  </si>
  <si>
    <t>山・高原・林</t>
  </si>
  <si>
    <t>ヨガ教室</t>
  </si>
  <si>
    <t>ランニングコース</t>
  </si>
  <si>
    <t>旅行先</t>
  </si>
  <si>
    <t>ローラースケート場</t>
  </si>
  <si>
    <t>自転車競技場</t>
  </si>
  <si>
    <t>Ｑ１５ＳＱ１－３　休日の主な活動場所</t>
  </si>
  <si>
    <t>表頭:Ｑ１５ＳＱ１－４　休日の活動場所への移動手段(MA)</t>
  </si>
  <si>
    <t>徒歩</t>
  </si>
  <si>
    <t>自転車</t>
  </si>
  <si>
    <t>車等での送迎</t>
  </si>
  <si>
    <t>公共交通機関（電車・バス）</t>
  </si>
  <si>
    <t>Ｑ１５ＳＱ１－４　休日の活動場所への移動手段</t>
  </si>
  <si>
    <t>表頭:Ｑ１５ＳＱ１－５　休日に一緒に活動している人(MA)</t>
  </si>
  <si>
    <t>同じ学校の生徒</t>
  </si>
  <si>
    <t>他校の生徒</t>
  </si>
  <si>
    <t>Ｑ１５ＳＱ１－５　休日に一緒に活動している人</t>
  </si>
  <si>
    <t>表頭:Ｑ１５ＳＱ１－６　休日の指導者(MA)</t>
  </si>
  <si>
    <t>指導者はいない</t>
  </si>
  <si>
    <t>Ｑ１５ＳＱ１－６　休日の指導者</t>
  </si>
  <si>
    <t>表頭:Ｑ１５ＳＱ２－１　今後希望する活動日数：平日(SA)</t>
  </si>
  <si>
    <t>１日未満</t>
  </si>
  <si>
    <t>Ｑ１５ＳＱ２－１　今後希望する活動日数：平日</t>
  </si>
  <si>
    <t>表頭:Ｑ１５ＳＱ２－１　今後希望する活動日数：休日(SA)</t>
  </si>
  <si>
    <t>Ｑ１５ＳＱ２－１　今後希望する活動日数：休日</t>
  </si>
  <si>
    <t>表頭:Ｑ１５ＳＱ２－２　今後希望する１日あたりの活動時間：平日(SA)</t>
  </si>
  <si>
    <t>Ｑ１５ＳＱ２－２　今後希望する１日あたりの活動時間：平日</t>
  </si>
  <si>
    <t>表頭:Ｑ１５ＳＱ２－２　今後希望する１日あたりの活動時間：休日(SA)</t>
  </si>
  <si>
    <t>Ｑ１５ＳＱ２－２　今後希望する１日あたりの活動時間：休日</t>
  </si>
  <si>
    <t>表頭:Ｑ１６　学校では部活動に必ず加入しなければならないか(SA)</t>
  </si>
  <si>
    <t xml:space="preserve">    アイテム条件:Q1_3(1:2)</t>
  </si>
  <si>
    <t>はい</t>
  </si>
  <si>
    <t>いいえ</t>
  </si>
  <si>
    <t>Ｑ１６　学校では部活動に必ず加入しなければならないか</t>
  </si>
  <si>
    <t>表頭:Ｑ１７　体育の授業は好きか(SA)</t>
  </si>
  <si>
    <t>Ｑ１７　体育の授業は好きか</t>
  </si>
  <si>
    <t>表頭:Ｑ１８　理想の運動部活動(MA)</t>
  </si>
  <si>
    <t>複数の種目ができる</t>
  </si>
  <si>
    <t>体を動かすことを楽しむ</t>
  </si>
  <si>
    <t>自分の決めたペースで活動できる</t>
  </si>
  <si>
    <t>運動・スポーツ以外の文化活動もする</t>
  </si>
  <si>
    <t>勝ち負けにこだわらない</t>
  </si>
  <si>
    <t>生徒同士が相談しながら運営する</t>
  </si>
  <si>
    <t>学業や他の活動と両立できる</t>
  </si>
  <si>
    <t>全員が試合に出られる</t>
  </si>
  <si>
    <t>活動場所が学校や自宅から近い</t>
  </si>
  <si>
    <t>自分の学校以外の人と活動できる</t>
  </si>
  <si>
    <t>ひとつの種目を専門的におこなう</t>
  </si>
  <si>
    <t>競技力の向上を目指す</t>
  </si>
  <si>
    <t>ほぼ毎日活動する</t>
  </si>
  <si>
    <t>他の運動部とかけもちができる</t>
  </si>
  <si>
    <t>勝ち負けにこだわる</t>
  </si>
  <si>
    <t>専門の指導が受けられる</t>
  </si>
  <si>
    <t>部員同士の仲が良い</t>
  </si>
  <si>
    <t>顧問の先生が高圧的でない</t>
  </si>
  <si>
    <t>運動部には入りたくない</t>
  </si>
  <si>
    <t>特になし</t>
  </si>
  <si>
    <t>Ｑ１８　理想の運動部活動</t>
  </si>
  <si>
    <t>表頭:Ｑ１９　最近の２週間の状態　明るく、楽しい気分で過ごした(SA)</t>
  </si>
  <si>
    <t>いつも</t>
  </si>
  <si>
    <t>ほとんどいつも</t>
  </si>
  <si>
    <t>半分以上の期間を</t>
  </si>
  <si>
    <t>半分以下の期間を</t>
  </si>
  <si>
    <t>ほんのたまに</t>
  </si>
  <si>
    <t>まったくない</t>
  </si>
  <si>
    <t>平均（カテゴリ値）</t>
  </si>
  <si>
    <t>(0)</t>
  </si>
  <si>
    <t>Ｑ１９　最近の２週間の状態　明るく、楽しい気分で過ごした</t>
  </si>
  <si>
    <t>表頭:Ｑ１９　最近の２週間の状態　落ち着いた、リラックスした気分で過ごした(SA)</t>
  </si>
  <si>
    <t>Ｑ１９　最近の２週間の状態　落ち着いた、リラックスした気分で過ごした</t>
  </si>
  <si>
    <t>表頭:Ｑ１９　最近の２週間の状態　意欲的で、活動的に過ごした(SA)</t>
  </si>
  <si>
    <t>Ｑ１９　最近の２週間の状態　意欲的で、活動的に過ごした</t>
  </si>
  <si>
    <t>表頭:Ｑ１９　最近の２週間の状態　ぐっすりと休め、気持ちよくめざめた(SA)</t>
  </si>
  <si>
    <t>Ｑ１９　最近の２週間の状態　ぐっすりと休め、気持ちよくめざめた</t>
  </si>
  <si>
    <t>表頭:Ｑ１９　最近の２週間の状態　日常生活の中に、興味のあることがたくさんあった(SA)</t>
  </si>
  <si>
    <t>Ｑ１９　最近の２週間の状態　日常生活の中に、興味のあることがたくさんあった</t>
  </si>
  <si>
    <t>表頭:Ｑ２０　自分が運動不足だと感じるか(SA)</t>
  </si>
  <si>
    <t>とても感じる</t>
  </si>
  <si>
    <t>少しは感じる</t>
  </si>
  <si>
    <t>あまり感じない</t>
  </si>
  <si>
    <t>まったく感じない</t>
  </si>
  <si>
    <t>感じる（計）</t>
  </si>
  <si>
    <t>感じない（計）</t>
  </si>
  <si>
    <t>Ｑ２０　自分が運動不足だと感じるか</t>
  </si>
  <si>
    <t>表頭:Ｑ２１　主観的健康度(SA)</t>
  </si>
  <si>
    <t>とても健康であると思う</t>
  </si>
  <si>
    <t>健康だと思う</t>
  </si>
  <si>
    <t>あまり健康ではない</t>
  </si>
  <si>
    <t>健康ではない</t>
  </si>
  <si>
    <t>健康である（計）</t>
  </si>
  <si>
    <t>健康ではない（計）</t>
  </si>
  <si>
    <t>Ｑ２１　主観的健康度</t>
  </si>
  <si>
    <t>表頭:Ｑ２２　１週間の朝食摂取頻度(SA)</t>
  </si>
  <si>
    <t>ほとんど毎日食べる</t>
  </si>
  <si>
    <t>週４～５日食べる</t>
  </si>
  <si>
    <t>週２～３日食べる</t>
  </si>
  <si>
    <t>ほとんど食べない</t>
  </si>
  <si>
    <t>食べる（計）</t>
  </si>
  <si>
    <t>毎日食べない（計）</t>
  </si>
  <si>
    <t>Ｑ２２　１週間の朝食摂取頻度</t>
  </si>
  <si>
    <t>表頭:Ｑ２２ＳＱ１　朝、食欲があるか(SA)</t>
  </si>
  <si>
    <t xml:space="preserve">    アイテム条件:Q22(1:3)</t>
  </si>
  <si>
    <t>とてもある</t>
  </si>
  <si>
    <t>どちらかというとある</t>
  </si>
  <si>
    <t>どちらかというとない</t>
  </si>
  <si>
    <t>ほとんどない</t>
  </si>
  <si>
    <t>食欲あり（計）</t>
  </si>
  <si>
    <t>食欲なし（計）</t>
  </si>
  <si>
    <t>Ｑ２２ＳＱ１　朝、食欲があるか</t>
  </si>
  <si>
    <t>表頭:Ｑ２３　排便の頻度(SA)</t>
  </si>
  <si>
    <t>ほぼ毎日</t>
  </si>
  <si>
    <t>２日に１回</t>
  </si>
  <si>
    <t>３日に１回</t>
  </si>
  <si>
    <t>３日に１回未満</t>
  </si>
  <si>
    <t>不規則である</t>
  </si>
  <si>
    <t>Ｑ２３　排便の頻度</t>
  </si>
  <si>
    <t>表頭:Ｑ２４　通学・通勤の方法(MA)</t>
  </si>
  <si>
    <t>バス・電車</t>
  </si>
  <si>
    <t>自家用車・バイク</t>
  </si>
  <si>
    <t>通学・通勤はしていない</t>
  </si>
  <si>
    <t>Ｑ２４　通学・通勤の方法</t>
  </si>
  <si>
    <t>表頭:Ｑ２４＿１　１週間あたりの日数　徒歩(SA)</t>
  </si>
  <si>
    <t xml:space="preserve">    アイテム条件:Q24(1)</t>
  </si>
  <si>
    <t>Ｑ２４＿１　１週間あたりの日数　徒歩</t>
  </si>
  <si>
    <t>表頭:Ｑ２４＿２　１週間あたりの日数　自転車(SA)</t>
  </si>
  <si>
    <t xml:space="preserve">    アイテム条件:Q24(2)</t>
  </si>
  <si>
    <t>Ｑ２４＿２　１週間あたりの日数　自転車</t>
  </si>
  <si>
    <t>表頭:Ｑ２４＿３　１週間あたりの日数　バス・電車(SA)</t>
  </si>
  <si>
    <t xml:space="preserve">    アイテム条件:Q24(3)</t>
  </si>
  <si>
    <t>Ｑ２４＿３　１週間あたりの日数　バス・電車</t>
  </si>
  <si>
    <t>表頭:Ｑ２４＿４　１週間あたりの日数　自家用車・バイク(SA)</t>
  </si>
  <si>
    <t xml:space="preserve">    アイテム条件:Q24(4)</t>
  </si>
  <si>
    <t>Ｑ２４＿４　１週間あたりの日数　自家用車・バイク</t>
  </si>
  <si>
    <t>表頭:Ｑ２４＿１　所要時間　徒歩(SA)</t>
  </si>
  <si>
    <t>４分以内</t>
  </si>
  <si>
    <t>５～１４分以内</t>
  </si>
  <si>
    <t>１５～２９分以内</t>
  </si>
  <si>
    <t>３０～５９分以内</t>
  </si>
  <si>
    <t>６０～８９分以内</t>
  </si>
  <si>
    <t>９０～１１９分以内</t>
  </si>
  <si>
    <t>１２０分以上</t>
  </si>
  <si>
    <t>Ｑ２４＿１　所要時間　徒歩</t>
  </si>
  <si>
    <t>表頭:Ｑ２４＿１　所要時間　自転車(SA)</t>
  </si>
  <si>
    <t>Ｑ２４＿１　所要時間　自転車</t>
  </si>
  <si>
    <t>表頭:Ｑ２４＿１　所要時間　バス・電車(SA)</t>
  </si>
  <si>
    <t>Ｑ２４＿１　所要時間　バス・電車</t>
  </si>
  <si>
    <t>表頭:Ｑ２４＿１　所要時間　自家用車・バイク(SA)</t>
  </si>
  <si>
    <t>Ｑ２４＿１　所要時間　自家用車・バイク</t>
  </si>
  <si>
    <t>表頭:ｎＱ２４＿１　所要時間　計(SA)</t>
  </si>
  <si>
    <t xml:space="preserve">    アイテム条件:Q24(1:4)</t>
  </si>
  <si>
    <t>ｎＱ２４＿１　所要時間　計</t>
  </si>
  <si>
    <t>表頭:Ｑ２５－１　平日の就寝時刻(SA)</t>
  </si>
  <si>
    <t>１９時台以前</t>
  </si>
  <si>
    <t>２０時台</t>
  </si>
  <si>
    <t>２１時台</t>
  </si>
  <si>
    <t>２２時台</t>
  </si>
  <si>
    <t>２３時台</t>
  </si>
  <si>
    <t>２４時台以降</t>
  </si>
  <si>
    <t>平均（時）</t>
  </si>
  <si>
    <t>Ｑ２５－１　平日の就寝時刻</t>
  </si>
  <si>
    <t>表頭:Ｑ２５－２　平日の起床時刻(SA)</t>
  </si>
  <si>
    <t>５時台以前</t>
  </si>
  <si>
    <t>６時台</t>
  </si>
  <si>
    <t>７時台</t>
  </si>
  <si>
    <t>８時台</t>
  </si>
  <si>
    <t>９時台以降</t>
  </si>
  <si>
    <t>Ｑ２５－２　平日の起床時刻</t>
  </si>
  <si>
    <t>表頭:Ｑ２５－３　休日の就寝時刻(SA)</t>
  </si>
  <si>
    <t>Ｑ２５－３　休日の就寝時刻</t>
  </si>
  <si>
    <t>表頭:Ｑ２５－４　休日の起床時刻(SA)</t>
  </si>
  <si>
    <t>Ｑ２５－４　休日の起床時刻</t>
  </si>
  <si>
    <t>表頭:Ｑ２５　平日の睡眠時間(SA)</t>
  </si>
  <si>
    <t>８時間未満</t>
  </si>
  <si>
    <t>８～９時間未満</t>
  </si>
  <si>
    <t>９～１０時間未満</t>
  </si>
  <si>
    <t>１０～１１時間未満</t>
  </si>
  <si>
    <t>１１～１２時間未満</t>
  </si>
  <si>
    <t>１２時間以上</t>
  </si>
  <si>
    <t>Ｑ２５　平日の睡眠時間</t>
  </si>
  <si>
    <t>表頭:Ｑ２５　休日の睡眠時間(SA)</t>
  </si>
  <si>
    <t>Ｑ２５　休日の睡眠時間</t>
  </si>
  <si>
    <t>表頭:Ｑ２６－１　平日のテレビ等の視聴・ＰＣ等の使用時間(SA)</t>
  </si>
  <si>
    <t>１～２時間未満</t>
  </si>
  <si>
    <t>２～３時間未満</t>
  </si>
  <si>
    <t>３～４時間未満</t>
  </si>
  <si>
    <t>４～５時間未満</t>
  </si>
  <si>
    <t>Ｑ２６－１　平日のテレビ等の視聴・ＰＣ等の使用時間</t>
  </si>
  <si>
    <t>表頭:Ｑ２６－２　休日のテレビ等の視聴・ＰＣ等の使用時間(SA)</t>
  </si>
  <si>
    <t>Ｑ２６－２　休日のテレビ等の視聴・ＰＣ等の使用時間</t>
  </si>
  <si>
    <t>表頭:Ｑ２７　身長（ｃｍ）(SA)</t>
  </si>
  <si>
    <t>１３０ｃｍ未満</t>
  </si>
  <si>
    <t>１３０～１４０ｃｍ未満</t>
  </si>
  <si>
    <t>１４０～１５０ｃｍ未満</t>
  </si>
  <si>
    <t>１５０～１６０ｃｍ未満</t>
  </si>
  <si>
    <t>１６０～１７０ｃｍ未満</t>
  </si>
  <si>
    <t>１７０～１８０ｃｍ未満</t>
  </si>
  <si>
    <t>１８０ｃｍ以上</t>
  </si>
  <si>
    <t>平均（ｃｍ）</t>
  </si>
  <si>
    <t>Ｑ２７　身長（ｃｍ）</t>
  </si>
  <si>
    <t>表頭:Ｑ２７　体重（ｋｇ）(SA)</t>
  </si>
  <si>
    <t>３０ｋｇ未満</t>
  </si>
  <si>
    <t>３０～４０ｋｇ未満</t>
  </si>
  <si>
    <t>４０～５０ｋｇ未満</t>
  </si>
  <si>
    <t>５０～６０ｋｇ未満</t>
  </si>
  <si>
    <t>６０～７０ｋｇ未満</t>
  </si>
  <si>
    <t>７０～８０ｋｇ未満</t>
  </si>
  <si>
    <t>８０ｋｇ以上</t>
  </si>
  <si>
    <t>平均（ｋｇ）</t>
  </si>
  <si>
    <t>Ｑ２７　体重（ｋｇ）</t>
  </si>
  <si>
    <t>表頭:保Ｑ１対象の子どもとの続柄(SA)</t>
  </si>
  <si>
    <t>父</t>
  </si>
  <si>
    <t>母</t>
  </si>
  <si>
    <t>祖父</t>
  </si>
  <si>
    <t>祖母</t>
  </si>
  <si>
    <t>おじ</t>
  </si>
  <si>
    <t>おば</t>
  </si>
  <si>
    <t>曽祖父</t>
  </si>
  <si>
    <t>曽祖母</t>
  </si>
  <si>
    <t>きょうだい</t>
  </si>
  <si>
    <t>妻</t>
  </si>
  <si>
    <t>いとこ</t>
  </si>
  <si>
    <t>いとこの子ども</t>
  </si>
  <si>
    <t>従業員</t>
  </si>
  <si>
    <t>寮生活、寄宿舎</t>
  </si>
  <si>
    <t>大伯父・大叔父（オオオジ／祖父の兄弟）</t>
  </si>
  <si>
    <t>本人の子ども</t>
  </si>
  <si>
    <t>甥、姪</t>
  </si>
  <si>
    <t>友人</t>
  </si>
  <si>
    <t>なし／一人暮らし</t>
  </si>
  <si>
    <t>保Ｑ１対象の子どもとの続柄</t>
  </si>
  <si>
    <t>表頭:保Ｑ２　婚姻状況(SA)</t>
  </si>
  <si>
    <t>未婚</t>
  </si>
  <si>
    <t>有配偶（現在結婚している）</t>
  </si>
  <si>
    <t>死別（配偶者と死に別れた）</t>
  </si>
  <si>
    <t>離別（配偶者と離婚した）</t>
  </si>
  <si>
    <t>保Ｑ２　婚姻状況</t>
  </si>
  <si>
    <t>表頭:保Ｑ３　職業　回答者(SA)</t>
  </si>
  <si>
    <t>自営業</t>
  </si>
  <si>
    <t>家族従事者</t>
  </si>
  <si>
    <t>勤め人／正社員・正職員</t>
  </si>
  <si>
    <t>勤め人／契約社員・派遣社員・非常勤</t>
  </si>
  <si>
    <t>専業主婦・主夫</t>
  </si>
  <si>
    <t>パートタイムやアルバイト</t>
  </si>
  <si>
    <t>自営・勤め人（計）</t>
  </si>
  <si>
    <t>その他（計）</t>
  </si>
  <si>
    <t>勤め人（計）</t>
  </si>
  <si>
    <t>保Ｑ３　職業　回答者</t>
  </si>
  <si>
    <t>表頭:保Ｑ３　職業　配偶者(SA)</t>
  </si>
  <si>
    <t>配偶者はいない</t>
  </si>
  <si>
    <t>保Ｑ３　職業　配偶者</t>
  </si>
  <si>
    <t>表頭:保Ｑ４　家族（世帯員）の人数(SA)</t>
  </si>
  <si>
    <t>１人</t>
  </si>
  <si>
    <t>２人</t>
  </si>
  <si>
    <t>３人</t>
  </si>
  <si>
    <t>４人</t>
  </si>
  <si>
    <t>５人</t>
  </si>
  <si>
    <t>６人</t>
  </si>
  <si>
    <t>７人</t>
  </si>
  <si>
    <t>８人</t>
  </si>
  <si>
    <t>９人</t>
  </si>
  <si>
    <t>１０人</t>
  </si>
  <si>
    <t>１１人以上</t>
  </si>
  <si>
    <t>平均（人）</t>
  </si>
  <si>
    <t>保Ｑ４　家族（世帯員）の人数</t>
  </si>
  <si>
    <t>表頭:保Ｑ４　家族構成(MA)</t>
  </si>
  <si>
    <t>保Ｑ４　家族構成</t>
  </si>
  <si>
    <t>表頭:ｎＨＱ４（１）家族構成(MA)</t>
  </si>
  <si>
    <t>二世代世帯</t>
  </si>
  <si>
    <t>三世代以上世帯</t>
  </si>
  <si>
    <t>ｎＨＱ４（１）家族構成</t>
  </si>
  <si>
    <t>表頭:ｎＨＱ４　家族構成(MA)</t>
  </si>
  <si>
    <t>兄</t>
  </si>
  <si>
    <t>姉</t>
  </si>
  <si>
    <t>弟</t>
  </si>
  <si>
    <t>妹</t>
  </si>
  <si>
    <t>きょうだい（詳細無回答）</t>
  </si>
  <si>
    <t>ｎＨＱ４　家族構成</t>
  </si>
  <si>
    <t>表頭:保Ｑ４　「きょうだい」の内訳(MA)</t>
  </si>
  <si>
    <t xml:space="preserve">    アイテム条件:HQ4_1_1(5)</t>
  </si>
  <si>
    <t>保Ｑ４　「きょうだい」の内訳</t>
  </si>
  <si>
    <t>表頭:保Ｑ４（１）　「きょうだい」の人数＿１兄(SA)</t>
  </si>
  <si>
    <t xml:space="preserve">    アイテム条件:HQ4_1_2(1)</t>
  </si>
  <si>
    <t>５人以上</t>
  </si>
  <si>
    <t>保Ｑ４（１）　「きょうだい」の人数＿１兄</t>
  </si>
  <si>
    <t>表頭:保Ｑ４（１）　「きょうだい」の人数＿２姉(SA)</t>
  </si>
  <si>
    <t xml:space="preserve">    アイテム条件:HQ4_1_2(2)</t>
  </si>
  <si>
    <t>保Ｑ４（１）　「きょうだい」の人数＿２姉</t>
  </si>
  <si>
    <t>表頭:保Ｑ４（１）　「きょうだい」の人数＿３弟(SA)</t>
  </si>
  <si>
    <t xml:space="preserve">    アイテム条件:HQ4_1_2(3)</t>
  </si>
  <si>
    <t>保Ｑ４（１）　「きょうだい」の人数＿３弟</t>
  </si>
  <si>
    <t>表頭:保Ｑ４（１）　「きょうだい」の人数＿４妹(SA)</t>
  </si>
  <si>
    <t xml:space="preserve">    アイテム条件:HQ4_1_2(4)</t>
  </si>
  <si>
    <t>保Ｑ４（１）　「きょうだい」の人数＿４妹</t>
  </si>
  <si>
    <t>表頭:保Ｑ４（２）　運動・スポーツ活動状況　１父(SA)</t>
  </si>
  <si>
    <t xml:space="preserve">    アイテム条件:z_HQ4_1_1(1)</t>
  </si>
  <si>
    <t>よくしている</t>
  </si>
  <si>
    <t>時々している</t>
  </si>
  <si>
    <t>ほとんどしていない</t>
  </si>
  <si>
    <t>全くしていない</t>
  </si>
  <si>
    <t>している（計）</t>
  </si>
  <si>
    <t>していない（計）</t>
  </si>
  <si>
    <t>保Ｑ４（２）　運動・スポーツ活動状況　１父</t>
  </si>
  <si>
    <t>表頭:保Ｑ４（２）　運動・スポーツ活動状況　２母(SA)</t>
  </si>
  <si>
    <t xml:space="preserve">    アイテム条件:z_HQ4_1_1(2)</t>
  </si>
  <si>
    <t>保Ｑ４（２）　運動・スポーツ活動状況　２母</t>
  </si>
  <si>
    <t>表頭:保Ｑ５　１週間あたりの勤務時間　回答者(SA)</t>
  </si>
  <si>
    <t>週１０時間未満</t>
  </si>
  <si>
    <t>週２０時間未満</t>
  </si>
  <si>
    <t>週３０時間未満</t>
  </si>
  <si>
    <t>週４０時間未満</t>
  </si>
  <si>
    <t>週５０時間未満</t>
  </si>
  <si>
    <t>週６０時間未満</t>
  </si>
  <si>
    <t>週７０時間未満</t>
  </si>
  <si>
    <t>週７０時間以上</t>
  </si>
  <si>
    <t>０時間（働いていない）</t>
  </si>
  <si>
    <t>保Ｑ５　１週間あたりの勤務時間　回答者</t>
  </si>
  <si>
    <t>表頭:保Ｑ５　１週間あたりの勤務時間　配偶者(SA)</t>
  </si>
  <si>
    <t xml:space="preserve">    アイテム条件:#HQ5_3(1)</t>
  </si>
  <si>
    <t>保Ｑ５　１週間あたりの勤務時間　配偶者</t>
  </si>
  <si>
    <t>表頭:保Ｑ６　対象の子どもは現在、運動部活動に加入しているか(SA)</t>
  </si>
  <si>
    <t>加入している</t>
  </si>
  <si>
    <t>加入していない</t>
  </si>
  <si>
    <t>保Ｑ６　対象の子どもは現在、運動部活動に加入しているか</t>
  </si>
  <si>
    <t>表頭:保Ｑ６ＳＱ１ー１　保護者として希望する子どもの活動日数：平日(SA)</t>
  </si>
  <si>
    <t xml:space="preserve">    アイテム条件:HQ6(1)</t>
  </si>
  <si>
    <t>０日</t>
  </si>
  <si>
    <t>保Ｑ６ＳＱ１ー１　保護者として希望する子どもの活動日数：平日</t>
  </si>
  <si>
    <t>表頭:保Ｑ６ＳＱ１ー１　保護者として希望する子どもの活動日数：休日(SA)</t>
  </si>
  <si>
    <t>保Ｑ６ＳＱ１ー１　保護者として希望する子どもの活動日数：休日</t>
  </si>
  <si>
    <t>表頭:保Ｑ６ＳＱ１ー２　保護者として希望する子どもの１日あたりの活動時間：平日(SA)</t>
  </si>
  <si>
    <t>保Ｑ６ＳＱ１ー２　保護者として希望する子どもの１日あたりの活動時間：平日</t>
  </si>
  <si>
    <t>表頭:保Ｑ６ＳＱ１ー２　保護者として希望する子どもの１日あたりの活動時間：休日(SA)</t>
  </si>
  <si>
    <t>保Ｑ６ＳＱ１ー２　保護者として希望する子どもの１日あたりの活動時間：休日</t>
  </si>
  <si>
    <t>表頭:保Ｑ６ＳＱ２　休日の学校運動部活動実施形態(MA)</t>
  </si>
  <si>
    <t>お子様の学校で学校の先生が指導</t>
  </si>
  <si>
    <t>お子様の学校で学校の先生の代わりに外部の指導者（部活動指導員）が指導</t>
  </si>
  <si>
    <t>他校の生徒と一緒に活動（合同部活動）</t>
  </si>
  <si>
    <t>総合型地域スポーツクラブや民間事業者などが運営するスポーツクラブで活動</t>
  </si>
  <si>
    <t>各自練習メニューを考え、自主的に練習を行っている</t>
  </si>
  <si>
    <t>休日は活動していない</t>
  </si>
  <si>
    <t>保Ｑ６ＳＱ２　休日の学校運動部活動実施形態</t>
  </si>
  <si>
    <t>表頭:保Ｑ７　休日の学校運動部活動を地域のスポーツクラブ等が担うにあたり、自己負担が発生した場合の妥当な月謝（１ヵ月）(SA)</t>
  </si>
  <si>
    <t>１，０００円未満</t>
  </si>
  <si>
    <t>１，０００～３，０００円未満</t>
  </si>
  <si>
    <t>３，０００～５，０００円未満</t>
  </si>
  <si>
    <t>５，０００～１万円未満</t>
  </si>
  <si>
    <t>１～２万円未満</t>
  </si>
  <si>
    <t>２～３万円未満</t>
  </si>
  <si>
    <t>３万円以上</t>
  </si>
  <si>
    <t>保Ｑ７　休日の学校運動部活動を地域のスポーツクラブ等が担うにあたり、自己負担が発生した場合の妥当な月謝（１ヵ月）</t>
  </si>
  <si>
    <t>表頭:保Ｑ８　子どもは、現在学校の運動部活動や民間・地域のスポーツクラブに加入しているか(SA)</t>
  </si>
  <si>
    <t>保Ｑ８　子どもは、現在学校の運動部活動や民間・地域のスポーツクラブに加入しているか</t>
  </si>
  <si>
    <t>表頭:保Ｑ８ＳＱ１　子どもが運動部活動や民間・地域のスポーツクラブ等に加入してない理由(MA)</t>
  </si>
  <si>
    <t xml:space="preserve">    アイテム条件:HQ8(2)</t>
  </si>
  <si>
    <t>ご家族が送迎できる日とクラブ等の開催日が合わない</t>
  </si>
  <si>
    <t>お子様にさせたいと思う運動・スポーツがない</t>
  </si>
  <si>
    <t>お子様の体力・運動能力のレベルに合うクラブ等がない</t>
  </si>
  <si>
    <t>お子様のからだの調子が悪くて運動・スポーツができない</t>
  </si>
  <si>
    <t>運動・スポーツよりほかにさせたいことがある</t>
  </si>
  <si>
    <t>お子様が勉強や習いごとで忙しい、受験生</t>
  </si>
  <si>
    <t>近隣にどのようなクラブ等があるか知らない</t>
  </si>
  <si>
    <t>クラブ等のお世話が負担に感じる</t>
  </si>
  <si>
    <t>お金がかかる</t>
  </si>
  <si>
    <t>お子様ご本人が希望しない</t>
  </si>
  <si>
    <t>本人がやりたいと思うスポーツがみつからないから</t>
  </si>
  <si>
    <t>放課後等デイサービスや学童に行っているから</t>
  </si>
  <si>
    <t>小学校に慣れてから加入させるつもり</t>
  </si>
  <si>
    <t>仕事やアルバイトをしているため時間がない</t>
  </si>
  <si>
    <t>社会人になったので</t>
  </si>
  <si>
    <t>部活動を引退したため</t>
  </si>
  <si>
    <t>大学生・専門学校生になったから</t>
  </si>
  <si>
    <t>文化部に加入しているため</t>
  </si>
  <si>
    <t>個人で運動・スポーツを実施している</t>
  </si>
  <si>
    <t>希望するクラブ等が地域にない</t>
  </si>
  <si>
    <t>保Ｑ８ＳＱ１　子どもが運動部活動や民間・地域のスポーツクラブ等に加入してない理由</t>
  </si>
  <si>
    <t>表頭:保Ｑ９　子どもは家族と運動・スポーツをするか(SA)</t>
  </si>
  <si>
    <t>まったくしていない</t>
  </si>
  <si>
    <t>保Ｑ９　子どもは家族と運動・スポーツをするか</t>
  </si>
  <si>
    <t>表頭:保Ｑ１０　子どもに運動・スポーツをすることをすすめているか(SA)</t>
  </si>
  <si>
    <t>よくすすめている</t>
  </si>
  <si>
    <t>時々すすめている</t>
  </si>
  <si>
    <t>ほとんどすすめない</t>
  </si>
  <si>
    <t>まったくすすめない</t>
  </si>
  <si>
    <t>すすめている（計）</t>
  </si>
  <si>
    <t>すすめない（計）</t>
  </si>
  <si>
    <t>保Ｑ１０　子どもに運動・スポーツをすることをすすめているか</t>
  </si>
  <si>
    <t>表頭:保Ｑ１１　子どもが運動・スポーツをすることで期待すること(MA)</t>
  </si>
  <si>
    <t>スポーツを楽しむ</t>
  </si>
  <si>
    <t>スポーツ技術を身につける</t>
  </si>
  <si>
    <t>達成感を味わう</t>
  </si>
  <si>
    <t>からだを動かす</t>
  </si>
  <si>
    <t>体力をつける</t>
  </si>
  <si>
    <t>運動能力を高める</t>
  </si>
  <si>
    <t>運動不足を解消する</t>
  </si>
  <si>
    <t>健康を保持・増進する</t>
  </si>
  <si>
    <t>チームワークを身につける</t>
  </si>
  <si>
    <t>目標を見つけてがんばる</t>
  </si>
  <si>
    <t>スポーツマンシップを身につける</t>
  </si>
  <si>
    <t>礼儀・マナーを身につける</t>
  </si>
  <si>
    <t>友達をつくる</t>
  </si>
  <si>
    <t>コミュニケーション能力を身につける</t>
  </si>
  <si>
    <t>自分で考える力を身につける</t>
  </si>
  <si>
    <t>ストレス解消</t>
  </si>
  <si>
    <t>メンタルの強化／自信を持つきっかけ</t>
  </si>
  <si>
    <t>粘り強さ／忍耐力を養う</t>
  </si>
  <si>
    <t>規則正しい生活習慣</t>
  </si>
  <si>
    <t>スクリーンタイムを減らす</t>
  </si>
  <si>
    <t>特に期待していることはない</t>
  </si>
  <si>
    <t>保Ｑ１１　子どもが運動・スポーツをすることで期待すること</t>
  </si>
  <si>
    <t>表頭:Ｑ１２（１）子どもが運動・スポーツをしている姿をあなたが見た時には、ほめる(SA)</t>
  </si>
  <si>
    <t>たまにしている</t>
  </si>
  <si>
    <t>Ｑ１２（１）子どもが運動・スポーツをしている姿をあなたが見た時には、ほめる</t>
  </si>
  <si>
    <t>表頭:Ｑ１２（２）子どもが運動・スポーツをしていた様子について話しかけられた時には一生懸命聞く(SA)</t>
  </si>
  <si>
    <t>Ｑ１２（２）子どもが運動・スポーツをしていた様子について話しかけられた時には一生懸命聞く</t>
  </si>
  <si>
    <t>表頭:Ｑ１２（３）機会があれば子どもに運動・スポーツをするようにすすめる(SA)</t>
  </si>
  <si>
    <t>Ｑ１２（３）機会があれば子どもに運動・スポーツをするようにすすめる</t>
  </si>
  <si>
    <t>表頭:Ｑ１２（４）家族で一緒に運動・スポーツをする機会をなるべく作るようにする(SA)</t>
  </si>
  <si>
    <t>Ｑ１２（４）家族で一緒に運動・スポーツをする機会をなるべく作るようにする</t>
  </si>
  <si>
    <t>表頭:Ｑ１２（５）スポーツクラブなど、仲間と継続的にスポーツをする場をすすめている(SA)</t>
  </si>
  <si>
    <t>Ｑ１２（５）スポーツクラブなど、仲間と継続的にスポーツをする場をすすめている</t>
  </si>
  <si>
    <t>表頭:保Ｑ１３　保護者（本人）の中学時代の運動部加入状況(SA)</t>
  </si>
  <si>
    <t>加入していた</t>
  </si>
  <si>
    <t>途中でやめた</t>
  </si>
  <si>
    <t>加入していなかった</t>
  </si>
  <si>
    <t>保Ｑ１３　保護者（本人）の中学時代の運動部加入状況</t>
  </si>
  <si>
    <t>表頭:保Ｑ１３　保護者（本人）の高校時代の運動部加入状況(SA)</t>
  </si>
  <si>
    <t>保Ｑ１３　保護者（本人）の高校時代の運動部加入状況</t>
  </si>
  <si>
    <t>表頭:保Ｑ１３　保護者（配偶者）の中学時代の運動部加入状況(SA)</t>
  </si>
  <si>
    <t xml:space="preserve">    アイテム条件:#HQ13_4(4)</t>
  </si>
  <si>
    <t>保Ｑ１３　保護者（配偶者）の中学時代の運動部加入状況</t>
  </si>
  <si>
    <t>表頭:保Ｑ１３　保護者（配偶者）の高校時代の運動部加入状況(SA)</t>
  </si>
  <si>
    <t>保Ｑ１３　保護者（配偶者）の高校時代の運動部加入状況</t>
  </si>
  <si>
    <t>表頭:保Ｑ１３　保護者（配偶者）の中学時代の運動部加入状況（全数）(SA)</t>
  </si>
  <si>
    <t>保Ｑ１３　保護者（配偶者）の中学時代の運動部加入状況（全数）</t>
  </si>
  <si>
    <t>表頭:保Ｑ１３　保護者（配偶者）の高校時代の運動部加入状況（全数）(SA)</t>
  </si>
  <si>
    <t>保Ｑ１３　保護者（配偶者）の高校時代の運動部加入状況（全数）</t>
  </si>
  <si>
    <t>表頭:保Ｑ１４　最終学歴　回答者(SA)</t>
  </si>
  <si>
    <t>大学院</t>
  </si>
  <si>
    <t>答えたくない</t>
  </si>
  <si>
    <t>保Ｑ１４　最終学歴　回答者</t>
  </si>
  <si>
    <t>表頭:保Ｑ１４　最終学歴　配偶者(SA)</t>
  </si>
  <si>
    <t>保Ｑ１４　最終学歴　配偶者</t>
  </si>
  <si>
    <t>表頭:保Ｑ１５　スポーツの習いごとや学校の運動部等の月平均支出(SA)</t>
  </si>
  <si>
    <t>支出していない</t>
  </si>
  <si>
    <t>保Ｑ１５　スポーツの習いごとや学校の運動部等の月平均支出</t>
  </si>
  <si>
    <t>表頭:ＨＱ１６　世帯年収（税込）(SA)</t>
  </si>
  <si>
    <t>２００万円未満</t>
  </si>
  <si>
    <t>２００～３００万円未満</t>
  </si>
  <si>
    <t>３００～４００万円未満</t>
  </si>
  <si>
    <t>４００～５００万円未満</t>
  </si>
  <si>
    <t>５００～６００万円未満</t>
  </si>
  <si>
    <t>６００～７００万円未満</t>
  </si>
  <si>
    <t>７００～８００万円未満</t>
  </si>
  <si>
    <t>８００～９００万円未満</t>
  </si>
  <si>
    <t>９００～１，０００万円未満</t>
  </si>
  <si>
    <t>１，０００万円以上</t>
  </si>
  <si>
    <t>ＨＱ１６　世帯年収（税込）</t>
  </si>
  <si>
    <t>表頭:都道府県(SA)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</si>
  <si>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</si>
  <si>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</si>
  <si>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</si>
  <si>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</si>
  <si>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</si>
  <si>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</si>
  <si>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</si>
  <si>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</si>
  <si>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</si>
  <si>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</si>
  <si>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</si>
  <si>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</si>
  <si>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</si>
  <si>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</si>
  <si>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</si>
  <si>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</si>
  <si>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</si>
  <si>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</si>
  <si>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</si>
  <si>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</si>
  <si>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</si>
  <si>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</si>
  <si>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</si>
  <si>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</si>
  <si>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</si>
  <si>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</si>
  <si>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</si>
  <si>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</si>
  <si>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</si>
  <si>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</si>
  <si>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</si>
  <si>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</si>
  <si>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</si>
  <si>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</si>
  <si>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</si>
  <si>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</si>
  <si>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</si>
  <si>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</si>
  <si>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</si>
  <si>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</si>
  <si>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</si>
  <si>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</si>
  <si>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</si>
  <si>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</si>
  <si>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</si>
  <si>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</si>
  <si>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</t>
  </si>
  <si>
    <t>【在学していない】</t>
  </si>
  <si>
    <t>【在学中】</t>
  </si>
  <si>
    <t>【実施していない】以外</t>
  </si>
  <si>
    <t>【実施していない】</t>
  </si>
  <si>
    <t>【１週間以上活動を休むケガあり】</t>
  </si>
  <si>
    <t>【ボランティア経験あり】</t>
  </si>
  <si>
    <t>【民間や地域のスポーツクラブなど加入者】</t>
    <rPh sb="18" eb="19">
      <t>シャ</t>
    </rPh>
    <phoneticPr fontId="4"/>
  </si>
  <si>
    <t>【民間や地域のスポーツクラブなど加入者&amp;平日活動有】</t>
    <rPh sb="18" eb="19">
      <t>シャ</t>
    </rPh>
    <rPh sb="20" eb="22">
      <t>ヘイジツ</t>
    </rPh>
    <rPh sb="22" eb="24">
      <t>カツドウ</t>
    </rPh>
    <rPh sb="24" eb="25">
      <t>アリ</t>
    </rPh>
    <phoneticPr fontId="4"/>
  </si>
  <si>
    <t>【民間や地域のスポーツクラブなど加入者&amp;休日活動有】</t>
    <rPh sb="18" eb="19">
      <t>シャ</t>
    </rPh>
    <rPh sb="20" eb="22">
      <t>キュウジツ</t>
    </rPh>
    <rPh sb="22" eb="24">
      <t>カツドウ</t>
    </rPh>
    <rPh sb="24" eb="25">
      <t>アリ</t>
    </rPh>
    <phoneticPr fontId="4"/>
  </si>
  <si>
    <t>【民間や地域のスポーツクラブなど加入者&amp;平日or休日活動有】</t>
    <rPh sb="18" eb="19">
      <t>シャ</t>
    </rPh>
    <rPh sb="20" eb="22">
      <t>ヘイジツ</t>
    </rPh>
    <rPh sb="24" eb="26">
      <t>キュウジツ</t>
    </rPh>
    <rPh sb="26" eb="28">
      <t>カツドウ</t>
    </rPh>
    <rPh sb="28" eb="29">
      <t>アリ</t>
    </rPh>
    <phoneticPr fontId="4"/>
  </si>
  <si>
    <t>【中高在学中&amp;学校の運動部活動加入者】</t>
    <rPh sb="7" eb="9">
      <t>ガッコウ</t>
    </rPh>
    <rPh sb="10" eb="15">
      <t>ウンドウブカツドウ</t>
    </rPh>
    <rPh sb="15" eb="18">
      <t>カニュウシャ</t>
    </rPh>
    <phoneticPr fontId="4"/>
  </si>
  <si>
    <t>【中高在校中＆土日活動有】</t>
  </si>
  <si>
    <t>【中高在学中】</t>
  </si>
  <si>
    <t>【朝食を食べる】</t>
  </si>
  <si>
    <t>【通学・通勤方法：徒歩】</t>
  </si>
  <si>
    <t>【通学・通勤方法：自転車】</t>
  </si>
  <si>
    <t>【通学・通勤方法：バス・電車】</t>
  </si>
  <si>
    <t>【通学・通勤方法：自家用車・バイク】</t>
  </si>
  <si>
    <t>【通園・通学方法回答】</t>
  </si>
  <si>
    <t>【きょうだいあり】</t>
  </si>
  <si>
    <t>【兄】</t>
  </si>
  <si>
    <t>【姉】</t>
  </si>
  <si>
    <t>【弟】</t>
  </si>
  <si>
    <t>【妹】</t>
  </si>
  <si>
    <t>【父】</t>
  </si>
  <si>
    <t>【母】</t>
  </si>
  <si>
    <t>【配偶者はいない以外】</t>
  </si>
  <si>
    <t>【運動部活動に加入している】</t>
  </si>
  <si>
    <t>【部活動、民間や地域のスポーツクラブなど非加入者】</t>
    <rPh sb="1" eb="4">
      <t>ブカツドウ</t>
    </rPh>
    <rPh sb="20" eb="21">
      <t>ヒ</t>
    </rPh>
    <rPh sb="23" eb="24">
      <t>シャ</t>
    </rPh>
    <phoneticPr fontId="4"/>
  </si>
  <si>
    <t>【在学中】</t>
    <phoneticPr fontId="4"/>
  </si>
  <si>
    <t>MA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</si>
</sst>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"/>
    <numFmt numFmtId="177" formatCode="#,###,##0.0"/>
    <numFmt numFmtId="178" formatCode="##0;\-##0;\-"/>
  </numFmts>
  <fonts count="5" x14ac:knownFonts="1">
    <font>
      <sz val="11"/>
      <color theme="1"/>
      <name val="游ゴシック"/>
      <family val="2"/>
      <scheme val="minor"/>
    </font>
    <font>
      <sz val="9"/>
      <color theme="1"/>
      <name val="Meiryo UI"/>
      <family val="3"/>
      <charset val="128"/>
    </font>
    <font>
      <sz val="9"/>
      <color rgb="FF0000FF"/>
      <name val="Meiryo UI"/>
      <family val="3"/>
      <charset val="128"/>
    </font>
    <font>
      <u/>
      <sz val="9"/>
      <color rgb="FF0000FF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78" fontId="1" fillId="2" borderId="1" xfId="0" applyNumberFormat="1" applyFont="1" applyFill="1" applyBorder="1"/>
    <xf numFmtId="177" fontId="1" fillId="2" borderId="1" xfId="0" applyNumberFormat="1" applyFont="1" applyFill="1" applyBorder="1"/>
    <xf numFmtId="178" fontId="1" fillId="2" borderId="2" xfId="0" applyNumberFormat="1" applyFont="1" applyFill="1" applyBorder="1"/>
    <xf numFmtId="177" fontId="1" fillId="2" borderId="2" xfId="0" applyNumberFormat="1" applyFont="1" applyFill="1" applyBorder="1"/>
    <xf numFmtId="49" fontId="1" fillId="2" borderId="2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/>
    <xf numFmtId="178" fontId="1" fillId="2" borderId="4" xfId="0" applyNumberFormat="1" applyFont="1" applyFill="1" applyBorder="1"/>
    <xf numFmtId="177" fontId="1" fillId="2" borderId="5" xfId="0" applyNumberFormat="1" applyFont="1" applyFill="1" applyBorder="1"/>
    <xf numFmtId="178" fontId="1" fillId="2" borderId="5" xfId="0" applyNumberFormat="1" applyFont="1" applyFill="1" applyBorder="1"/>
    <xf numFmtId="177" fontId="1" fillId="2" borderId="6" xfId="0" applyNumberFormat="1" applyFont="1" applyFill="1" applyBorder="1"/>
    <xf numFmtId="177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 applyAlignment="1">
      <alignment horizontal="left" wrapText="1"/>
    </xf>
    <xf numFmtId="176" fontId="1" fillId="2" borderId="10" xfId="0" applyNumberFormat="1" applyFont="1" applyFill="1" applyBorder="1"/>
    <xf numFmtId="0" fontId="1" fillId="2" borderId="11" xfId="0" applyFont="1" applyFill="1" applyBorder="1"/>
    <xf numFmtId="49" fontId="1" fillId="2" borderId="12" xfId="0" applyNumberFormat="1" applyFont="1" applyFill="1" applyBorder="1" applyAlignment="1">
      <alignment horizontal="left" wrapText="1"/>
    </xf>
    <xf numFmtId="176" fontId="1" fillId="2" borderId="14" xfId="0" applyNumberFormat="1" applyFont="1" applyFill="1" applyBorder="1"/>
    <xf numFmtId="177" fontId="1" fillId="2" borderId="15" xfId="0" applyNumberFormat="1" applyFont="1" applyFill="1" applyBorder="1"/>
    <xf numFmtId="177" fontId="1" fillId="2" borderId="16" xfId="0" applyNumberFormat="1" applyFont="1" applyFill="1" applyBorder="1"/>
    <xf numFmtId="178" fontId="1" fillId="2" borderId="7" xfId="0" applyNumberFormat="1" applyFont="1" applyFill="1" applyBorder="1"/>
    <xf numFmtId="178" fontId="1" fillId="2" borderId="6" xfId="0" applyNumberFormat="1" applyFont="1" applyFill="1" applyBorder="1"/>
    <xf numFmtId="0" fontId="1" fillId="0" borderId="0" xfId="0" applyFont="1"/>
    <xf numFmtId="177" fontId="1" fillId="2" borderId="4" xfId="0" applyNumberFormat="1" applyFont="1" applyFill="1" applyBorder="1"/>
    <xf numFmtId="49" fontId="1" fillId="2" borderId="18" xfId="0" applyNumberFormat="1" applyFont="1" applyFill="1" applyBorder="1" applyAlignment="1">
      <alignment horizontal="left" wrapText="1"/>
    </xf>
    <xf numFmtId="0" fontId="1" fillId="2" borderId="19" xfId="0" applyFont="1" applyFill="1" applyBorder="1"/>
    <xf numFmtId="176" fontId="1" fillId="2" borderId="20" xfId="0" applyNumberFormat="1" applyFont="1" applyFill="1" applyBorder="1"/>
    <xf numFmtId="49" fontId="1" fillId="2" borderId="21" xfId="0" applyNumberFormat="1" applyFont="1" applyFill="1" applyBorder="1" applyAlignment="1">
      <alignment horizontal="left"/>
    </xf>
    <xf numFmtId="0" fontId="1" fillId="2" borderId="22" xfId="0" applyFont="1" applyFill="1" applyBorder="1"/>
    <xf numFmtId="0" fontId="2" fillId="0" borderId="0" xfId="0" applyFont="1"/>
    <xf numFmtId="176" fontId="1" fillId="2" borderId="24" xfId="0" applyNumberFormat="1" applyFont="1" applyFill="1" applyBorder="1"/>
    <xf numFmtId="49" fontId="1" fillId="2" borderId="25" xfId="0" applyNumberFormat="1" applyFont="1" applyFill="1" applyBorder="1" applyAlignment="1">
      <alignment horizontal="left" vertical="top" wrapText="1"/>
    </xf>
    <xf numFmtId="49" fontId="1" fillId="2" borderId="14" xfId="0" applyNumberFormat="1" applyFont="1" applyFill="1" applyBorder="1" applyAlignment="1">
      <alignment horizontal="left" vertical="top" wrapText="1"/>
    </xf>
    <xf numFmtId="49" fontId="1" fillId="2" borderId="15" xfId="0" applyNumberFormat="1" applyFont="1" applyFill="1" applyBorder="1" applyAlignment="1">
      <alignment horizontal="left" vertical="top" wrapText="1"/>
    </xf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178" fontId="1" fillId="2" borderId="16" xfId="0" applyNumberFormat="1" applyFont="1" applyFill="1" applyBorder="1"/>
    <xf numFmtId="0" fontId="1" fillId="2" borderId="29" xfId="0" applyFont="1" applyFill="1" applyBorder="1"/>
    <xf numFmtId="177" fontId="1" fillId="2" borderId="30" xfId="0" applyNumberFormat="1" applyFont="1" applyFill="1" applyBorder="1"/>
    <xf numFmtId="178" fontId="1" fillId="2" borderId="31" xfId="0" applyNumberFormat="1" applyFont="1" applyFill="1" applyBorder="1"/>
    <xf numFmtId="178" fontId="1" fillId="2" borderId="15" xfId="0" applyNumberFormat="1" applyFont="1" applyFill="1" applyBorder="1"/>
    <xf numFmtId="178" fontId="1" fillId="2" borderId="32" xfId="0" applyNumberFormat="1" applyFont="1" applyFill="1" applyBorder="1"/>
    <xf numFmtId="177" fontId="1" fillId="2" borderId="32" xfId="0" applyNumberFormat="1" applyFont="1" applyFill="1" applyBorder="1"/>
    <xf numFmtId="177" fontId="1" fillId="2" borderId="31" xfId="0" applyNumberFormat="1" applyFont="1" applyFill="1" applyBorder="1"/>
    <xf numFmtId="49" fontId="1" fillId="2" borderId="3" xfId="0" applyNumberFormat="1" applyFont="1" applyFill="1" applyBorder="1" applyAlignment="1">
      <alignment horizontal="right"/>
    </xf>
    <xf numFmtId="178" fontId="1" fillId="2" borderId="30" xfId="0" applyNumberFormat="1" applyFont="1" applyFill="1" applyBorder="1"/>
    <xf numFmtId="0" fontId="1" fillId="3" borderId="33" xfId="0" applyFont="1" applyFill="1" applyBorder="1" applyAlignment="1">
      <alignment horizontal="center" vertical="center"/>
    </xf>
    <xf numFmtId="0" fontId="1" fillId="0" borderId="33" xfId="0" applyFont="1" applyBorder="1" applyAlignment="1">
      <alignment vertical="center" wrapText="1"/>
    </xf>
    <xf numFmtId="49" fontId="1" fillId="2" borderId="29" xfId="0" applyNumberFormat="1" applyFont="1" applyFill="1" applyBorder="1" applyAlignment="1">
      <alignment horizontal="right"/>
    </xf>
    <xf numFmtId="0" fontId="3" fillId="0" borderId="3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left" vertical="top" wrapText="1"/>
    </xf>
    <xf numFmtId="49" fontId="1" fillId="2" borderId="13" xfId="0" applyNumberFormat="1" applyFont="1" applyFill="1" applyBorder="1" applyAlignment="1">
      <alignment horizontal="left"/>
    </xf>
    <xf numFmtId="49" fontId="1" fillId="2" borderId="23" xfId="0" applyNumberFormat="1" applyFont="1" applyFill="1" applyBorder="1" applyAlignment="1">
      <alignment horizontal="left"/>
    </xf>
    <xf numFmtId="0" fontId="1" fillId="2" borderId="9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2" borderId="17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theme" Target="theme/theme1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58"/>
  <sheetViews>
    <sheetView tabSelected="1" zoomScaleNormal="100" workbookViewId="0"/>
  </sheetViews>
  <sheetFormatPr defaultColWidth="8.9140625" defaultRowHeight="12.5" x14ac:dyDescent="0.3"/>
  <cols>
    <col min="1" max="1" width="3.58203125" style="22" customWidth="1"/>
    <col min="2" max="2" width="5.58203125" style="22" customWidth="1"/>
    <col min="3" max="3" width="26.58203125" style="22" customWidth="1"/>
    <col min="4" max="4" width="7.58203125" style="22" customWidth="1"/>
    <col min="5" max="5" width="26.58203125" style="22" customWidth="1"/>
    <col min="6" max="6" width="7.58203125" style="22" customWidth="1"/>
    <col min="7" max="7" width="10.58203125" style="22" customWidth="1"/>
    <col min="8" max="10" width="26.58203125" style="22" customWidth="1"/>
    <col min="11" max="16384" width="8.9140625" style="22"/>
  </cols>
  <sheetData>
    <row r="1" spans="2:10" x14ac:dyDescent="0.3">
      <c r="B1" s="51"/>
    </row>
    <row r="2" spans="2:10" x14ac:dyDescent="0.3">
      <c r="B2" s="22" t="s">
        <v>0</v>
      </c>
    </row>
    <row r="5" spans="2:10" x14ac:dyDescent="0.3">
      <c r="B5" s="52" t="s">
        <v>1</v>
      </c>
      <c r="C5" s="53" t="s">
        <v>2</v>
      </c>
      <c r="D5" s="54"/>
      <c r="E5" s="53" t="s">
        <v>5</v>
      </c>
      <c r="F5" s="54"/>
      <c r="G5" s="52" t="s">
        <v>6</v>
      </c>
      <c r="H5" s="52" t="s">
        <v>7</v>
      </c>
      <c r="I5" s="52" t="s">
        <v>8</v>
      </c>
      <c r="J5" s="52" t="s">
        <v>9</v>
      </c>
    </row>
    <row r="6" spans="2:10" x14ac:dyDescent="0.3">
      <c r="B6" s="52"/>
      <c r="C6" s="47" t="s">
        <v>3</v>
      </c>
      <c r="D6" s="47" t="s">
        <v>4</v>
      </c>
      <c r="E6" s="47" t="s">
        <v>3</v>
      </c>
      <c r="F6" s="47" t="s">
        <v>4</v>
      </c>
      <c r="G6" s="52"/>
      <c r="H6" s="52"/>
      <c r="I6" s="52"/>
      <c r="J6" s="52"/>
    </row>
    <row r="7" spans="2:10" x14ac:dyDescent="0.3">
      <c r="B7" s="48">
        <v>1</v>
      </c>
      <c r="C7" s="48" t="s">
        <v>21</v>
      </c>
      <c r="D7" s="48" t="s">
        <v>43</v>
      </c>
      <c r="E7" s="48" t="s">
        <v>44</v>
      </c>
      <c r="F7" s="48" t="s">
        <v>45</v>
      </c>
      <c r="G7" s="50" t="str">
        <f xml:space="preserve"> HYPERLINK("#'P(1)'!B4:O47", "P(1)")</f>
        <v>P(1)</v>
      </c>
      <c r="H7" s="48"/>
      <c r="I7" s="48"/>
      <c r="J7" s="48" t="s">
        <v>46</v>
      </c>
    </row>
    <row r="8" spans="2:10" x14ac:dyDescent="0.3">
      <c r="B8" s="48">
        <v>2</v>
      </c>
      <c r="C8" s="48" t="s">
        <v>22</v>
      </c>
      <c r="D8" s="48" t="s">
        <v>45</v>
      </c>
      <c r="E8" s="48" t="s">
        <v>44</v>
      </c>
      <c r="F8" s="48" t="s">
        <v>45</v>
      </c>
      <c r="G8" s="50" t="str">
        <f xml:space="preserve"> HYPERLINK("#'P(2)'!B4:N47", "P(2)")</f>
        <v>P(2)</v>
      </c>
      <c r="H8" s="48"/>
      <c r="I8" s="48"/>
      <c r="J8" s="48" t="s">
        <v>46</v>
      </c>
    </row>
    <row r="9" spans="2:10" x14ac:dyDescent="0.3">
      <c r="B9" s="48">
        <v>3</v>
      </c>
      <c r="C9" s="48" t="s">
        <v>59</v>
      </c>
      <c r="D9" s="48" t="s">
        <v>43</v>
      </c>
      <c r="E9" s="48" t="s">
        <v>44</v>
      </c>
      <c r="F9" s="48" t="s">
        <v>45</v>
      </c>
      <c r="G9" s="50" t="str">
        <f xml:space="preserve"> HYPERLINK("#'P(3)'!B4:Q47", "P(3)")</f>
        <v>P(3)</v>
      </c>
      <c r="H9" s="48"/>
      <c r="I9" s="48"/>
      <c r="J9" s="48" t="s">
        <v>46</v>
      </c>
    </row>
    <row r="10" spans="2:10" x14ac:dyDescent="0.3">
      <c r="B10" s="48">
        <v>4</v>
      </c>
      <c r="C10" s="48" t="s">
        <v>73</v>
      </c>
      <c r="D10" s="48" t="s">
        <v>43</v>
      </c>
      <c r="E10" s="48" t="s">
        <v>44</v>
      </c>
      <c r="F10" s="48" t="s">
        <v>45</v>
      </c>
      <c r="G10" s="50" t="str">
        <f xml:space="preserve"> HYPERLINK("#'P(4)'!B4:S47", "P(4)")</f>
        <v>P(4)</v>
      </c>
      <c r="H10" s="48"/>
      <c r="I10" s="48"/>
      <c r="J10" s="48" t="s">
        <v>46</v>
      </c>
    </row>
    <row r="11" spans="2:10" x14ac:dyDescent="0.3">
      <c r="B11" s="48">
        <v>5</v>
      </c>
      <c r="C11" s="48" t="s">
        <v>75</v>
      </c>
      <c r="D11" s="48" t="s">
        <v>43</v>
      </c>
      <c r="E11" s="48" t="s">
        <v>44</v>
      </c>
      <c r="F11" s="48" t="s">
        <v>45</v>
      </c>
      <c r="G11" s="50" t="str">
        <f xml:space="preserve"> HYPERLINK("#'P(5)'!B4:I47", "P(5)")</f>
        <v>P(5)</v>
      </c>
      <c r="H11" s="48"/>
      <c r="I11" s="48"/>
      <c r="J11" s="48" t="s">
        <v>46</v>
      </c>
    </row>
    <row r="12" spans="2:10" x14ac:dyDescent="0.3">
      <c r="B12" s="48">
        <v>6</v>
      </c>
      <c r="C12" s="48" t="s">
        <v>84</v>
      </c>
      <c r="D12" s="48" t="s">
        <v>43</v>
      </c>
      <c r="E12" s="48" t="s">
        <v>44</v>
      </c>
      <c r="F12" s="48" t="s">
        <v>45</v>
      </c>
      <c r="G12" s="50" t="str">
        <f xml:space="preserve"> HYPERLINK("#'P(6)'!B4:O47", "P(6)")</f>
        <v>P(6)</v>
      </c>
      <c r="H12" s="48"/>
      <c r="I12" s="48"/>
      <c r="J12" s="48" t="s">
        <v>46</v>
      </c>
    </row>
    <row r="13" spans="2:10" x14ac:dyDescent="0.3">
      <c r="B13" s="48">
        <v>7</v>
      </c>
      <c r="C13" s="48" t="s">
        <v>92</v>
      </c>
      <c r="D13" s="48" t="s">
        <v>43</v>
      </c>
      <c r="E13" s="48" t="s">
        <v>44</v>
      </c>
      <c r="F13" s="48" t="s">
        <v>45</v>
      </c>
      <c r="G13" s="50" t="str">
        <f xml:space="preserve"> HYPERLINK("#'P(7)'!B4:L47", "P(7)")</f>
        <v>P(7)</v>
      </c>
      <c r="H13" s="48" t="s">
        <v>1617</v>
      </c>
      <c r="I13" s="48"/>
      <c r="J13" s="48" t="s">
        <v>46</v>
      </c>
    </row>
    <row r="14" spans="2:10" x14ac:dyDescent="0.3">
      <c r="B14" s="48">
        <v>8</v>
      </c>
      <c r="C14" s="48" t="s">
        <v>101</v>
      </c>
      <c r="D14" s="48" t="s">
        <v>43</v>
      </c>
      <c r="E14" s="48" t="s">
        <v>44</v>
      </c>
      <c r="F14" s="48" t="s">
        <v>45</v>
      </c>
      <c r="G14" s="50" t="str">
        <f xml:space="preserve"> HYPERLINK("#'P(8)'!B4:M47", "P(8)")</f>
        <v>P(8)</v>
      </c>
      <c r="H14" s="48" t="s">
        <v>1618</v>
      </c>
      <c r="I14" s="48"/>
      <c r="J14" s="48" t="s">
        <v>46</v>
      </c>
    </row>
    <row r="15" spans="2:10" x14ac:dyDescent="0.3">
      <c r="B15" s="48">
        <v>9</v>
      </c>
      <c r="C15" s="48" t="s">
        <v>109</v>
      </c>
      <c r="D15" s="48" t="s">
        <v>43</v>
      </c>
      <c r="E15" s="48" t="s">
        <v>44</v>
      </c>
      <c r="F15" s="48" t="s">
        <v>45</v>
      </c>
      <c r="G15" s="50" t="str">
        <f xml:space="preserve"> HYPERLINK("#'P(9)'!B4:L47", "P(9)")</f>
        <v>P(9)</v>
      </c>
      <c r="H15" s="48" t="s">
        <v>1618</v>
      </c>
      <c r="I15" s="48"/>
      <c r="J15" s="48" t="s">
        <v>46</v>
      </c>
    </row>
    <row r="16" spans="2:10" x14ac:dyDescent="0.3">
      <c r="B16" s="48">
        <v>10</v>
      </c>
      <c r="C16" s="48" t="s">
        <v>111</v>
      </c>
      <c r="D16" s="48" t="s">
        <v>45</v>
      </c>
      <c r="E16" s="48" t="s">
        <v>44</v>
      </c>
      <c r="F16" s="48" t="s">
        <v>45</v>
      </c>
      <c r="G16" s="50" t="str">
        <f xml:space="preserve"> HYPERLINK("#'P(10)'!B4:Y47", "P(10)")</f>
        <v>P(10)</v>
      </c>
      <c r="H16" s="48"/>
      <c r="I16" s="48"/>
      <c r="J16" s="48" t="s">
        <v>46</v>
      </c>
    </row>
    <row r="17" spans="2:10" x14ac:dyDescent="0.3">
      <c r="B17" s="48">
        <v>11</v>
      </c>
      <c r="C17" s="48" t="s">
        <v>117</v>
      </c>
      <c r="D17" s="48" t="s">
        <v>45</v>
      </c>
      <c r="E17" s="48" t="s">
        <v>44</v>
      </c>
      <c r="F17" s="48" t="s">
        <v>45</v>
      </c>
      <c r="G17" s="50" t="str">
        <f xml:space="preserve"> HYPERLINK("#'P(11)'!B4:AE47", "P(11)")</f>
        <v>P(11)</v>
      </c>
      <c r="H17" s="48" t="s">
        <v>1646</v>
      </c>
      <c r="I17" s="48"/>
      <c r="J17" s="48" t="s">
        <v>46</v>
      </c>
    </row>
    <row r="18" spans="2:10" x14ac:dyDescent="0.3">
      <c r="B18" s="48">
        <v>12</v>
      </c>
      <c r="C18" s="48" t="s">
        <v>33</v>
      </c>
      <c r="D18" s="48" t="s">
        <v>43</v>
      </c>
      <c r="E18" s="48" t="s">
        <v>44</v>
      </c>
      <c r="F18" s="48" t="s">
        <v>45</v>
      </c>
      <c r="G18" s="50" t="str">
        <f xml:space="preserve"> HYPERLINK("#'P(12)'!B4:M47", "P(12)")</f>
        <v>P(12)</v>
      </c>
      <c r="H18" s="48"/>
      <c r="I18" s="48"/>
      <c r="J18" s="48" t="s">
        <v>46</v>
      </c>
    </row>
    <row r="19" spans="2:10" x14ac:dyDescent="0.3">
      <c r="B19" s="48">
        <v>13</v>
      </c>
      <c r="C19" s="48" t="s">
        <v>40</v>
      </c>
      <c r="D19" s="48" t="s">
        <v>45</v>
      </c>
      <c r="E19" s="48" t="s">
        <v>44</v>
      </c>
      <c r="F19" s="48" t="s">
        <v>45</v>
      </c>
      <c r="G19" s="50" t="str">
        <f xml:space="preserve"> HYPERLINK("#'P(13)'!B4:U47", "P(13)")</f>
        <v>P(13)</v>
      </c>
      <c r="H19" s="48"/>
      <c r="I19" s="48"/>
      <c r="J19" s="48" t="s">
        <v>46</v>
      </c>
    </row>
    <row r="20" spans="2:10" ht="25" x14ac:dyDescent="0.3">
      <c r="B20" s="48">
        <v>14</v>
      </c>
      <c r="C20" s="48" t="s">
        <v>317</v>
      </c>
      <c r="D20" s="48" t="s">
        <v>45</v>
      </c>
      <c r="E20" s="48" t="s">
        <v>44</v>
      </c>
      <c r="F20" s="48" t="s">
        <v>45</v>
      </c>
      <c r="G20" s="50" t="str">
        <f xml:space="preserve"> HYPERLINK("#'P(14)'!B4:GU47", "P(14)")</f>
        <v>P(14)</v>
      </c>
      <c r="H20" s="48"/>
      <c r="I20" s="48"/>
      <c r="J20" s="48" t="s">
        <v>46</v>
      </c>
    </row>
    <row r="21" spans="2:10" x14ac:dyDescent="0.3">
      <c r="B21" s="48">
        <v>15</v>
      </c>
      <c r="C21" s="48" t="s">
        <v>330</v>
      </c>
      <c r="D21" s="48" t="s">
        <v>43</v>
      </c>
      <c r="E21" s="48" t="s">
        <v>44</v>
      </c>
      <c r="F21" s="48" t="s">
        <v>45</v>
      </c>
      <c r="G21" s="50" t="str">
        <f xml:space="preserve"> HYPERLINK("#'P(15)'!B4:S47", "P(15)")</f>
        <v>P(15)</v>
      </c>
      <c r="H21" s="48"/>
      <c r="I21" s="48"/>
      <c r="J21" s="48" t="s">
        <v>46</v>
      </c>
    </row>
    <row r="22" spans="2:10" x14ac:dyDescent="0.3">
      <c r="B22" s="48">
        <v>16</v>
      </c>
      <c r="C22" s="48" t="s">
        <v>336</v>
      </c>
      <c r="D22" s="48" t="s">
        <v>43</v>
      </c>
      <c r="E22" s="48" t="s">
        <v>44</v>
      </c>
      <c r="F22" s="48" t="s">
        <v>45</v>
      </c>
      <c r="G22" s="50" t="str">
        <f xml:space="preserve"> HYPERLINK("#'P(16)'!B4:N47", "P(16)")</f>
        <v>P(16)</v>
      </c>
      <c r="H22" s="48"/>
      <c r="I22" s="48"/>
      <c r="J22" s="48" t="s">
        <v>46</v>
      </c>
    </row>
    <row r="23" spans="2:10" ht="25" x14ac:dyDescent="0.3">
      <c r="B23" s="48">
        <v>17</v>
      </c>
      <c r="C23" s="48" t="s">
        <v>366</v>
      </c>
      <c r="D23" s="48" t="s">
        <v>45</v>
      </c>
      <c r="E23" s="48" t="s">
        <v>44</v>
      </c>
      <c r="F23" s="48" t="s">
        <v>45</v>
      </c>
      <c r="G23" s="50" t="str">
        <f xml:space="preserve"> HYPERLINK("#'P(17)'!B4:AJ47", "P(17)")</f>
        <v>P(17)</v>
      </c>
      <c r="H23" s="48" t="s">
        <v>1619</v>
      </c>
      <c r="I23" s="48"/>
      <c r="J23" s="48" t="s">
        <v>46</v>
      </c>
    </row>
    <row r="24" spans="2:10" ht="25" x14ac:dyDescent="0.3">
      <c r="B24" s="48">
        <v>18</v>
      </c>
      <c r="C24" s="48" t="s">
        <v>386</v>
      </c>
      <c r="D24" s="48" t="s">
        <v>45</v>
      </c>
      <c r="E24" s="48" t="s">
        <v>44</v>
      </c>
      <c r="F24" s="48" t="s">
        <v>45</v>
      </c>
      <c r="G24" s="50" t="str">
        <f xml:space="preserve"> HYPERLINK("#'P(18)'!B4:Z47", "P(18)")</f>
        <v>P(18)</v>
      </c>
      <c r="H24" s="48" t="s">
        <v>1620</v>
      </c>
      <c r="I24" s="48"/>
      <c r="J24" s="48" t="s">
        <v>46</v>
      </c>
    </row>
    <row r="25" spans="2:10" ht="25" x14ac:dyDescent="0.3">
      <c r="B25" s="48">
        <v>19</v>
      </c>
      <c r="C25" s="48" t="s">
        <v>404</v>
      </c>
      <c r="D25" s="48" t="s">
        <v>43</v>
      </c>
      <c r="E25" s="48" t="s">
        <v>44</v>
      </c>
      <c r="F25" s="48" t="s">
        <v>45</v>
      </c>
      <c r="G25" s="50" t="str">
        <f xml:space="preserve"> HYPERLINK("#'P(19)'!B4:R47", "P(19)")</f>
        <v>P(19)</v>
      </c>
      <c r="H25" s="48"/>
      <c r="I25" s="48"/>
      <c r="J25" s="48" t="s">
        <v>46</v>
      </c>
    </row>
    <row r="26" spans="2:10" ht="25" x14ac:dyDescent="0.3">
      <c r="B26" s="48">
        <v>20</v>
      </c>
      <c r="C26" s="48" t="s">
        <v>408</v>
      </c>
      <c r="D26" s="48" t="s">
        <v>43</v>
      </c>
      <c r="E26" s="48" t="s">
        <v>44</v>
      </c>
      <c r="F26" s="48" t="s">
        <v>45</v>
      </c>
      <c r="G26" s="50" t="str">
        <f xml:space="preserve"> HYPERLINK("#'P(20)'!B4:J47", "P(20)")</f>
        <v>P(20)</v>
      </c>
      <c r="H26" s="48"/>
      <c r="I26" s="48"/>
      <c r="J26" s="48" t="s">
        <v>46</v>
      </c>
    </row>
    <row r="27" spans="2:10" x14ac:dyDescent="0.3">
      <c r="B27" s="48">
        <v>21</v>
      </c>
      <c r="C27" s="48" t="s">
        <v>491</v>
      </c>
      <c r="D27" s="48" t="s">
        <v>45</v>
      </c>
      <c r="E27" s="48" t="s">
        <v>44</v>
      </c>
      <c r="F27" s="48" t="s">
        <v>45</v>
      </c>
      <c r="G27" s="50" t="str">
        <f xml:space="preserve"> HYPERLINK("#'P(21)'!B4:CK47", "P(21)")</f>
        <v>P(21)</v>
      </c>
      <c r="H27" s="48" t="s">
        <v>1621</v>
      </c>
      <c r="I27" s="48"/>
      <c r="J27" s="48" t="s">
        <v>46</v>
      </c>
    </row>
    <row r="28" spans="2:10" ht="25" x14ac:dyDescent="0.3">
      <c r="B28" s="48">
        <v>22</v>
      </c>
      <c r="C28" s="48" t="s">
        <v>539</v>
      </c>
      <c r="D28" s="48" t="s">
        <v>45</v>
      </c>
      <c r="E28" s="48" t="s">
        <v>44</v>
      </c>
      <c r="F28" s="48" t="s">
        <v>45</v>
      </c>
      <c r="G28" s="50" t="str">
        <f xml:space="preserve"> HYPERLINK("#'P(22)'!B4:CQ47", "P(22)")</f>
        <v>P(22)</v>
      </c>
      <c r="H28" s="48"/>
      <c r="I28" s="48"/>
      <c r="J28" s="48" t="s">
        <v>46</v>
      </c>
    </row>
    <row r="29" spans="2:10" ht="25" x14ac:dyDescent="0.3">
      <c r="B29" s="48">
        <v>23</v>
      </c>
      <c r="C29" s="48" t="s">
        <v>541</v>
      </c>
      <c r="D29" s="48" t="s">
        <v>1647</v>
      </c>
      <c r="E29" s="48" t="s">
        <v>44</v>
      </c>
      <c r="F29" s="48" t="s">
        <v>45</v>
      </c>
      <c r="G29" s="50" t="str">
        <f xml:space="preserve"> HYPERLINK("#'P(23)'!B4:CQ47", "P(23)")</f>
        <v>P(23)</v>
      </c>
      <c r="H29" s="48"/>
      <c r="I29" s="48"/>
      <c r="J29" s="48" t="s">
        <v>46</v>
      </c>
    </row>
    <row r="30" spans="2:10" ht="25" x14ac:dyDescent="0.3">
      <c r="B30" s="48">
        <v>24</v>
      </c>
      <c r="C30" s="48" t="s">
        <v>543</v>
      </c>
      <c r="D30" s="48" t="s">
        <v>43</v>
      </c>
      <c r="E30" s="48" t="s">
        <v>44</v>
      </c>
      <c r="F30" s="48" t="s">
        <v>45</v>
      </c>
      <c r="G30" s="50" t="str">
        <f xml:space="preserve"> HYPERLINK("#'P(24)'!B4:J47", "P(24)")</f>
        <v>P(24)</v>
      </c>
      <c r="H30" s="48"/>
      <c r="I30" s="48"/>
      <c r="J30" s="48" t="s">
        <v>46</v>
      </c>
    </row>
    <row r="31" spans="2:10" x14ac:dyDescent="0.3">
      <c r="B31" s="48">
        <v>25</v>
      </c>
      <c r="C31" s="48" t="s">
        <v>557</v>
      </c>
      <c r="D31" s="48" t="s">
        <v>45</v>
      </c>
      <c r="E31" s="48" t="s">
        <v>44</v>
      </c>
      <c r="F31" s="48" t="s">
        <v>45</v>
      </c>
      <c r="G31" s="50" t="str">
        <f xml:space="preserve"> HYPERLINK("#'P(25)'!B4:U47", "P(25)")</f>
        <v>P(25)</v>
      </c>
      <c r="H31" s="48" t="s">
        <v>1622</v>
      </c>
      <c r="I31" s="48"/>
      <c r="J31" s="48" t="s">
        <v>46</v>
      </c>
    </row>
    <row r="32" spans="2:10" x14ac:dyDescent="0.3">
      <c r="B32" s="48">
        <v>26</v>
      </c>
      <c r="C32" s="48" t="s">
        <v>577</v>
      </c>
      <c r="D32" s="48" t="s">
        <v>45</v>
      </c>
      <c r="E32" s="48" t="s">
        <v>44</v>
      </c>
      <c r="F32" s="48" t="s">
        <v>45</v>
      </c>
      <c r="G32" s="50" t="str">
        <f xml:space="preserve"> HYPERLINK("#'P(26)'!B4:AB47", "P(26)")</f>
        <v>P(26)</v>
      </c>
      <c r="H32" s="48" t="s">
        <v>1622</v>
      </c>
      <c r="I32" s="48"/>
      <c r="J32" s="48" t="s">
        <v>46</v>
      </c>
    </row>
    <row r="33" spans="2:10" x14ac:dyDescent="0.3">
      <c r="B33" s="48">
        <v>27</v>
      </c>
      <c r="C33" s="48" t="s">
        <v>585</v>
      </c>
      <c r="D33" s="48" t="s">
        <v>43</v>
      </c>
      <c r="E33" s="48" t="s">
        <v>44</v>
      </c>
      <c r="F33" s="48" t="s">
        <v>45</v>
      </c>
      <c r="G33" s="50" t="str">
        <f xml:space="preserve"> HYPERLINK("#'P(27)'!B4:N47", "P(27)")</f>
        <v>P(27)</v>
      </c>
      <c r="H33" s="48" t="s">
        <v>1622</v>
      </c>
      <c r="I33" s="48"/>
      <c r="J33" s="48" t="s">
        <v>46</v>
      </c>
    </row>
    <row r="34" spans="2:10" ht="25" x14ac:dyDescent="0.3">
      <c r="B34" s="48">
        <v>28</v>
      </c>
      <c r="C34" s="48" t="s">
        <v>594</v>
      </c>
      <c r="D34" s="48" t="s">
        <v>43</v>
      </c>
      <c r="E34" s="48" t="s">
        <v>44</v>
      </c>
      <c r="F34" s="48" t="s">
        <v>45</v>
      </c>
      <c r="G34" s="50" t="str">
        <f xml:space="preserve"> HYPERLINK("#'P(28)'!B4:O47", "P(28)")</f>
        <v>P(28)</v>
      </c>
      <c r="H34" s="48"/>
      <c r="I34" s="48"/>
      <c r="J34" s="48" t="s">
        <v>46</v>
      </c>
    </row>
    <row r="35" spans="2:10" ht="25" x14ac:dyDescent="0.3">
      <c r="B35" s="48">
        <v>29</v>
      </c>
      <c r="C35" s="48" t="s">
        <v>602</v>
      </c>
      <c r="D35" s="48" t="s">
        <v>43</v>
      </c>
      <c r="E35" s="48" t="s">
        <v>44</v>
      </c>
      <c r="F35" s="48" t="s">
        <v>45</v>
      </c>
      <c r="G35" s="50" t="str">
        <f xml:space="preserve"> HYPERLINK("#'P(29)'!B4:N47", "P(29)")</f>
        <v>P(29)</v>
      </c>
      <c r="H35" s="48"/>
      <c r="I35" s="48"/>
      <c r="J35" s="48" t="s">
        <v>46</v>
      </c>
    </row>
    <row r="36" spans="2:10" x14ac:dyDescent="0.3">
      <c r="B36" s="48">
        <v>30</v>
      </c>
      <c r="C36" s="48" t="s">
        <v>886</v>
      </c>
      <c r="D36" s="48" t="s">
        <v>43</v>
      </c>
      <c r="E36" s="48" t="s">
        <v>44</v>
      </c>
      <c r="F36" s="48" t="s">
        <v>45</v>
      </c>
      <c r="G36" s="50" t="str">
        <f xml:space="preserve"> HYPERLINK("#'P(30)'!B4:KE47", "P(30)")</f>
        <v>P(30)</v>
      </c>
      <c r="H36" s="48"/>
      <c r="I36" s="48"/>
      <c r="J36" s="48" t="s">
        <v>46</v>
      </c>
    </row>
    <row r="37" spans="2:10" ht="25" x14ac:dyDescent="0.3">
      <c r="B37" s="48">
        <v>31</v>
      </c>
      <c r="C37" s="48" t="s">
        <v>897</v>
      </c>
      <c r="D37" s="48" t="s">
        <v>45</v>
      </c>
      <c r="E37" s="48" t="s">
        <v>44</v>
      </c>
      <c r="F37" s="48" t="s">
        <v>45</v>
      </c>
      <c r="G37" s="50" t="str">
        <f xml:space="preserve"> HYPERLINK("#'P(31)'!B4:R47", "P(31)")</f>
        <v>P(31)</v>
      </c>
      <c r="H37" s="48"/>
      <c r="I37" s="48"/>
      <c r="J37" s="48" t="s">
        <v>46</v>
      </c>
    </row>
    <row r="38" spans="2:10" ht="25" x14ac:dyDescent="0.3">
      <c r="B38" s="48">
        <v>32</v>
      </c>
      <c r="C38" s="48" t="s">
        <v>900</v>
      </c>
      <c r="D38" s="48" t="s">
        <v>45</v>
      </c>
      <c r="E38" s="48" t="s">
        <v>44</v>
      </c>
      <c r="F38" s="48" t="s">
        <v>45</v>
      </c>
      <c r="G38" s="50" t="str">
        <f xml:space="preserve"> HYPERLINK("#'P(32)'!B4:GT47", "P(32)")</f>
        <v>P(32)</v>
      </c>
      <c r="H38" s="48" t="s">
        <v>1623</v>
      </c>
      <c r="I38" s="48"/>
      <c r="J38" s="48" t="s">
        <v>46</v>
      </c>
    </row>
    <row r="39" spans="2:10" ht="25" x14ac:dyDescent="0.3">
      <c r="B39" s="48">
        <v>33</v>
      </c>
      <c r="C39" s="48" t="s">
        <v>902</v>
      </c>
      <c r="D39" s="48" t="s">
        <v>45</v>
      </c>
      <c r="E39" s="48" t="s">
        <v>44</v>
      </c>
      <c r="F39" s="48" t="s">
        <v>45</v>
      </c>
      <c r="G39" s="50" t="str">
        <f xml:space="preserve"> HYPERLINK("#'P(33)'!B4:GT47", "P(33)")</f>
        <v>P(33)</v>
      </c>
      <c r="H39" s="48" t="s">
        <v>1623</v>
      </c>
      <c r="I39" s="48"/>
      <c r="J39" s="48" t="s">
        <v>46</v>
      </c>
    </row>
    <row r="40" spans="2:10" ht="25" x14ac:dyDescent="0.3">
      <c r="B40" s="48">
        <v>34</v>
      </c>
      <c r="C40" s="48" t="s">
        <v>904</v>
      </c>
      <c r="D40" s="48" t="s">
        <v>45</v>
      </c>
      <c r="E40" s="48" t="s">
        <v>44</v>
      </c>
      <c r="F40" s="48" t="s">
        <v>45</v>
      </c>
      <c r="G40" s="50" t="str">
        <f xml:space="preserve"> HYPERLINK("#'P(34)'!B4:GT47", "P(34)")</f>
        <v>P(34)</v>
      </c>
      <c r="H40" s="48" t="s">
        <v>1623</v>
      </c>
      <c r="I40" s="48"/>
      <c r="J40" s="48" t="s">
        <v>46</v>
      </c>
    </row>
    <row r="41" spans="2:10" ht="37.5" x14ac:dyDescent="0.3">
      <c r="B41" s="48">
        <v>35</v>
      </c>
      <c r="C41" s="48" t="s">
        <v>906</v>
      </c>
      <c r="D41" s="48" t="s">
        <v>45</v>
      </c>
      <c r="E41" s="48" t="s">
        <v>44</v>
      </c>
      <c r="F41" s="48" t="s">
        <v>45</v>
      </c>
      <c r="G41" s="50" t="str">
        <f xml:space="preserve"> HYPERLINK("#'P(35)'!B4:GT47", "P(35)")</f>
        <v>P(35)</v>
      </c>
      <c r="H41" s="48" t="s">
        <v>1623</v>
      </c>
      <c r="I41" s="48"/>
      <c r="J41" s="48" t="s">
        <v>46</v>
      </c>
    </row>
    <row r="42" spans="2:10" ht="37.5" x14ac:dyDescent="0.3">
      <c r="B42" s="48">
        <v>36</v>
      </c>
      <c r="C42" s="48" t="s">
        <v>927</v>
      </c>
      <c r="D42" s="48" t="s">
        <v>43</v>
      </c>
      <c r="E42" s="48" t="s">
        <v>44</v>
      </c>
      <c r="F42" s="48" t="s">
        <v>45</v>
      </c>
      <c r="G42" s="50" t="str">
        <f xml:space="preserve"> HYPERLINK("#'P(36)'!B4:AI47", "P(36)")</f>
        <v>P(36)</v>
      </c>
      <c r="H42" s="48" t="s">
        <v>1624</v>
      </c>
      <c r="I42" s="48"/>
      <c r="J42" s="48" t="s">
        <v>46</v>
      </c>
    </row>
    <row r="43" spans="2:10" ht="37.5" x14ac:dyDescent="0.3">
      <c r="B43" s="48">
        <v>37</v>
      </c>
      <c r="C43" s="48" t="s">
        <v>930</v>
      </c>
      <c r="D43" s="48" t="s">
        <v>43</v>
      </c>
      <c r="E43" s="48" t="s">
        <v>44</v>
      </c>
      <c r="F43" s="48" t="s">
        <v>45</v>
      </c>
      <c r="G43" s="50" t="str">
        <f xml:space="preserve"> HYPERLINK("#'P(37)'!B4:AI47", "P(37)")</f>
        <v>P(37)</v>
      </c>
      <c r="H43" s="48" t="s">
        <v>1624</v>
      </c>
      <c r="I43" s="48"/>
      <c r="J43" s="48" t="s">
        <v>46</v>
      </c>
    </row>
    <row r="44" spans="2:10" ht="37.5" x14ac:dyDescent="0.3">
      <c r="B44" s="48">
        <v>38</v>
      </c>
      <c r="C44" s="48" t="s">
        <v>933</v>
      </c>
      <c r="D44" s="48" t="s">
        <v>43</v>
      </c>
      <c r="E44" s="48" t="s">
        <v>44</v>
      </c>
      <c r="F44" s="48" t="s">
        <v>45</v>
      </c>
      <c r="G44" s="50" t="str">
        <f xml:space="preserve"> HYPERLINK("#'P(38)'!B4:AI47", "P(38)")</f>
        <v>P(38)</v>
      </c>
      <c r="H44" s="48" t="s">
        <v>1624</v>
      </c>
      <c r="I44" s="48"/>
      <c r="J44" s="48" t="s">
        <v>46</v>
      </c>
    </row>
    <row r="45" spans="2:10" ht="50" x14ac:dyDescent="0.3">
      <c r="B45" s="48">
        <v>39</v>
      </c>
      <c r="C45" s="48" t="s">
        <v>936</v>
      </c>
      <c r="D45" s="48" t="s">
        <v>43</v>
      </c>
      <c r="E45" s="48" t="s">
        <v>44</v>
      </c>
      <c r="F45" s="48" t="s">
        <v>45</v>
      </c>
      <c r="G45" s="50" t="str">
        <f xml:space="preserve"> HYPERLINK("#'P(39)'!B4:AI47", "P(39)")</f>
        <v>P(39)</v>
      </c>
      <c r="H45" s="48" t="s">
        <v>1624</v>
      </c>
      <c r="I45" s="48"/>
      <c r="J45" s="48" t="s">
        <v>46</v>
      </c>
    </row>
    <row r="46" spans="2:10" ht="37.5" x14ac:dyDescent="0.3">
      <c r="B46" s="48">
        <v>40</v>
      </c>
      <c r="C46" s="48" t="s">
        <v>939</v>
      </c>
      <c r="D46" s="48" t="s">
        <v>43</v>
      </c>
      <c r="E46" s="48" t="s">
        <v>44</v>
      </c>
      <c r="F46" s="48" t="s">
        <v>45</v>
      </c>
      <c r="G46" s="50" t="str">
        <f xml:space="preserve"> HYPERLINK("#'P(40)'!B4:T47", "P(40)")</f>
        <v>P(40)</v>
      </c>
      <c r="H46" s="48" t="s">
        <v>1625</v>
      </c>
      <c r="I46" s="48"/>
      <c r="J46" s="48" t="s">
        <v>46</v>
      </c>
    </row>
    <row r="47" spans="2:10" ht="37.5" x14ac:dyDescent="0.3">
      <c r="B47" s="48">
        <v>41</v>
      </c>
      <c r="C47" s="48" t="s">
        <v>941</v>
      </c>
      <c r="D47" s="48" t="s">
        <v>43</v>
      </c>
      <c r="E47" s="48" t="s">
        <v>44</v>
      </c>
      <c r="F47" s="48" t="s">
        <v>45</v>
      </c>
      <c r="G47" s="50" t="str">
        <f xml:space="preserve"> HYPERLINK("#'P(41)'!B4:T47", "P(41)")</f>
        <v>P(41)</v>
      </c>
      <c r="H47" s="48" t="s">
        <v>1625</v>
      </c>
      <c r="I47" s="48"/>
      <c r="J47" s="48" t="s">
        <v>46</v>
      </c>
    </row>
    <row r="48" spans="2:10" ht="37.5" x14ac:dyDescent="0.3">
      <c r="B48" s="48">
        <v>42</v>
      </c>
      <c r="C48" s="48" t="s">
        <v>943</v>
      </c>
      <c r="D48" s="48" t="s">
        <v>43</v>
      </c>
      <c r="E48" s="48" t="s">
        <v>44</v>
      </c>
      <c r="F48" s="48" t="s">
        <v>45</v>
      </c>
      <c r="G48" s="50" t="str">
        <f xml:space="preserve"> HYPERLINK("#'P(42)'!B4:T47", "P(42)")</f>
        <v>P(42)</v>
      </c>
      <c r="H48" s="48" t="s">
        <v>1625</v>
      </c>
      <c r="I48" s="48"/>
      <c r="J48" s="48" t="s">
        <v>46</v>
      </c>
    </row>
    <row r="49" spans="2:10" ht="50" x14ac:dyDescent="0.3">
      <c r="B49" s="48">
        <v>43</v>
      </c>
      <c r="C49" s="48" t="s">
        <v>945</v>
      </c>
      <c r="D49" s="48" t="s">
        <v>43</v>
      </c>
      <c r="E49" s="48" t="s">
        <v>44</v>
      </c>
      <c r="F49" s="48" t="s">
        <v>45</v>
      </c>
      <c r="G49" s="50" t="str">
        <f xml:space="preserve"> HYPERLINK("#'P(43)'!B4:T47", "P(43)")</f>
        <v>P(43)</v>
      </c>
      <c r="H49" s="48" t="s">
        <v>1625</v>
      </c>
      <c r="I49" s="48"/>
      <c r="J49" s="48" t="s">
        <v>46</v>
      </c>
    </row>
    <row r="50" spans="2:10" ht="37.5" x14ac:dyDescent="0.3">
      <c r="B50" s="48">
        <v>44</v>
      </c>
      <c r="C50" s="48" t="s">
        <v>956</v>
      </c>
      <c r="D50" s="48" t="s">
        <v>43</v>
      </c>
      <c r="E50" s="48" t="s">
        <v>44</v>
      </c>
      <c r="F50" s="48" t="s">
        <v>45</v>
      </c>
      <c r="G50" s="50" t="str">
        <f xml:space="preserve"> HYPERLINK("#'P(44)'!B4:AQ47", "P(44)")</f>
        <v>P(44)</v>
      </c>
      <c r="H50" s="48" t="s">
        <v>1626</v>
      </c>
      <c r="I50" s="48"/>
      <c r="J50" s="48" t="s">
        <v>46</v>
      </c>
    </row>
    <row r="51" spans="2:10" ht="37.5" x14ac:dyDescent="0.3">
      <c r="B51" s="48">
        <v>45</v>
      </c>
      <c r="C51" s="48" t="s">
        <v>958</v>
      </c>
      <c r="D51" s="48" t="s">
        <v>43</v>
      </c>
      <c r="E51" s="48" t="s">
        <v>44</v>
      </c>
      <c r="F51" s="48" t="s">
        <v>45</v>
      </c>
      <c r="G51" s="50" t="str">
        <f xml:space="preserve"> HYPERLINK("#'P(45)'!B4:AQ47", "P(45)")</f>
        <v>P(45)</v>
      </c>
      <c r="H51" s="48" t="s">
        <v>1626</v>
      </c>
      <c r="I51" s="48"/>
      <c r="J51" s="48" t="s">
        <v>46</v>
      </c>
    </row>
    <row r="52" spans="2:10" ht="37.5" x14ac:dyDescent="0.3">
      <c r="B52" s="48">
        <v>46</v>
      </c>
      <c r="C52" s="48" t="s">
        <v>960</v>
      </c>
      <c r="D52" s="48" t="s">
        <v>43</v>
      </c>
      <c r="E52" s="48" t="s">
        <v>44</v>
      </c>
      <c r="F52" s="48" t="s">
        <v>45</v>
      </c>
      <c r="G52" s="50" t="str">
        <f xml:space="preserve"> HYPERLINK("#'P(46)'!B4:AQ47", "P(46)")</f>
        <v>P(46)</v>
      </c>
      <c r="H52" s="48" t="s">
        <v>1626</v>
      </c>
      <c r="I52" s="48"/>
      <c r="J52" s="48" t="s">
        <v>46</v>
      </c>
    </row>
    <row r="53" spans="2:10" ht="50" x14ac:dyDescent="0.3">
      <c r="B53" s="48">
        <v>47</v>
      </c>
      <c r="C53" s="48" t="s">
        <v>962</v>
      </c>
      <c r="D53" s="48" t="s">
        <v>43</v>
      </c>
      <c r="E53" s="48" t="s">
        <v>44</v>
      </c>
      <c r="F53" s="48" t="s">
        <v>45</v>
      </c>
      <c r="G53" s="50" t="str">
        <f xml:space="preserve"> HYPERLINK("#'P(47)'!B4:AQ47", "P(47)")</f>
        <v>P(47)</v>
      </c>
      <c r="H53" s="48" t="s">
        <v>1626</v>
      </c>
      <c r="I53" s="48"/>
      <c r="J53" s="48" t="s">
        <v>46</v>
      </c>
    </row>
    <row r="54" spans="2:10" ht="37.5" x14ac:dyDescent="0.3">
      <c r="B54" s="48">
        <v>48</v>
      </c>
      <c r="C54" s="48" t="s">
        <v>975</v>
      </c>
      <c r="D54" s="48" t="s">
        <v>43</v>
      </c>
      <c r="E54" s="48" t="s">
        <v>44</v>
      </c>
      <c r="F54" s="48" t="s">
        <v>45</v>
      </c>
      <c r="G54" s="50" t="str">
        <f xml:space="preserve"> HYPERLINK("#'P(48)'!B4:T47", "P(48)")</f>
        <v>P(48)</v>
      </c>
      <c r="H54" s="48" t="s">
        <v>1624</v>
      </c>
      <c r="I54" s="48"/>
      <c r="J54" s="48" t="s">
        <v>46</v>
      </c>
    </row>
    <row r="55" spans="2:10" ht="37.5" x14ac:dyDescent="0.3">
      <c r="B55" s="48">
        <v>49</v>
      </c>
      <c r="C55" s="48" t="s">
        <v>977</v>
      </c>
      <c r="D55" s="48" t="s">
        <v>43</v>
      </c>
      <c r="E55" s="48" t="s">
        <v>44</v>
      </c>
      <c r="F55" s="48" t="s">
        <v>45</v>
      </c>
      <c r="G55" s="50" t="str">
        <f xml:space="preserve"> HYPERLINK("#'P(49)'!B4:T47", "P(49)")</f>
        <v>P(49)</v>
      </c>
      <c r="H55" s="48" t="s">
        <v>1624</v>
      </c>
      <c r="I55" s="48"/>
      <c r="J55" s="48" t="s">
        <v>46</v>
      </c>
    </row>
    <row r="56" spans="2:10" ht="37.5" x14ac:dyDescent="0.3">
      <c r="B56" s="48">
        <v>50</v>
      </c>
      <c r="C56" s="48" t="s">
        <v>979</v>
      </c>
      <c r="D56" s="48" t="s">
        <v>43</v>
      </c>
      <c r="E56" s="48" t="s">
        <v>44</v>
      </c>
      <c r="F56" s="48" t="s">
        <v>45</v>
      </c>
      <c r="G56" s="50" t="str">
        <f xml:space="preserve"> HYPERLINK("#'P(50)'!B4:T47", "P(50)")</f>
        <v>P(50)</v>
      </c>
      <c r="H56" s="48" t="s">
        <v>1624</v>
      </c>
      <c r="I56" s="48"/>
      <c r="J56" s="48" t="s">
        <v>46</v>
      </c>
    </row>
    <row r="57" spans="2:10" ht="50" x14ac:dyDescent="0.3">
      <c r="B57" s="48">
        <v>51</v>
      </c>
      <c r="C57" s="48" t="s">
        <v>981</v>
      </c>
      <c r="D57" s="48" t="s">
        <v>43</v>
      </c>
      <c r="E57" s="48" t="s">
        <v>44</v>
      </c>
      <c r="F57" s="48" t="s">
        <v>45</v>
      </c>
      <c r="G57" s="50" t="str">
        <f xml:space="preserve"> HYPERLINK("#'P(51)'!B4:T47", "P(51)")</f>
        <v>P(51)</v>
      </c>
      <c r="H57" s="48" t="s">
        <v>1624</v>
      </c>
      <c r="I57" s="48"/>
      <c r="J57" s="48" t="s">
        <v>46</v>
      </c>
    </row>
    <row r="58" spans="2:10" ht="37.5" x14ac:dyDescent="0.3">
      <c r="B58" s="48">
        <v>52</v>
      </c>
      <c r="C58" s="48" t="s">
        <v>983</v>
      </c>
      <c r="D58" s="48" t="s">
        <v>43</v>
      </c>
      <c r="E58" s="48" t="s">
        <v>44</v>
      </c>
      <c r="F58" s="48" t="s">
        <v>45</v>
      </c>
      <c r="G58" s="50" t="str">
        <f xml:space="preserve"> HYPERLINK("#'P(52)'!B4:T47", "P(52)")</f>
        <v>P(52)</v>
      </c>
      <c r="H58" s="48" t="s">
        <v>1625</v>
      </c>
      <c r="I58" s="48"/>
      <c r="J58" s="48" t="s">
        <v>46</v>
      </c>
    </row>
    <row r="59" spans="2:10" ht="37.5" x14ac:dyDescent="0.3">
      <c r="B59" s="48">
        <v>53</v>
      </c>
      <c r="C59" s="48" t="s">
        <v>985</v>
      </c>
      <c r="D59" s="48" t="s">
        <v>43</v>
      </c>
      <c r="E59" s="48" t="s">
        <v>44</v>
      </c>
      <c r="F59" s="48" t="s">
        <v>45</v>
      </c>
      <c r="G59" s="50" t="str">
        <f xml:space="preserve"> HYPERLINK("#'P(53)'!B4:T47", "P(53)")</f>
        <v>P(53)</v>
      </c>
      <c r="H59" s="48" t="s">
        <v>1625</v>
      </c>
      <c r="I59" s="48"/>
      <c r="J59" s="48" t="s">
        <v>46</v>
      </c>
    </row>
    <row r="60" spans="2:10" ht="37.5" x14ac:dyDescent="0.3">
      <c r="B60" s="48">
        <v>54</v>
      </c>
      <c r="C60" s="48" t="s">
        <v>987</v>
      </c>
      <c r="D60" s="48" t="s">
        <v>43</v>
      </c>
      <c r="E60" s="48" t="s">
        <v>44</v>
      </c>
      <c r="F60" s="48" t="s">
        <v>45</v>
      </c>
      <c r="G60" s="50" t="str">
        <f xml:space="preserve"> HYPERLINK("#'P(54)'!B4:T47", "P(54)")</f>
        <v>P(54)</v>
      </c>
      <c r="H60" s="48" t="s">
        <v>1625</v>
      </c>
      <c r="I60" s="48"/>
      <c r="J60" s="48" t="s">
        <v>46</v>
      </c>
    </row>
    <row r="61" spans="2:10" ht="50" x14ac:dyDescent="0.3">
      <c r="B61" s="48">
        <v>55</v>
      </c>
      <c r="C61" s="48" t="s">
        <v>989</v>
      </c>
      <c r="D61" s="48" t="s">
        <v>43</v>
      </c>
      <c r="E61" s="48" t="s">
        <v>44</v>
      </c>
      <c r="F61" s="48" t="s">
        <v>45</v>
      </c>
      <c r="G61" s="50" t="str">
        <f xml:space="preserve"> HYPERLINK("#'P(55)'!B4:T47", "P(55)")</f>
        <v>P(55)</v>
      </c>
      <c r="H61" s="48" t="s">
        <v>1625</v>
      </c>
      <c r="I61" s="48"/>
      <c r="J61" s="48" t="s">
        <v>46</v>
      </c>
    </row>
    <row r="62" spans="2:10" ht="37.5" x14ac:dyDescent="0.3">
      <c r="B62" s="48">
        <v>56</v>
      </c>
      <c r="C62" s="48" t="s">
        <v>991</v>
      </c>
      <c r="D62" s="48" t="s">
        <v>43</v>
      </c>
      <c r="E62" s="48" t="s">
        <v>44</v>
      </c>
      <c r="F62" s="48" t="s">
        <v>45</v>
      </c>
      <c r="G62" s="50" t="str">
        <f xml:space="preserve"> HYPERLINK("#'P(56)'!B4:T47", "P(56)")</f>
        <v>P(56)</v>
      </c>
      <c r="H62" s="48" t="s">
        <v>1626</v>
      </c>
      <c r="I62" s="48"/>
      <c r="J62" s="48" t="s">
        <v>46</v>
      </c>
    </row>
    <row r="63" spans="2:10" ht="37.5" x14ac:dyDescent="0.3">
      <c r="B63" s="48">
        <v>57</v>
      </c>
      <c r="C63" s="48" t="s">
        <v>993</v>
      </c>
      <c r="D63" s="48" t="s">
        <v>43</v>
      </c>
      <c r="E63" s="48" t="s">
        <v>44</v>
      </c>
      <c r="F63" s="48" t="s">
        <v>45</v>
      </c>
      <c r="G63" s="50" t="str">
        <f xml:space="preserve"> HYPERLINK("#'P(57)'!B4:T47", "P(57)")</f>
        <v>P(57)</v>
      </c>
      <c r="H63" s="48" t="s">
        <v>1626</v>
      </c>
      <c r="I63" s="48"/>
      <c r="J63" s="48" t="s">
        <v>46</v>
      </c>
    </row>
    <row r="64" spans="2:10" ht="37.5" x14ac:dyDescent="0.3">
      <c r="B64" s="48">
        <v>58</v>
      </c>
      <c r="C64" s="48" t="s">
        <v>995</v>
      </c>
      <c r="D64" s="48" t="s">
        <v>43</v>
      </c>
      <c r="E64" s="48" t="s">
        <v>44</v>
      </c>
      <c r="F64" s="48" t="s">
        <v>45</v>
      </c>
      <c r="G64" s="50" t="str">
        <f xml:space="preserve"> HYPERLINK("#'P(58)'!B4:T47", "P(58)")</f>
        <v>P(58)</v>
      </c>
      <c r="H64" s="48" t="s">
        <v>1626</v>
      </c>
      <c r="I64" s="48"/>
      <c r="J64" s="48" t="s">
        <v>46</v>
      </c>
    </row>
    <row r="65" spans="2:10" ht="50" x14ac:dyDescent="0.3">
      <c r="B65" s="48">
        <v>59</v>
      </c>
      <c r="C65" s="48" t="s">
        <v>997</v>
      </c>
      <c r="D65" s="48" t="s">
        <v>43</v>
      </c>
      <c r="E65" s="48" t="s">
        <v>44</v>
      </c>
      <c r="F65" s="48" t="s">
        <v>45</v>
      </c>
      <c r="G65" s="50" t="str">
        <f xml:space="preserve"> HYPERLINK("#'P(59)'!B4:T47", "P(59)")</f>
        <v>P(59)</v>
      </c>
      <c r="H65" s="48" t="s">
        <v>1626</v>
      </c>
      <c r="I65" s="48"/>
      <c r="J65" s="48" t="s">
        <v>46</v>
      </c>
    </row>
    <row r="66" spans="2:10" ht="25" x14ac:dyDescent="0.3">
      <c r="B66" s="48">
        <v>60</v>
      </c>
      <c r="C66" s="48" t="s">
        <v>1000</v>
      </c>
      <c r="D66" s="48" t="s">
        <v>45</v>
      </c>
      <c r="E66" s="48" t="s">
        <v>44</v>
      </c>
      <c r="F66" s="48" t="s">
        <v>45</v>
      </c>
      <c r="G66" s="50" t="str">
        <f xml:space="preserve"> HYPERLINK("#'P(60)'!B4:GT47", "P(60)")</f>
        <v>P(60)</v>
      </c>
      <c r="H66" s="48" t="s">
        <v>1627</v>
      </c>
      <c r="I66" s="48"/>
      <c r="J66" s="48" t="s">
        <v>46</v>
      </c>
    </row>
    <row r="67" spans="2:10" ht="25" x14ac:dyDescent="0.3">
      <c r="B67" s="48">
        <v>61</v>
      </c>
      <c r="C67" s="48" t="s">
        <v>1010</v>
      </c>
      <c r="D67" s="48" t="s">
        <v>43</v>
      </c>
      <c r="E67" s="48" t="s">
        <v>44</v>
      </c>
      <c r="F67" s="48" t="s">
        <v>45</v>
      </c>
      <c r="G67" s="50" t="str">
        <f xml:space="preserve"> HYPERLINK("#'P(61)'!B4:Q47", "P(61)")</f>
        <v>P(61)</v>
      </c>
      <c r="H67" s="48" t="s">
        <v>1627</v>
      </c>
      <c r="I67" s="48"/>
      <c r="J67" s="48" t="s">
        <v>46</v>
      </c>
    </row>
    <row r="68" spans="2:10" ht="25" x14ac:dyDescent="0.3">
      <c r="B68" s="48">
        <v>62</v>
      </c>
      <c r="C68" s="48" t="s">
        <v>1021</v>
      </c>
      <c r="D68" s="48" t="s">
        <v>43</v>
      </c>
      <c r="E68" s="48" t="s">
        <v>44</v>
      </c>
      <c r="F68" s="48" t="s">
        <v>45</v>
      </c>
      <c r="G68" s="50" t="str">
        <f xml:space="preserve"> HYPERLINK("#'P(62)'!B4:R47", "P(62)")</f>
        <v>P(62)</v>
      </c>
      <c r="H68" s="48" t="s">
        <v>1627</v>
      </c>
      <c r="I68" s="48"/>
      <c r="J68" s="48" t="s">
        <v>46</v>
      </c>
    </row>
    <row r="69" spans="2:10" ht="25" x14ac:dyDescent="0.3">
      <c r="B69" s="48">
        <v>63</v>
      </c>
      <c r="C69" s="48" t="s">
        <v>1025</v>
      </c>
      <c r="D69" s="48" t="s">
        <v>45</v>
      </c>
      <c r="E69" s="48" t="s">
        <v>44</v>
      </c>
      <c r="F69" s="48" t="s">
        <v>45</v>
      </c>
      <c r="G69" s="50" t="str">
        <f xml:space="preserve"> HYPERLINK("#'P(63)'!B4:K47", "P(63)")</f>
        <v>P(63)</v>
      </c>
      <c r="H69" s="48" t="s">
        <v>1627</v>
      </c>
      <c r="I69" s="48"/>
      <c r="J69" s="48" t="s">
        <v>46</v>
      </c>
    </row>
    <row r="70" spans="2:10" ht="25" x14ac:dyDescent="0.3">
      <c r="B70" s="48">
        <v>64</v>
      </c>
      <c r="C70" s="48" t="s">
        <v>1030</v>
      </c>
      <c r="D70" s="48" t="s">
        <v>43</v>
      </c>
      <c r="E70" s="48" t="s">
        <v>44</v>
      </c>
      <c r="F70" s="48" t="s">
        <v>45</v>
      </c>
      <c r="G70" s="50" t="str">
        <f xml:space="preserve"> HYPERLINK("#'P(64)'!B4:K47", "P(64)")</f>
        <v>P(64)</v>
      </c>
      <c r="H70" s="48" t="s">
        <v>1627</v>
      </c>
      <c r="I70" s="48"/>
      <c r="J70" s="48" t="s">
        <v>46</v>
      </c>
    </row>
    <row r="71" spans="2:10" x14ac:dyDescent="0.3">
      <c r="B71" s="48">
        <v>65</v>
      </c>
      <c r="C71" s="48" t="s">
        <v>1033</v>
      </c>
      <c r="D71" s="48" t="s">
        <v>45</v>
      </c>
      <c r="E71" s="48" t="s">
        <v>44</v>
      </c>
      <c r="F71" s="48" t="s">
        <v>45</v>
      </c>
      <c r="G71" s="50" t="str">
        <f xml:space="preserve"> HYPERLINK("#'P(65)'!B4:GT47", "P(65)")</f>
        <v>P(65)</v>
      </c>
      <c r="H71" s="48" t="s">
        <v>1628</v>
      </c>
      <c r="I71" s="48"/>
      <c r="J71" s="48" t="s">
        <v>46</v>
      </c>
    </row>
    <row r="72" spans="2:10" ht="25" x14ac:dyDescent="0.3">
      <c r="B72" s="48">
        <v>66</v>
      </c>
      <c r="C72" s="48" t="s">
        <v>1036</v>
      </c>
      <c r="D72" s="48" t="s">
        <v>43</v>
      </c>
      <c r="E72" s="48" t="s">
        <v>44</v>
      </c>
      <c r="F72" s="48" t="s">
        <v>45</v>
      </c>
      <c r="G72" s="50" t="str">
        <f xml:space="preserve"> HYPERLINK("#'P(66)'!B4:R47", "P(66)")</f>
        <v>P(66)</v>
      </c>
      <c r="H72" s="48" t="s">
        <v>1628</v>
      </c>
      <c r="I72" s="48"/>
      <c r="J72" s="48" t="s">
        <v>46</v>
      </c>
    </row>
    <row r="73" spans="2:10" x14ac:dyDescent="0.3">
      <c r="B73" s="48">
        <v>67</v>
      </c>
      <c r="C73" s="48" t="s">
        <v>1118</v>
      </c>
      <c r="D73" s="48" t="s">
        <v>43</v>
      </c>
      <c r="E73" s="48" t="s">
        <v>44</v>
      </c>
      <c r="F73" s="48" t="s">
        <v>45</v>
      </c>
      <c r="G73" s="50" t="str">
        <f xml:space="preserve"> HYPERLINK("#'P(67)'!B4:CK47", "P(67)")</f>
        <v>P(67)</v>
      </c>
      <c r="H73" s="48" t="s">
        <v>1628</v>
      </c>
      <c r="I73" s="48"/>
      <c r="J73" s="48" t="s">
        <v>46</v>
      </c>
    </row>
    <row r="74" spans="2:10" ht="25" x14ac:dyDescent="0.3">
      <c r="B74" s="48">
        <v>68</v>
      </c>
      <c r="C74" s="48" t="s">
        <v>1124</v>
      </c>
      <c r="D74" s="48" t="s">
        <v>45</v>
      </c>
      <c r="E74" s="48" t="s">
        <v>44</v>
      </c>
      <c r="F74" s="48" t="s">
        <v>45</v>
      </c>
      <c r="G74" s="50" t="str">
        <f xml:space="preserve"> HYPERLINK("#'P(68)'!B4:N47", "P(68)")</f>
        <v>P(68)</v>
      </c>
      <c r="H74" s="48" t="s">
        <v>1628</v>
      </c>
      <c r="I74" s="48"/>
      <c r="J74" s="48" t="s">
        <v>46</v>
      </c>
    </row>
    <row r="75" spans="2:10" ht="25" x14ac:dyDescent="0.3">
      <c r="B75" s="48">
        <v>69</v>
      </c>
      <c r="C75" s="48" t="s">
        <v>1128</v>
      </c>
      <c r="D75" s="48" t="s">
        <v>45</v>
      </c>
      <c r="E75" s="48" t="s">
        <v>44</v>
      </c>
      <c r="F75" s="48" t="s">
        <v>45</v>
      </c>
      <c r="G75" s="50" t="str">
        <f xml:space="preserve"> HYPERLINK("#'P(69)'!B4:K47", "P(69)")</f>
        <v>P(69)</v>
      </c>
      <c r="H75" s="48" t="s">
        <v>1628</v>
      </c>
      <c r="I75" s="48"/>
      <c r="J75" s="48" t="s">
        <v>46</v>
      </c>
    </row>
    <row r="76" spans="2:10" x14ac:dyDescent="0.3">
      <c r="B76" s="48">
        <v>70</v>
      </c>
      <c r="C76" s="48" t="s">
        <v>1131</v>
      </c>
      <c r="D76" s="48" t="s">
        <v>45</v>
      </c>
      <c r="E76" s="48" t="s">
        <v>44</v>
      </c>
      <c r="F76" s="48" t="s">
        <v>45</v>
      </c>
      <c r="G76" s="50" t="str">
        <f xml:space="preserve"> HYPERLINK("#'P(70)'!B4:L47", "P(70)")</f>
        <v>P(70)</v>
      </c>
      <c r="H76" s="48" t="s">
        <v>1628</v>
      </c>
      <c r="I76" s="48"/>
      <c r="J76" s="48" t="s">
        <v>46</v>
      </c>
    </row>
    <row r="77" spans="2:10" ht="25" x14ac:dyDescent="0.3">
      <c r="B77" s="48">
        <v>71</v>
      </c>
      <c r="C77" s="48" t="s">
        <v>1134</v>
      </c>
      <c r="D77" s="48" t="s">
        <v>43</v>
      </c>
      <c r="E77" s="48" t="s">
        <v>44</v>
      </c>
      <c r="F77" s="48" t="s">
        <v>45</v>
      </c>
      <c r="G77" s="50" t="str">
        <f xml:space="preserve"> HYPERLINK("#'P(71)'!B4:R47", "P(71)")</f>
        <v>P(71)</v>
      </c>
      <c r="H77" s="48" t="s">
        <v>1627</v>
      </c>
      <c r="I77" s="48"/>
      <c r="J77" s="48" t="s">
        <v>46</v>
      </c>
    </row>
    <row r="78" spans="2:10" ht="25" x14ac:dyDescent="0.3">
      <c r="B78" s="48">
        <v>72</v>
      </c>
      <c r="C78" s="48" t="s">
        <v>1136</v>
      </c>
      <c r="D78" s="48" t="s">
        <v>43</v>
      </c>
      <c r="E78" s="48" t="s">
        <v>44</v>
      </c>
      <c r="F78" s="48" t="s">
        <v>45</v>
      </c>
      <c r="G78" s="50" t="str">
        <f xml:space="preserve"> HYPERLINK("#'P(72)'!B4:M47", "P(72)")</f>
        <v>P(72)</v>
      </c>
      <c r="H78" s="48" t="s">
        <v>1627</v>
      </c>
      <c r="I78" s="48"/>
      <c r="J78" s="48" t="s">
        <v>46</v>
      </c>
    </row>
    <row r="79" spans="2:10" ht="25" x14ac:dyDescent="0.3">
      <c r="B79" s="48">
        <v>73</v>
      </c>
      <c r="C79" s="48" t="s">
        <v>1138</v>
      </c>
      <c r="D79" s="48" t="s">
        <v>43</v>
      </c>
      <c r="E79" s="48" t="s">
        <v>44</v>
      </c>
      <c r="F79" s="48" t="s">
        <v>45</v>
      </c>
      <c r="G79" s="50" t="str">
        <f xml:space="preserve"> HYPERLINK("#'P(73)'!B4:R47", "P(73)")</f>
        <v>P(73)</v>
      </c>
      <c r="H79" s="48" t="s">
        <v>1627</v>
      </c>
      <c r="I79" s="48"/>
      <c r="J79" s="48" t="s">
        <v>46</v>
      </c>
    </row>
    <row r="80" spans="2:10" ht="25" x14ac:dyDescent="0.3">
      <c r="B80" s="48">
        <v>74</v>
      </c>
      <c r="C80" s="48" t="s">
        <v>1140</v>
      </c>
      <c r="D80" s="48" t="s">
        <v>43</v>
      </c>
      <c r="E80" s="48" t="s">
        <v>44</v>
      </c>
      <c r="F80" s="48" t="s">
        <v>45</v>
      </c>
      <c r="G80" s="50" t="str">
        <f xml:space="preserve"> HYPERLINK("#'P(74)'!B4:R47", "P(74)")</f>
        <v>P(74)</v>
      </c>
      <c r="H80" s="48" t="s">
        <v>1627</v>
      </c>
      <c r="I80" s="48"/>
      <c r="J80" s="48" t="s">
        <v>46</v>
      </c>
    </row>
    <row r="81" spans="2:10" ht="25" x14ac:dyDescent="0.3">
      <c r="B81" s="48">
        <v>75</v>
      </c>
      <c r="C81" s="48" t="s">
        <v>1145</v>
      </c>
      <c r="D81" s="48" t="s">
        <v>43</v>
      </c>
      <c r="E81" s="48" t="s">
        <v>44</v>
      </c>
      <c r="F81" s="48" t="s">
        <v>45</v>
      </c>
      <c r="G81" s="50" t="str">
        <f xml:space="preserve"> HYPERLINK("#'P(75)'!B4:K47", "P(75)")</f>
        <v>P(75)</v>
      </c>
      <c r="H81" s="48" t="s">
        <v>1629</v>
      </c>
      <c r="I81" s="48"/>
      <c r="J81" s="48" t="s">
        <v>46</v>
      </c>
    </row>
    <row r="82" spans="2:10" x14ac:dyDescent="0.3">
      <c r="B82" s="48">
        <v>76</v>
      </c>
      <c r="C82" s="48" t="s">
        <v>1147</v>
      </c>
      <c r="D82" s="48" t="s">
        <v>43</v>
      </c>
      <c r="E82" s="48" t="s">
        <v>44</v>
      </c>
      <c r="F82" s="48" t="s">
        <v>45</v>
      </c>
      <c r="G82" s="50" t="str">
        <f xml:space="preserve"> HYPERLINK("#'P(76)'!B4:N47", "P(76)")</f>
        <v>P(76)</v>
      </c>
      <c r="H82" s="48" t="s">
        <v>1629</v>
      </c>
      <c r="I82" s="48"/>
      <c r="J82" s="48" t="s">
        <v>46</v>
      </c>
    </row>
    <row r="83" spans="2:10" x14ac:dyDescent="0.3">
      <c r="B83" s="48">
        <v>77</v>
      </c>
      <c r="C83" s="48" t="s">
        <v>1169</v>
      </c>
      <c r="D83" s="48" t="s">
        <v>45</v>
      </c>
      <c r="E83" s="48" t="s">
        <v>44</v>
      </c>
      <c r="F83" s="48" t="s">
        <v>45</v>
      </c>
      <c r="G83" s="50" t="str">
        <f xml:space="preserve"> HYPERLINK("#'P(77)'!B4:AC47", "P(77)")</f>
        <v>P(77)</v>
      </c>
      <c r="H83" s="48"/>
      <c r="I83" s="48"/>
      <c r="J83" s="48" t="s">
        <v>46</v>
      </c>
    </row>
    <row r="84" spans="2:10" ht="25" x14ac:dyDescent="0.3">
      <c r="B84" s="48">
        <v>78</v>
      </c>
      <c r="C84" s="48" t="s">
        <v>1179</v>
      </c>
      <c r="D84" s="48" t="s">
        <v>43</v>
      </c>
      <c r="E84" s="48" t="s">
        <v>44</v>
      </c>
      <c r="F84" s="48" t="s">
        <v>45</v>
      </c>
      <c r="G84" s="50" t="str">
        <f xml:space="preserve"> HYPERLINK("#'P(78)'!B4:P47", "P(78)")</f>
        <v>P(78)</v>
      </c>
      <c r="H84" s="48"/>
      <c r="I84" s="48"/>
      <c r="J84" s="48" t="s">
        <v>46</v>
      </c>
    </row>
    <row r="85" spans="2:10" ht="25" x14ac:dyDescent="0.3">
      <c r="B85" s="48">
        <v>79</v>
      </c>
      <c r="C85" s="48" t="s">
        <v>1181</v>
      </c>
      <c r="D85" s="48" t="s">
        <v>43</v>
      </c>
      <c r="E85" s="48" t="s">
        <v>44</v>
      </c>
      <c r="F85" s="48" t="s">
        <v>45</v>
      </c>
      <c r="G85" s="50" t="str">
        <f xml:space="preserve"> HYPERLINK("#'P(79)'!B4:P47", "P(79)")</f>
        <v>P(79)</v>
      </c>
      <c r="H85" s="48"/>
      <c r="I85" s="48"/>
      <c r="J85" s="48" t="s">
        <v>46</v>
      </c>
    </row>
    <row r="86" spans="2:10" ht="25" x14ac:dyDescent="0.3">
      <c r="B86" s="48">
        <v>80</v>
      </c>
      <c r="C86" s="48" t="s">
        <v>1183</v>
      </c>
      <c r="D86" s="48" t="s">
        <v>43</v>
      </c>
      <c r="E86" s="48" t="s">
        <v>44</v>
      </c>
      <c r="F86" s="48" t="s">
        <v>45</v>
      </c>
      <c r="G86" s="50" t="str">
        <f xml:space="preserve"> HYPERLINK("#'P(80)'!B4:P47", "P(80)")</f>
        <v>P(80)</v>
      </c>
      <c r="H86" s="48"/>
      <c r="I86" s="48"/>
      <c r="J86" s="48" t="s">
        <v>46</v>
      </c>
    </row>
    <row r="87" spans="2:10" ht="25" x14ac:dyDescent="0.3">
      <c r="B87" s="48">
        <v>81</v>
      </c>
      <c r="C87" s="48" t="s">
        <v>1185</v>
      </c>
      <c r="D87" s="48" t="s">
        <v>43</v>
      </c>
      <c r="E87" s="48" t="s">
        <v>44</v>
      </c>
      <c r="F87" s="48" t="s">
        <v>45</v>
      </c>
      <c r="G87" s="50" t="str">
        <f xml:space="preserve"> HYPERLINK("#'P(81)'!B4:P47", "P(81)")</f>
        <v>P(81)</v>
      </c>
      <c r="H87" s="48"/>
      <c r="I87" s="48"/>
      <c r="J87" s="48" t="s">
        <v>46</v>
      </c>
    </row>
    <row r="88" spans="2:10" ht="25" x14ac:dyDescent="0.3">
      <c r="B88" s="48">
        <v>82</v>
      </c>
      <c r="C88" s="48" t="s">
        <v>1187</v>
      </c>
      <c r="D88" s="48" t="s">
        <v>43</v>
      </c>
      <c r="E88" s="48" t="s">
        <v>44</v>
      </c>
      <c r="F88" s="48" t="s">
        <v>45</v>
      </c>
      <c r="G88" s="50" t="str">
        <f xml:space="preserve"> HYPERLINK("#'P(82)'!B4:P47", "P(82)")</f>
        <v>P(82)</v>
      </c>
      <c r="H88" s="48"/>
      <c r="I88" s="48"/>
      <c r="J88" s="48" t="s">
        <v>46</v>
      </c>
    </row>
    <row r="89" spans="2:10" x14ac:dyDescent="0.3">
      <c r="B89" s="48">
        <v>83</v>
      </c>
      <c r="C89" s="48" t="s">
        <v>1195</v>
      </c>
      <c r="D89" s="48" t="s">
        <v>43</v>
      </c>
      <c r="E89" s="48" t="s">
        <v>44</v>
      </c>
      <c r="F89" s="48" t="s">
        <v>45</v>
      </c>
      <c r="G89" s="50" t="str">
        <f xml:space="preserve"> HYPERLINK("#'P(83)'!B4:N47", "P(83)")</f>
        <v>P(83)</v>
      </c>
      <c r="H89" s="48"/>
      <c r="I89" s="48"/>
      <c r="J89" s="48" t="s">
        <v>46</v>
      </c>
    </row>
    <row r="90" spans="2:10" x14ac:dyDescent="0.3">
      <c r="B90" s="48">
        <v>84</v>
      </c>
      <c r="C90" s="48" t="s">
        <v>1203</v>
      </c>
      <c r="D90" s="48" t="s">
        <v>43</v>
      </c>
      <c r="E90" s="48" t="s">
        <v>44</v>
      </c>
      <c r="F90" s="48" t="s">
        <v>45</v>
      </c>
      <c r="G90" s="50" t="str">
        <f xml:space="preserve"> HYPERLINK("#'P(84)'!B4:N47", "P(84)")</f>
        <v>P(84)</v>
      </c>
      <c r="H90" s="48"/>
      <c r="I90" s="48"/>
      <c r="J90" s="48" t="s">
        <v>46</v>
      </c>
    </row>
    <row r="91" spans="2:10" x14ac:dyDescent="0.3">
      <c r="B91" s="48">
        <v>85</v>
      </c>
      <c r="C91" s="48" t="s">
        <v>1211</v>
      </c>
      <c r="D91" s="48" t="s">
        <v>43</v>
      </c>
      <c r="E91" s="48" t="s">
        <v>44</v>
      </c>
      <c r="F91" s="48" t="s">
        <v>45</v>
      </c>
      <c r="G91" s="50" t="str">
        <f xml:space="preserve"> HYPERLINK("#'P(85)'!B4:N47", "P(85)")</f>
        <v>P(85)</v>
      </c>
      <c r="H91" s="48"/>
      <c r="I91" s="48"/>
      <c r="J91" s="48" t="s">
        <v>46</v>
      </c>
    </row>
    <row r="92" spans="2:10" x14ac:dyDescent="0.3">
      <c r="B92" s="48">
        <v>86</v>
      </c>
      <c r="C92" s="48" t="s">
        <v>1220</v>
      </c>
      <c r="D92" s="48" t="s">
        <v>43</v>
      </c>
      <c r="E92" s="48" t="s">
        <v>44</v>
      </c>
      <c r="F92" s="48" t="s">
        <v>45</v>
      </c>
      <c r="G92" s="50" t="str">
        <f xml:space="preserve"> HYPERLINK("#'P(86)'!B4:N47", "P(86)")</f>
        <v>P(86)</v>
      </c>
      <c r="H92" s="48" t="s">
        <v>1630</v>
      </c>
      <c r="I92" s="48"/>
      <c r="J92" s="48" t="s">
        <v>46</v>
      </c>
    </row>
    <row r="93" spans="2:10" x14ac:dyDescent="0.3">
      <c r="B93" s="48">
        <v>87</v>
      </c>
      <c r="C93" s="48" t="s">
        <v>1227</v>
      </c>
      <c r="D93" s="48" t="s">
        <v>43</v>
      </c>
      <c r="E93" s="48" t="s">
        <v>44</v>
      </c>
      <c r="F93" s="48" t="s">
        <v>45</v>
      </c>
      <c r="G93" s="50" t="str">
        <f xml:space="preserve"> HYPERLINK("#'P(87)'!B4:M47", "P(87)")</f>
        <v>P(87)</v>
      </c>
      <c r="H93" s="48"/>
      <c r="I93" s="48"/>
      <c r="J93" s="48" t="s">
        <v>46</v>
      </c>
    </row>
    <row r="94" spans="2:10" x14ac:dyDescent="0.3">
      <c r="B94" s="48">
        <v>88</v>
      </c>
      <c r="C94" s="48" t="s">
        <v>1232</v>
      </c>
      <c r="D94" s="48" t="s">
        <v>45</v>
      </c>
      <c r="E94" s="48" t="s">
        <v>44</v>
      </c>
      <c r="F94" s="48" t="s">
        <v>45</v>
      </c>
      <c r="G94" s="50" t="str">
        <f xml:space="preserve"> HYPERLINK("#'P(88)'!B4:N47", "P(88)")</f>
        <v>P(88)</v>
      </c>
      <c r="H94" s="48"/>
      <c r="I94" s="48"/>
      <c r="J94" s="48" t="s">
        <v>46</v>
      </c>
    </row>
    <row r="95" spans="2:10" x14ac:dyDescent="0.3">
      <c r="B95" s="48">
        <v>89</v>
      </c>
      <c r="C95" s="48" t="s">
        <v>1235</v>
      </c>
      <c r="D95" s="48" t="s">
        <v>43</v>
      </c>
      <c r="E95" s="48" t="s">
        <v>44</v>
      </c>
      <c r="F95" s="48" t="s">
        <v>45</v>
      </c>
      <c r="G95" s="50" t="str">
        <f xml:space="preserve"> HYPERLINK("#'P(89)'!B4:Q47", "P(89)")</f>
        <v>P(89)</v>
      </c>
      <c r="H95" s="48" t="s">
        <v>1631</v>
      </c>
      <c r="I95" s="48"/>
      <c r="J95" s="48" t="s">
        <v>46</v>
      </c>
    </row>
    <row r="96" spans="2:10" ht="25" x14ac:dyDescent="0.3">
      <c r="B96" s="48">
        <v>90</v>
      </c>
      <c r="C96" s="48" t="s">
        <v>1238</v>
      </c>
      <c r="D96" s="48" t="s">
        <v>43</v>
      </c>
      <c r="E96" s="48" t="s">
        <v>44</v>
      </c>
      <c r="F96" s="48" t="s">
        <v>45</v>
      </c>
      <c r="G96" s="50" t="str">
        <f xml:space="preserve"> HYPERLINK("#'P(90)'!B4:Q47", "P(90)")</f>
        <v>P(90)</v>
      </c>
      <c r="H96" s="48" t="s">
        <v>1631</v>
      </c>
      <c r="I96" s="48"/>
      <c r="J96" s="48" t="s">
        <v>46</v>
      </c>
    </row>
    <row r="97" spans="2:10" ht="25" x14ac:dyDescent="0.3">
      <c r="B97" s="48">
        <v>91</v>
      </c>
      <c r="C97" s="48" t="s">
        <v>1241</v>
      </c>
      <c r="D97" s="48" t="s">
        <v>43</v>
      </c>
      <c r="E97" s="48" t="s">
        <v>44</v>
      </c>
      <c r="F97" s="48" t="s">
        <v>45</v>
      </c>
      <c r="G97" s="50" t="str">
        <f xml:space="preserve"> HYPERLINK("#'P(91)'!B4:Q47", "P(91)")</f>
        <v>P(91)</v>
      </c>
      <c r="H97" s="48" t="s">
        <v>1632</v>
      </c>
      <c r="I97" s="48"/>
      <c r="J97" s="48" t="s">
        <v>46</v>
      </c>
    </row>
    <row r="98" spans="2:10" ht="25" x14ac:dyDescent="0.3">
      <c r="B98" s="48">
        <v>92</v>
      </c>
      <c r="C98" s="48" t="s">
        <v>1244</v>
      </c>
      <c r="D98" s="48" t="s">
        <v>43</v>
      </c>
      <c r="E98" s="48" t="s">
        <v>44</v>
      </c>
      <c r="F98" s="48" t="s">
        <v>45</v>
      </c>
      <c r="G98" s="50" t="str">
        <f xml:space="preserve"> HYPERLINK("#'P(92)'!B4:Q47", "P(92)")</f>
        <v>P(92)</v>
      </c>
      <c r="H98" s="48" t="s">
        <v>1632</v>
      </c>
      <c r="I98" s="48"/>
      <c r="J98" s="48" t="s">
        <v>46</v>
      </c>
    </row>
    <row r="99" spans="2:10" x14ac:dyDescent="0.3">
      <c r="B99" s="48">
        <v>93</v>
      </c>
      <c r="C99" s="48" t="s">
        <v>1253</v>
      </c>
      <c r="D99" s="48" t="s">
        <v>43</v>
      </c>
      <c r="E99" s="48" t="s">
        <v>44</v>
      </c>
      <c r="F99" s="48" t="s">
        <v>45</v>
      </c>
      <c r="G99" s="50" t="str">
        <f xml:space="preserve"> HYPERLINK("#'P(93)'!B4:Q47", "P(93)")</f>
        <v>P(93)</v>
      </c>
      <c r="H99" s="48" t="s">
        <v>1633</v>
      </c>
      <c r="I99" s="48"/>
      <c r="J99" s="48" t="s">
        <v>46</v>
      </c>
    </row>
    <row r="100" spans="2:10" x14ac:dyDescent="0.3">
      <c r="B100" s="48">
        <v>94</v>
      </c>
      <c r="C100" s="48" t="s">
        <v>1255</v>
      </c>
      <c r="D100" s="48" t="s">
        <v>43</v>
      </c>
      <c r="E100" s="48" t="s">
        <v>44</v>
      </c>
      <c r="F100" s="48" t="s">
        <v>45</v>
      </c>
      <c r="G100" s="50" t="str">
        <f xml:space="preserve"> HYPERLINK("#'P(94)'!B4:Q47", "P(94)")</f>
        <v>P(94)</v>
      </c>
      <c r="H100" s="48" t="s">
        <v>1633</v>
      </c>
      <c r="I100" s="48"/>
      <c r="J100" s="48" t="s">
        <v>46</v>
      </c>
    </row>
    <row r="101" spans="2:10" x14ac:dyDescent="0.3">
      <c r="B101" s="48">
        <v>95</v>
      </c>
      <c r="C101" s="48" t="s">
        <v>1257</v>
      </c>
      <c r="D101" s="48" t="s">
        <v>43</v>
      </c>
      <c r="E101" s="48" t="s">
        <v>44</v>
      </c>
      <c r="F101" s="48" t="s">
        <v>45</v>
      </c>
      <c r="G101" s="50" t="str">
        <f xml:space="preserve"> HYPERLINK("#'P(95)'!B4:Q47", "P(95)")</f>
        <v>P(95)</v>
      </c>
      <c r="H101" s="48" t="s">
        <v>1634</v>
      </c>
      <c r="I101" s="48"/>
      <c r="J101" s="48" t="s">
        <v>46</v>
      </c>
    </row>
    <row r="102" spans="2:10" x14ac:dyDescent="0.3">
      <c r="B102" s="48">
        <v>96</v>
      </c>
      <c r="C102" s="48" t="s">
        <v>1259</v>
      </c>
      <c r="D102" s="48" t="s">
        <v>43</v>
      </c>
      <c r="E102" s="48" t="s">
        <v>44</v>
      </c>
      <c r="F102" s="48" t="s">
        <v>45</v>
      </c>
      <c r="G102" s="50" t="str">
        <f xml:space="preserve"> HYPERLINK("#'P(96)'!B4:Q47", "P(96)")</f>
        <v>P(96)</v>
      </c>
      <c r="H102" s="48" t="s">
        <v>1634</v>
      </c>
      <c r="I102" s="48"/>
      <c r="J102" s="48" t="s">
        <v>46</v>
      </c>
    </row>
    <row r="103" spans="2:10" x14ac:dyDescent="0.3">
      <c r="B103" s="48">
        <v>97</v>
      </c>
      <c r="C103" s="48" t="s">
        <v>1262</v>
      </c>
      <c r="D103" s="48" t="s">
        <v>43</v>
      </c>
      <c r="E103" s="48" t="s">
        <v>44</v>
      </c>
      <c r="F103" s="48" t="s">
        <v>45</v>
      </c>
      <c r="G103" s="50" t="str">
        <f xml:space="preserve"> HYPERLINK("#'P(97)'!B4:Q47", "P(97)")</f>
        <v>P(97)</v>
      </c>
      <c r="H103" s="48" t="s">
        <v>1635</v>
      </c>
      <c r="I103" s="48"/>
      <c r="J103" s="48" t="s">
        <v>46</v>
      </c>
    </row>
    <row r="104" spans="2:10" x14ac:dyDescent="0.3">
      <c r="B104" s="48">
        <v>98</v>
      </c>
      <c r="C104" s="48" t="s">
        <v>1271</v>
      </c>
      <c r="D104" s="48" t="s">
        <v>43</v>
      </c>
      <c r="E104" s="48" t="s">
        <v>44</v>
      </c>
      <c r="F104" s="48" t="s">
        <v>45</v>
      </c>
      <c r="G104" s="50" t="str">
        <f xml:space="preserve"> HYPERLINK("#'P(98)'!B4:P47", "P(98)")</f>
        <v>P(98)</v>
      </c>
      <c r="H104" s="48"/>
      <c r="I104" s="48"/>
      <c r="J104" s="48" t="s">
        <v>46</v>
      </c>
    </row>
    <row r="105" spans="2:10" x14ac:dyDescent="0.3">
      <c r="B105" s="48">
        <v>99</v>
      </c>
      <c r="C105" s="48" t="s">
        <v>1278</v>
      </c>
      <c r="D105" s="48" t="s">
        <v>43</v>
      </c>
      <c r="E105" s="48" t="s">
        <v>44</v>
      </c>
      <c r="F105" s="48" t="s">
        <v>45</v>
      </c>
      <c r="G105" s="50" t="str">
        <f xml:space="preserve"> HYPERLINK("#'P(99)'!B4:O47", "P(99)")</f>
        <v>P(99)</v>
      </c>
      <c r="H105" s="48"/>
      <c r="I105" s="48"/>
      <c r="J105" s="48" t="s">
        <v>46</v>
      </c>
    </row>
    <row r="106" spans="2:10" x14ac:dyDescent="0.3">
      <c r="B106" s="48">
        <v>100</v>
      </c>
      <c r="C106" s="48" t="s">
        <v>1280</v>
      </c>
      <c r="D106" s="48" t="s">
        <v>43</v>
      </c>
      <c r="E106" s="48" t="s">
        <v>44</v>
      </c>
      <c r="F106" s="48" t="s">
        <v>45</v>
      </c>
      <c r="G106" s="50" t="str">
        <f xml:space="preserve"> HYPERLINK("#'P(100)'!B4:P47", "P(100)")</f>
        <v>P(100)</v>
      </c>
      <c r="H106" s="48"/>
      <c r="I106" s="48"/>
      <c r="J106" s="48" t="s">
        <v>46</v>
      </c>
    </row>
    <row r="107" spans="2:10" x14ac:dyDescent="0.3">
      <c r="B107" s="48">
        <v>101</v>
      </c>
      <c r="C107" s="48" t="s">
        <v>1282</v>
      </c>
      <c r="D107" s="48" t="s">
        <v>43</v>
      </c>
      <c r="E107" s="48" t="s">
        <v>44</v>
      </c>
      <c r="F107" s="48" t="s">
        <v>45</v>
      </c>
      <c r="G107" s="50" t="str">
        <f xml:space="preserve"> HYPERLINK("#'P(101)'!B4:O47", "P(101)")</f>
        <v>P(101)</v>
      </c>
      <c r="H107" s="48"/>
      <c r="I107" s="48"/>
      <c r="J107" s="48" t="s">
        <v>46</v>
      </c>
    </row>
    <row r="108" spans="2:10" x14ac:dyDescent="0.3">
      <c r="B108" s="48">
        <v>102</v>
      </c>
      <c r="C108" s="48" t="s">
        <v>1290</v>
      </c>
      <c r="D108" s="48" t="s">
        <v>43</v>
      </c>
      <c r="E108" s="48" t="s">
        <v>44</v>
      </c>
      <c r="F108" s="48" t="s">
        <v>45</v>
      </c>
      <c r="G108" s="50" t="str">
        <f xml:space="preserve"> HYPERLINK("#'P(102)'!B4:P47", "P(102)")</f>
        <v>P(102)</v>
      </c>
      <c r="H108" s="48"/>
      <c r="I108" s="48"/>
      <c r="J108" s="48" t="s">
        <v>46</v>
      </c>
    </row>
    <row r="109" spans="2:10" x14ac:dyDescent="0.3">
      <c r="B109" s="48">
        <v>103</v>
      </c>
      <c r="C109" s="48" t="s">
        <v>1292</v>
      </c>
      <c r="D109" s="48" t="s">
        <v>43</v>
      </c>
      <c r="E109" s="48" t="s">
        <v>44</v>
      </c>
      <c r="F109" s="48" t="s">
        <v>45</v>
      </c>
      <c r="G109" s="50" t="str">
        <f xml:space="preserve"> HYPERLINK("#'P(103)'!B4:P47", "P(103)")</f>
        <v>P(103)</v>
      </c>
      <c r="H109" s="48"/>
      <c r="I109" s="48"/>
      <c r="J109" s="48" t="s">
        <v>46</v>
      </c>
    </row>
    <row r="110" spans="2:10" ht="25" x14ac:dyDescent="0.3">
      <c r="B110" s="48">
        <v>104</v>
      </c>
      <c r="C110" s="48" t="s">
        <v>1298</v>
      </c>
      <c r="D110" s="48" t="s">
        <v>43</v>
      </c>
      <c r="E110" s="48" t="s">
        <v>44</v>
      </c>
      <c r="F110" s="48" t="s">
        <v>45</v>
      </c>
      <c r="G110" s="50" t="str">
        <f xml:space="preserve"> HYPERLINK("#'P(104)'!B4:P47", "P(104)")</f>
        <v>P(104)</v>
      </c>
      <c r="H110" s="48"/>
      <c r="I110" s="48"/>
      <c r="J110" s="48" t="s">
        <v>46</v>
      </c>
    </row>
    <row r="111" spans="2:10" ht="25" x14ac:dyDescent="0.3">
      <c r="B111" s="48">
        <v>105</v>
      </c>
      <c r="C111" s="48" t="s">
        <v>1300</v>
      </c>
      <c r="D111" s="48" t="s">
        <v>43</v>
      </c>
      <c r="E111" s="48" t="s">
        <v>44</v>
      </c>
      <c r="F111" s="48" t="s">
        <v>45</v>
      </c>
      <c r="G111" s="50" t="str">
        <f xml:space="preserve"> HYPERLINK("#'P(105)'!B4:P47", "P(105)")</f>
        <v>P(105)</v>
      </c>
      <c r="H111" s="48"/>
      <c r="I111" s="48"/>
      <c r="J111" s="48" t="s">
        <v>46</v>
      </c>
    </row>
    <row r="112" spans="2:10" x14ac:dyDescent="0.3">
      <c r="B112" s="48">
        <v>106</v>
      </c>
      <c r="C112" s="48" t="s">
        <v>1310</v>
      </c>
      <c r="D112" s="48" t="s">
        <v>43</v>
      </c>
      <c r="E112" s="48" t="s">
        <v>44</v>
      </c>
      <c r="F112" s="48" t="s">
        <v>45</v>
      </c>
      <c r="G112" s="50" t="str">
        <f xml:space="preserve"> HYPERLINK("#'P(106)'!B4:Q47", "P(106)")</f>
        <v>P(106)</v>
      </c>
      <c r="H112" s="48"/>
      <c r="I112" s="48"/>
      <c r="J112" s="48" t="s">
        <v>46</v>
      </c>
    </row>
    <row r="113" spans="2:10" x14ac:dyDescent="0.3">
      <c r="B113" s="48">
        <v>107</v>
      </c>
      <c r="C113" s="48" t="s">
        <v>1320</v>
      </c>
      <c r="D113" s="48" t="s">
        <v>43</v>
      </c>
      <c r="E113" s="48" t="s">
        <v>44</v>
      </c>
      <c r="F113" s="48" t="s">
        <v>45</v>
      </c>
      <c r="G113" s="50" t="str">
        <f xml:space="preserve"> HYPERLINK("#'P(107)'!B4:Q47", "P(107)")</f>
        <v>P(107)</v>
      </c>
      <c r="H113" s="48"/>
      <c r="I113" s="48"/>
      <c r="J113" s="48" t="s">
        <v>46</v>
      </c>
    </row>
    <row r="114" spans="2:10" x14ac:dyDescent="0.3">
      <c r="B114" s="48">
        <v>108</v>
      </c>
      <c r="C114" s="48" t="s">
        <v>1341</v>
      </c>
      <c r="D114" s="48" t="s">
        <v>43</v>
      </c>
      <c r="E114" s="48" t="s">
        <v>44</v>
      </c>
      <c r="F114" s="48" t="s">
        <v>45</v>
      </c>
      <c r="G114" s="50" t="str">
        <f xml:space="preserve"> HYPERLINK("#'P(108)'!B4:AB47", "P(108)")</f>
        <v>P(108)</v>
      </c>
      <c r="H114" s="48"/>
      <c r="I114" s="48"/>
      <c r="J114" s="48" t="s">
        <v>46</v>
      </c>
    </row>
    <row r="115" spans="2:10" x14ac:dyDescent="0.3">
      <c r="B115" s="48">
        <v>109</v>
      </c>
      <c r="C115" s="48" t="s">
        <v>1347</v>
      </c>
      <c r="D115" s="48" t="s">
        <v>43</v>
      </c>
      <c r="E115" s="48" t="s">
        <v>44</v>
      </c>
      <c r="F115" s="48" t="s">
        <v>45</v>
      </c>
      <c r="G115" s="50" t="str">
        <f xml:space="preserve"> HYPERLINK("#'P(109)'!B4:L47", "P(109)")</f>
        <v>P(109)</v>
      </c>
      <c r="H115" s="48"/>
      <c r="I115" s="48"/>
      <c r="J115" s="48" t="s">
        <v>46</v>
      </c>
    </row>
    <row r="116" spans="2:10" x14ac:dyDescent="0.3">
      <c r="B116" s="48">
        <v>110</v>
      </c>
      <c r="C116" s="48" t="s">
        <v>1358</v>
      </c>
      <c r="D116" s="48" t="s">
        <v>43</v>
      </c>
      <c r="E116" s="48" t="s">
        <v>44</v>
      </c>
      <c r="F116" s="48" t="s">
        <v>45</v>
      </c>
      <c r="G116" s="50" t="str">
        <f xml:space="preserve"> HYPERLINK("#'P(110)'!B4:S47", "P(110)")</f>
        <v>P(110)</v>
      </c>
      <c r="H116" s="48"/>
      <c r="I116" s="48"/>
      <c r="J116" s="48" t="s">
        <v>46</v>
      </c>
    </row>
    <row r="117" spans="2:10" x14ac:dyDescent="0.3">
      <c r="B117" s="48">
        <v>111</v>
      </c>
      <c r="C117" s="48" t="s">
        <v>1361</v>
      </c>
      <c r="D117" s="48" t="s">
        <v>43</v>
      </c>
      <c r="E117" s="48" t="s">
        <v>44</v>
      </c>
      <c r="F117" s="48" t="s">
        <v>45</v>
      </c>
      <c r="G117" s="50" t="str">
        <f xml:space="preserve"> HYPERLINK("#'P(111)'!B4:T47", "P(111)")</f>
        <v>P(111)</v>
      </c>
      <c r="H117" s="48"/>
      <c r="I117" s="48"/>
      <c r="J117" s="48" t="s">
        <v>46</v>
      </c>
    </row>
    <row r="118" spans="2:10" x14ac:dyDescent="0.3">
      <c r="B118" s="48">
        <v>112</v>
      </c>
      <c r="C118" s="48" t="s">
        <v>1375</v>
      </c>
      <c r="D118" s="48" t="s">
        <v>43</v>
      </c>
      <c r="E118" s="48" t="s">
        <v>44</v>
      </c>
      <c r="F118" s="48" t="s">
        <v>45</v>
      </c>
      <c r="G118" s="50" t="str">
        <f xml:space="preserve"> HYPERLINK("#'P(112)'!B4:U47", "P(112)")</f>
        <v>P(112)</v>
      </c>
      <c r="H118" s="48"/>
      <c r="I118" s="48"/>
      <c r="J118" s="48" t="s">
        <v>46</v>
      </c>
    </row>
    <row r="119" spans="2:10" x14ac:dyDescent="0.3">
      <c r="B119" s="48">
        <v>113</v>
      </c>
      <c r="C119" s="48" t="s">
        <v>1377</v>
      </c>
      <c r="D119" s="48" t="s">
        <v>45</v>
      </c>
      <c r="E119" s="48" t="s">
        <v>44</v>
      </c>
      <c r="F119" s="48" t="s">
        <v>45</v>
      </c>
      <c r="G119" s="50" t="str">
        <f xml:space="preserve"> HYPERLINK("#'P(113)'!B4:AC47", "P(113)")</f>
        <v>P(113)</v>
      </c>
      <c r="H119" s="48"/>
      <c r="I119" s="48"/>
      <c r="J119" s="48" t="s">
        <v>46</v>
      </c>
    </row>
    <row r="120" spans="2:10" x14ac:dyDescent="0.3">
      <c r="B120" s="48">
        <v>114</v>
      </c>
      <c r="C120" s="48" t="s">
        <v>1381</v>
      </c>
      <c r="D120" s="48" t="s">
        <v>45</v>
      </c>
      <c r="E120" s="48" t="s">
        <v>44</v>
      </c>
      <c r="F120" s="48" t="s">
        <v>45</v>
      </c>
      <c r="G120" s="50" t="str">
        <f xml:space="preserve"> HYPERLINK("#'P(114)'!B4:K47", "P(114)")</f>
        <v>P(114)</v>
      </c>
      <c r="H120" s="48"/>
      <c r="I120" s="48"/>
      <c r="J120" s="48" t="s">
        <v>46</v>
      </c>
    </row>
    <row r="121" spans="2:10" x14ac:dyDescent="0.3">
      <c r="B121" s="48">
        <v>115</v>
      </c>
      <c r="C121" s="48" t="s">
        <v>1388</v>
      </c>
      <c r="D121" s="48" t="s">
        <v>45</v>
      </c>
      <c r="E121" s="48" t="s">
        <v>44</v>
      </c>
      <c r="F121" s="48" t="s">
        <v>45</v>
      </c>
      <c r="G121" s="50" t="str">
        <f xml:space="preserve"> HYPERLINK("#'P(115)'!B4:AG47", "P(115)")</f>
        <v>P(115)</v>
      </c>
      <c r="H121" s="48"/>
      <c r="I121" s="48"/>
      <c r="J121" s="48" t="s">
        <v>46</v>
      </c>
    </row>
    <row r="122" spans="2:10" x14ac:dyDescent="0.3">
      <c r="B122" s="48">
        <v>116</v>
      </c>
      <c r="C122" s="48" t="s">
        <v>1391</v>
      </c>
      <c r="D122" s="48" t="s">
        <v>45</v>
      </c>
      <c r="E122" s="48" t="s">
        <v>44</v>
      </c>
      <c r="F122" s="48" t="s">
        <v>45</v>
      </c>
      <c r="G122" s="50" t="str">
        <f xml:space="preserve"> HYPERLINK("#'P(116)'!B4:L47", "P(116)")</f>
        <v>P(116)</v>
      </c>
      <c r="H122" s="48" t="s">
        <v>1636</v>
      </c>
      <c r="I122" s="48"/>
      <c r="J122" s="48" t="s">
        <v>46</v>
      </c>
    </row>
    <row r="123" spans="2:10" x14ac:dyDescent="0.3">
      <c r="B123" s="48">
        <v>117</v>
      </c>
      <c r="C123" s="48" t="s">
        <v>1395</v>
      </c>
      <c r="D123" s="48" t="s">
        <v>43</v>
      </c>
      <c r="E123" s="48" t="s">
        <v>44</v>
      </c>
      <c r="F123" s="48" t="s">
        <v>45</v>
      </c>
      <c r="G123" s="50" t="str">
        <f xml:space="preserve"> HYPERLINK("#'P(117)'!B4:O47", "P(117)")</f>
        <v>P(117)</v>
      </c>
      <c r="H123" s="48" t="s">
        <v>1637</v>
      </c>
      <c r="I123" s="48"/>
      <c r="J123" s="48" t="s">
        <v>46</v>
      </c>
    </row>
    <row r="124" spans="2:10" x14ac:dyDescent="0.3">
      <c r="B124" s="48">
        <v>118</v>
      </c>
      <c r="C124" s="48" t="s">
        <v>1398</v>
      </c>
      <c r="D124" s="48" t="s">
        <v>43</v>
      </c>
      <c r="E124" s="48" t="s">
        <v>44</v>
      </c>
      <c r="F124" s="48" t="s">
        <v>45</v>
      </c>
      <c r="G124" s="50" t="str">
        <f xml:space="preserve"> HYPERLINK("#'P(118)'!B4:O47", "P(118)")</f>
        <v>P(118)</v>
      </c>
      <c r="H124" s="48" t="s">
        <v>1638</v>
      </c>
      <c r="I124" s="48"/>
      <c r="J124" s="48" t="s">
        <v>46</v>
      </c>
    </row>
    <row r="125" spans="2:10" x14ac:dyDescent="0.3">
      <c r="B125" s="48">
        <v>119</v>
      </c>
      <c r="C125" s="48" t="s">
        <v>1401</v>
      </c>
      <c r="D125" s="48" t="s">
        <v>43</v>
      </c>
      <c r="E125" s="48" t="s">
        <v>44</v>
      </c>
      <c r="F125" s="48" t="s">
        <v>45</v>
      </c>
      <c r="G125" s="50" t="str">
        <f xml:space="preserve"> HYPERLINK("#'P(119)'!B4:O47", "P(119)")</f>
        <v>P(119)</v>
      </c>
      <c r="H125" s="48" t="s">
        <v>1639</v>
      </c>
      <c r="I125" s="48"/>
      <c r="J125" s="48" t="s">
        <v>46</v>
      </c>
    </row>
    <row r="126" spans="2:10" x14ac:dyDescent="0.3">
      <c r="B126" s="48">
        <v>120</v>
      </c>
      <c r="C126" s="48" t="s">
        <v>1404</v>
      </c>
      <c r="D126" s="48" t="s">
        <v>43</v>
      </c>
      <c r="E126" s="48" t="s">
        <v>44</v>
      </c>
      <c r="F126" s="48" t="s">
        <v>45</v>
      </c>
      <c r="G126" s="50" t="str">
        <f xml:space="preserve"> HYPERLINK("#'P(120)'!B4:O47", "P(120)")</f>
        <v>P(120)</v>
      </c>
      <c r="H126" s="48" t="s">
        <v>1640</v>
      </c>
      <c r="I126" s="48"/>
      <c r="J126" s="48" t="s">
        <v>46</v>
      </c>
    </row>
    <row r="127" spans="2:10" ht="25" x14ac:dyDescent="0.3">
      <c r="B127" s="48">
        <v>121</v>
      </c>
      <c r="C127" s="48" t="s">
        <v>1413</v>
      </c>
      <c r="D127" s="48" t="s">
        <v>43</v>
      </c>
      <c r="E127" s="48" t="s">
        <v>44</v>
      </c>
      <c r="F127" s="48" t="s">
        <v>45</v>
      </c>
      <c r="G127" s="50" t="str">
        <f xml:space="preserve"> HYPERLINK("#'P(121)'!B4:N47", "P(121)")</f>
        <v>P(121)</v>
      </c>
      <c r="H127" s="48" t="s">
        <v>1641</v>
      </c>
      <c r="I127" s="48"/>
      <c r="J127" s="48" t="s">
        <v>46</v>
      </c>
    </row>
    <row r="128" spans="2:10" ht="25" x14ac:dyDescent="0.3">
      <c r="B128" s="48">
        <v>122</v>
      </c>
      <c r="C128" s="48" t="s">
        <v>1416</v>
      </c>
      <c r="D128" s="48" t="s">
        <v>43</v>
      </c>
      <c r="E128" s="48" t="s">
        <v>44</v>
      </c>
      <c r="F128" s="48" t="s">
        <v>45</v>
      </c>
      <c r="G128" s="50" t="str">
        <f xml:space="preserve"> HYPERLINK("#'P(122)'!B4:N47", "P(122)")</f>
        <v>P(122)</v>
      </c>
      <c r="H128" s="48" t="s">
        <v>1642</v>
      </c>
      <c r="I128" s="48"/>
      <c r="J128" s="48" t="s">
        <v>46</v>
      </c>
    </row>
    <row r="129" spans="2:10" ht="25" x14ac:dyDescent="0.3">
      <c r="B129" s="48">
        <v>123</v>
      </c>
      <c r="C129" s="48" t="s">
        <v>1427</v>
      </c>
      <c r="D129" s="48" t="s">
        <v>43</v>
      </c>
      <c r="E129" s="48" t="s">
        <v>44</v>
      </c>
      <c r="F129" s="48" t="s">
        <v>45</v>
      </c>
      <c r="G129" s="50" t="str">
        <f xml:space="preserve"> HYPERLINK("#'P(123)'!B4:S47", "P(123)")</f>
        <v>P(123)</v>
      </c>
      <c r="H129" s="48"/>
      <c r="I129" s="48"/>
      <c r="J129" s="48" t="s">
        <v>46</v>
      </c>
    </row>
    <row r="130" spans="2:10" ht="25" x14ac:dyDescent="0.3">
      <c r="B130" s="48">
        <v>124</v>
      </c>
      <c r="C130" s="48" t="s">
        <v>1430</v>
      </c>
      <c r="D130" s="48" t="s">
        <v>43</v>
      </c>
      <c r="E130" s="48" t="s">
        <v>44</v>
      </c>
      <c r="F130" s="48" t="s">
        <v>45</v>
      </c>
      <c r="G130" s="50" t="str">
        <f xml:space="preserve"> HYPERLINK("#'P(124)'!B4:S47", "P(124)")</f>
        <v>P(124)</v>
      </c>
      <c r="H130" s="48" t="s">
        <v>1643</v>
      </c>
      <c r="I130" s="48"/>
      <c r="J130" s="48" t="s">
        <v>46</v>
      </c>
    </row>
    <row r="131" spans="2:10" ht="25" x14ac:dyDescent="0.3">
      <c r="B131" s="48">
        <v>125</v>
      </c>
      <c r="C131" s="48" t="s">
        <v>1434</v>
      </c>
      <c r="D131" s="48" t="s">
        <v>43</v>
      </c>
      <c r="E131" s="48" t="s">
        <v>44</v>
      </c>
      <c r="F131" s="48" t="s">
        <v>45</v>
      </c>
      <c r="G131" s="50" t="str">
        <f xml:space="preserve"> HYPERLINK("#'P(125)'!B4:J47", "P(125)")</f>
        <v>P(125)</v>
      </c>
      <c r="H131" s="48"/>
      <c r="I131" s="48"/>
      <c r="J131" s="48" t="s">
        <v>46</v>
      </c>
    </row>
    <row r="132" spans="2:10" ht="25" x14ac:dyDescent="0.3">
      <c r="B132" s="48">
        <v>126</v>
      </c>
      <c r="C132" s="48" t="s">
        <v>1438</v>
      </c>
      <c r="D132" s="48" t="s">
        <v>43</v>
      </c>
      <c r="E132" s="48" t="s">
        <v>44</v>
      </c>
      <c r="F132" s="48" t="s">
        <v>45</v>
      </c>
      <c r="G132" s="50" t="str">
        <f xml:space="preserve"> HYPERLINK("#'P(126)'!B4:Q47", "P(126)")</f>
        <v>P(126)</v>
      </c>
      <c r="H132" s="48" t="s">
        <v>1644</v>
      </c>
      <c r="I132" s="48"/>
      <c r="J132" s="48" t="s">
        <v>46</v>
      </c>
    </row>
    <row r="133" spans="2:10" ht="25" x14ac:dyDescent="0.3">
      <c r="B133" s="48">
        <v>127</v>
      </c>
      <c r="C133" s="48" t="s">
        <v>1440</v>
      </c>
      <c r="D133" s="48" t="s">
        <v>43</v>
      </c>
      <c r="E133" s="48" t="s">
        <v>44</v>
      </c>
      <c r="F133" s="48" t="s">
        <v>45</v>
      </c>
      <c r="G133" s="50" t="str">
        <f xml:space="preserve"> HYPERLINK("#'P(127)'!B4:M47", "P(127)")</f>
        <v>P(127)</v>
      </c>
      <c r="H133" s="48" t="s">
        <v>1644</v>
      </c>
      <c r="I133" s="48"/>
      <c r="J133" s="48" t="s">
        <v>46</v>
      </c>
    </row>
    <row r="134" spans="2:10" ht="25" x14ac:dyDescent="0.3">
      <c r="B134" s="48">
        <v>128</v>
      </c>
      <c r="C134" s="48" t="s">
        <v>1442</v>
      </c>
      <c r="D134" s="48" t="s">
        <v>43</v>
      </c>
      <c r="E134" s="48" t="s">
        <v>44</v>
      </c>
      <c r="F134" s="48" t="s">
        <v>45</v>
      </c>
      <c r="G134" s="50" t="str">
        <f xml:space="preserve"> HYPERLINK("#'P(128)'!B4:R47", "P(128)")</f>
        <v>P(128)</v>
      </c>
      <c r="H134" s="48" t="s">
        <v>1644</v>
      </c>
      <c r="I134" s="48"/>
      <c r="J134" s="48" t="s">
        <v>46</v>
      </c>
    </row>
    <row r="135" spans="2:10" ht="25" x14ac:dyDescent="0.3">
      <c r="B135" s="48">
        <v>129</v>
      </c>
      <c r="C135" s="48" t="s">
        <v>1444</v>
      </c>
      <c r="D135" s="48" t="s">
        <v>43</v>
      </c>
      <c r="E135" s="48" t="s">
        <v>44</v>
      </c>
      <c r="F135" s="48" t="s">
        <v>45</v>
      </c>
      <c r="G135" s="50" t="str">
        <f xml:space="preserve"> HYPERLINK("#'P(129)'!B4:R47", "P(129)")</f>
        <v>P(129)</v>
      </c>
      <c r="H135" s="48" t="s">
        <v>1644</v>
      </c>
      <c r="I135" s="48"/>
      <c r="J135" s="48" t="s">
        <v>46</v>
      </c>
    </row>
    <row r="136" spans="2:10" ht="25" x14ac:dyDescent="0.3">
      <c r="B136" s="48">
        <v>130</v>
      </c>
      <c r="C136" s="48" t="s">
        <v>1452</v>
      </c>
      <c r="D136" s="48" t="s">
        <v>45</v>
      </c>
      <c r="E136" s="48" t="s">
        <v>44</v>
      </c>
      <c r="F136" s="48" t="s">
        <v>45</v>
      </c>
      <c r="G136" s="50" t="str">
        <f xml:space="preserve"> HYPERLINK("#'P(130)'!B4:P47", "P(130)")</f>
        <v>P(130)</v>
      </c>
      <c r="H136" s="48" t="s">
        <v>1644</v>
      </c>
      <c r="I136" s="48"/>
      <c r="J136" s="48" t="s">
        <v>46</v>
      </c>
    </row>
    <row r="137" spans="2:10" ht="37.5" x14ac:dyDescent="0.3">
      <c r="B137" s="48">
        <v>131</v>
      </c>
      <c r="C137" s="48" t="s">
        <v>1461</v>
      </c>
      <c r="D137" s="48" t="s">
        <v>43</v>
      </c>
      <c r="E137" s="48" t="s">
        <v>44</v>
      </c>
      <c r="F137" s="48" t="s">
        <v>45</v>
      </c>
      <c r="G137" s="50" t="str">
        <f xml:space="preserve"> HYPERLINK("#'P(131)'!B4:P47", "P(131)")</f>
        <v>P(131)</v>
      </c>
      <c r="H137" s="48"/>
      <c r="I137" s="48"/>
      <c r="J137" s="48" t="s">
        <v>46</v>
      </c>
    </row>
    <row r="138" spans="2:10" ht="37.5" x14ac:dyDescent="0.3">
      <c r="B138" s="48">
        <v>132</v>
      </c>
      <c r="C138" s="48" t="s">
        <v>1463</v>
      </c>
      <c r="D138" s="48" t="s">
        <v>43</v>
      </c>
      <c r="E138" s="48" t="s">
        <v>44</v>
      </c>
      <c r="F138" s="48" t="s">
        <v>45</v>
      </c>
      <c r="G138" s="50" t="str">
        <f xml:space="preserve"> HYPERLINK("#'P(132)'!B4:J47", "P(132)")</f>
        <v>P(132)</v>
      </c>
      <c r="H138" s="48"/>
      <c r="I138" s="48"/>
      <c r="J138" s="48" t="s">
        <v>46</v>
      </c>
    </row>
    <row r="139" spans="2:10" ht="37.5" x14ac:dyDescent="0.3">
      <c r="B139" s="48">
        <v>133</v>
      </c>
      <c r="C139" s="48" t="s">
        <v>1486</v>
      </c>
      <c r="D139" s="48" t="s">
        <v>45</v>
      </c>
      <c r="E139" s="48" t="s">
        <v>44</v>
      </c>
      <c r="F139" s="48" t="s">
        <v>45</v>
      </c>
      <c r="G139" s="50" t="str">
        <f xml:space="preserve"> HYPERLINK("#'P(133)'!B4:AD47", "P(133)")</f>
        <v>P(133)</v>
      </c>
      <c r="H139" s="48" t="s">
        <v>1645</v>
      </c>
      <c r="I139" s="48"/>
      <c r="J139" s="48" t="s">
        <v>46</v>
      </c>
    </row>
    <row r="140" spans="2:10" ht="25" x14ac:dyDescent="0.3">
      <c r="B140" s="48">
        <v>134</v>
      </c>
      <c r="C140" s="48" t="s">
        <v>1489</v>
      </c>
      <c r="D140" s="48" t="s">
        <v>43</v>
      </c>
      <c r="E140" s="48" t="s">
        <v>44</v>
      </c>
      <c r="F140" s="48" t="s">
        <v>45</v>
      </c>
      <c r="G140" s="50" t="str">
        <f xml:space="preserve"> HYPERLINK("#'P(134)'!B4:N47", "P(134)")</f>
        <v>P(134)</v>
      </c>
      <c r="H140" s="48"/>
      <c r="I140" s="48"/>
      <c r="J140" s="48" t="s">
        <v>46</v>
      </c>
    </row>
    <row r="141" spans="2:10" ht="25" x14ac:dyDescent="0.3">
      <c r="B141" s="48">
        <v>135</v>
      </c>
      <c r="C141" s="48" t="s">
        <v>1497</v>
      </c>
      <c r="D141" s="48" t="s">
        <v>43</v>
      </c>
      <c r="E141" s="48" t="s">
        <v>44</v>
      </c>
      <c r="F141" s="48" t="s">
        <v>45</v>
      </c>
      <c r="G141" s="50" t="str">
        <f xml:space="preserve"> HYPERLINK("#'P(135)'!B4:N47", "P(135)")</f>
        <v>P(135)</v>
      </c>
      <c r="H141" s="48"/>
      <c r="I141" s="48"/>
      <c r="J141" s="48" t="s">
        <v>46</v>
      </c>
    </row>
    <row r="142" spans="2:10" ht="25" x14ac:dyDescent="0.3">
      <c r="B142" s="48">
        <v>136</v>
      </c>
      <c r="C142" s="48" t="s">
        <v>1520</v>
      </c>
      <c r="D142" s="48" t="s">
        <v>45</v>
      </c>
      <c r="E142" s="48" t="s">
        <v>44</v>
      </c>
      <c r="F142" s="48" t="s">
        <v>45</v>
      </c>
      <c r="G142" s="50" t="str">
        <f xml:space="preserve"> HYPERLINK("#'P(136)'!B4:AD47", "P(136)")</f>
        <v>P(136)</v>
      </c>
      <c r="H142" s="48"/>
      <c r="I142" s="48"/>
      <c r="J142" s="48" t="s">
        <v>46</v>
      </c>
    </row>
    <row r="143" spans="2:10" ht="25" x14ac:dyDescent="0.3">
      <c r="B143" s="48">
        <v>137</v>
      </c>
      <c r="C143" s="48" t="s">
        <v>1523</v>
      </c>
      <c r="D143" s="48" t="s">
        <v>43</v>
      </c>
      <c r="E143" s="48" t="s">
        <v>44</v>
      </c>
      <c r="F143" s="48" t="s">
        <v>45</v>
      </c>
      <c r="G143" s="50" t="str">
        <f xml:space="preserve"> HYPERLINK("#'P(137)'!B4:M47", "P(137)")</f>
        <v>P(137)</v>
      </c>
      <c r="H143" s="48"/>
      <c r="I143" s="48"/>
      <c r="J143" s="48" t="s">
        <v>46</v>
      </c>
    </row>
    <row r="144" spans="2:10" ht="37.5" x14ac:dyDescent="0.3">
      <c r="B144" s="48">
        <v>138</v>
      </c>
      <c r="C144" s="48" t="s">
        <v>1525</v>
      </c>
      <c r="D144" s="48" t="s">
        <v>43</v>
      </c>
      <c r="E144" s="48" t="s">
        <v>44</v>
      </c>
      <c r="F144" s="48" t="s">
        <v>45</v>
      </c>
      <c r="G144" s="50" t="str">
        <f xml:space="preserve"> HYPERLINK("#'P(138)'!B4:M47", "P(138)")</f>
        <v>P(138)</v>
      </c>
      <c r="H144" s="48"/>
      <c r="I144" s="48"/>
      <c r="J144" s="48" t="s">
        <v>46</v>
      </c>
    </row>
    <row r="145" spans="2:10" ht="25" x14ac:dyDescent="0.3">
      <c r="B145" s="48">
        <v>139</v>
      </c>
      <c r="C145" s="48" t="s">
        <v>1527</v>
      </c>
      <c r="D145" s="48" t="s">
        <v>43</v>
      </c>
      <c r="E145" s="48" t="s">
        <v>44</v>
      </c>
      <c r="F145" s="48" t="s">
        <v>45</v>
      </c>
      <c r="G145" s="50" t="str">
        <f xml:space="preserve"> HYPERLINK("#'P(139)'!B4:M47", "P(139)")</f>
        <v>P(139)</v>
      </c>
      <c r="H145" s="48"/>
      <c r="I145" s="48"/>
      <c r="J145" s="48" t="s">
        <v>46</v>
      </c>
    </row>
    <row r="146" spans="2:10" ht="25" x14ac:dyDescent="0.3">
      <c r="B146" s="48">
        <v>140</v>
      </c>
      <c r="C146" s="48" t="s">
        <v>1529</v>
      </c>
      <c r="D146" s="48" t="s">
        <v>43</v>
      </c>
      <c r="E146" s="48" t="s">
        <v>44</v>
      </c>
      <c r="F146" s="48" t="s">
        <v>45</v>
      </c>
      <c r="G146" s="50" t="str">
        <f xml:space="preserve"> HYPERLINK("#'P(140)'!B4:M47", "P(140)")</f>
        <v>P(140)</v>
      </c>
      <c r="H146" s="48"/>
      <c r="I146" s="48"/>
      <c r="J146" s="48" t="s">
        <v>46</v>
      </c>
    </row>
    <row r="147" spans="2:10" ht="25" x14ac:dyDescent="0.3">
      <c r="B147" s="48">
        <v>141</v>
      </c>
      <c r="C147" s="48" t="s">
        <v>1531</v>
      </c>
      <c r="D147" s="48" t="s">
        <v>43</v>
      </c>
      <c r="E147" s="48" t="s">
        <v>44</v>
      </c>
      <c r="F147" s="48" t="s">
        <v>45</v>
      </c>
      <c r="G147" s="50" t="str">
        <f xml:space="preserve"> HYPERLINK("#'P(141)'!B4:M47", "P(141)")</f>
        <v>P(141)</v>
      </c>
      <c r="H147" s="48"/>
      <c r="I147" s="48"/>
      <c r="J147" s="48" t="s">
        <v>46</v>
      </c>
    </row>
    <row r="148" spans="2:10" ht="25" x14ac:dyDescent="0.3">
      <c r="B148" s="48">
        <v>142</v>
      </c>
      <c r="C148" s="48" t="s">
        <v>1536</v>
      </c>
      <c r="D148" s="48" t="s">
        <v>43</v>
      </c>
      <c r="E148" s="48" t="s">
        <v>44</v>
      </c>
      <c r="F148" s="48" t="s">
        <v>45</v>
      </c>
      <c r="G148" s="50" t="str">
        <f xml:space="preserve"> HYPERLINK("#'P(142)'!B4:K47", "P(142)")</f>
        <v>P(142)</v>
      </c>
      <c r="H148" s="48"/>
      <c r="I148" s="48"/>
      <c r="J148" s="48" t="s">
        <v>46</v>
      </c>
    </row>
    <row r="149" spans="2:10" ht="25" x14ac:dyDescent="0.3">
      <c r="B149" s="48">
        <v>143</v>
      </c>
      <c r="C149" s="48" t="s">
        <v>1538</v>
      </c>
      <c r="D149" s="48" t="s">
        <v>43</v>
      </c>
      <c r="E149" s="48" t="s">
        <v>44</v>
      </c>
      <c r="F149" s="48" t="s">
        <v>45</v>
      </c>
      <c r="G149" s="50" t="str">
        <f xml:space="preserve"> HYPERLINK("#'P(143)'!B4:K47", "P(143)")</f>
        <v>P(143)</v>
      </c>
      <c r="H149" s="48"/>
      <c r="I149" s="48"/>
      <c r="J149" s="48" t="s">
        <v>46</v>
      </c>
    </row>
    <row r="150" spans="2:10" ht="25" x14ac:dyDescent="0.3">
      <c r="B150" s="48">
        <v>144</v>
      </c>
      <c r="C150" s="48" t="s">
        <v>1541</v>
      </c>
      <c r="D150" s="48" t="s">
        <v>43</v>
      </c>
      <c r="E150" s="48" t="s">
        <v>44</v>
      </c>
      <c r="F150" s="48" t="s">
        <v>45</v>
      </c>
      <c r="G150" s="50" t="str">
        <f xml:space="preserve"> HYPERLINK("#'P(144)'!B4:K47", "P(144)")</f>
        <v>P(144)</v>
      </c>
      <c r="H150" s="48" t="s">
        <v>1643</v>
      </c>
      <c r="I150" s="48"/>
      <c r="J150" s="48" t="s">
        <v>46</v>
      </c>
    </row>
    <row r="151" spans="2:10" ht="25" x14ac:dyDescent="0.3">
      <c r="B151" s="48">
        <v>145</v>
      </c>
      <c r="C151" s="48" t="s">
        <v>1543</v>
      </c>
      <c r="D151" s="48" t="s">
        <v>43</v>
      </c>
      <c r="E151" s="48" t="s">
        <v>44</v>
      </c>
      <c r="F151" s="48" t="s">
        <v>45</v>
      </c>
      <c r="G151" s="50" t="str">
        <f xml:space="preserve"> HYPERLINK("#'P(145)'!B4:K47", "P(145)")</f>
        <v>P(145)</v>
      </c>
      <c r="H151" s="48" t="s">
        <v>1643</v>
      </c>
      <c r="I151" s="48"/>
      <c r="J151" s="48" t="s">
        <v>46</v>
      </c>
    </row>
    <row r="152" spans="2:10" ht="25" x14ac:dyDescent="0.3">
      <c r="B152" s="48">
        <v>146</v>
      </c>
      <c r="C152" s="48" t="s">
        <v>1545</v>
      </c>
      <c r="D152" s="48" t="s">
        <v>43</v>
      </c>
      <c r="E152" s="48" t="s">
        <v>44</v>
      </c>
      <c r="F152" s="48" t="s">
        <v>45</v>
      </c>
      <c r="G152" s="50" t="str">
        <f xml:space="preserve"> HYPERLINK("#'P(146)'!B4:L47", "P(146)")</f>
        <v>P(146)</v>
      </c>
      <c r="H152" s="48"/>
      <c r="I152" s="48"/>
      <c r="J152" s="48" t="s">
        <v>46</v>
      </c>
    </row>
    <row r="153" spans="2:10" ht="25" x14ac:dyDescent="0.3">
      <c r="B153" s="48">
        <v>147</v>
      </c>
      <c r="C153" s="48" t="s">
        <v>1547</v>
      </c>
      <c r="D153" s="48" t="s">
        <v>43</v>
      </c>
      <c r="E153" s="48" t="s">
        <v>44</v>
      </c>
      <c r="F153" s="48" t="s">
        <v>45</v>
      </c>
      <c r="G153" s="50" t="str">
        <f xml:space="preserve"> HYPERLINK("#'P(147)'!B4:L47", "P(147)")</f>
        <v>P(147)</v>
      </c>
      <c r="H153" s="48"/>
      <c r="I153" s="48"/>
      <c r="J153" s="48" t="s">
        <v>46</v>
      </c>
    </row>
    <row r="154" spans="2:10" x14ac:dyDescent="0.3">
      <c r="B154" s="48">
        <v>148</v>
      </c>
      <c r="C154" s="48" t="s">
        <v>1551</v>
      </c>
      <c r="D154" s="48" t="s">
        <v>43</v>
      </c>
      <c r="E154" s="48" t="s">
        <v>44</v>
      </c>
      <c r="F154" s="48" t="s">
        <v>45</v>
      </c>
      <c r="G154" s="50" t="str">
        <f xml:space="preserve"> HYPERLINK("#'P(148)'!B4:Q47", "P(148)")</f>
        <v>P(148)</v>
      </c>
      <c r="H154" s="48"/>
      <c r="I154" s="48"/>
      <c r="J154" s="48" t="s">
        <v>46</v>
      </c>
    </row>
    <row r="155" spans="2:10" x14ac:dyDescent="0.3">
      <c r="B155" s="48">
        <v>149</v>
      </c>
      <c r="C155" s="48" t="s">
        <v>1553</v>
      </c>
      <c r="D155" s="48" t="s">
        <v>43</v>
      </c>
      <c r="E155" s="48" t="s">
        <v>44</v>
      </c>
      <c r="F155" s="48" t="s">
        <v>45</v>
      </c>
      <c r="G155" s="50" t="str">
        <f xml:space="preserve"> HYPERLINK("#'P(149)'!B4:R47", "P(149)")</f>
        <v>P(149)</v>
      </c>
      <c r="H155" s="48"/>
      <c r="I155" s="48"/>
      <c r="J155" s="48" t="s">
        <v>46</v>
      </c>
    </row>
    <row r="156" spans="2:10" ht="25" x14ac:dyDescent="0.3">
      <c r="B156" s="48">
        <v>150</v>
      </c>
      <c r="C156" s="48" t="s">
        <v>1556</v>
      </c>
      <c r="D156" s="48" t="s">
        <v>43</v>
      </c>
      <c r="E156" s="48" t="s">
        <v>44</v>
      </c>
      <c r="F156" s="48" t="s">
        <v>45</v>
      </c>
      <c r="G156" s="50" t="str">
        <f xml:space="preserve"> HYPERLINK("#'P(150)'!B4:Q47", "P(150)")</f>
        <v>P(150)</v>
      </c>
      <c r="H156" s="48"/>
      <c r="I156" s="48"/>
      <c r="J156" s="48" t="s">
        <v>46</v>
      </c>
    </row>
    <row r="157" spans="2:10" x14ac:dyDescent="0.3">
      <c r="B157" s="48">
        <v>151</v>
      </c>
      <c r="C157" s="48" t="s">
        <v>1568</v>
      </c>
      <c r="D157" s="48" t="s">
        <v>43</v>
      </c>
      <c r="E157" s="48" t="s">
        <v>44</v>
      </c>
      <c r="F157" s="48" t="s">
        <v>45</v>
      </c>
      <c r="G157" s="50" t="str">
        <f xml:space="preserve"> HYPERLINK("#'P(151)'!B4:S47", "P(151)")</f>
        <v>P(151)</v>
      </c>
      <c r="H157" s="48"/>
      <c r="I157" s="48"/>
      <c r="J157" s="48" t="s">
        <v>46</v>
      </c>
    </row>
    <row r="158" spans="2:10" x14ac:dyDescent="0.3">
      <c r="B158" s="48">
        <v>152</v>
      </c>
      <c r="C158" s="48" t="s">
        <v>1616</v>
      </c>
      <c r="D158" s="48" t="s">
        <v>43</v>
      </c>
      <c r="E158" s="48" t="s">
        <v>44</v>
      </c>
      <c r="F158" s="48" t="s">
        <v>45</v>
      </c>
      <c r="G158" s="50" t="str">
        <f xml:space="preserve"> HYPERLINK("#'P(152)'!B4:BB47", "P(152)")</f>
        <v>P(152)</v>
      </c>
      <c r="H158" s="48"/>
      <c r="I158" s="48"/>
      <c r="J158" s="48" t="s">
        <v>46</v>
      </c>
    </row>
  </sheetData>
  <mergeCells count="7">
    <mergeCell ref="B5:B6"/>
    <mergeCell ref="G5:G6"/>
    <mergeCell ref="I5:I6"/>
    <mergeCell ref="J5:J6"/>
    <mergeCell ref="E5:F5"/>
    <mergeCell ref="C5:D5"/>
    <mergeCell ref="H5:H6"/>
  </mergeCells>
  <phoneticPr fontId="4"/>
  <pageMargins left="0.7" right="0.7" top="0.75" bottom="0.75" header="0.3" footer="0.3"/>
  <pageSetup paperSize="9" scale="63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O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5" width="8.58203125" style="22" customWidth="1"/>
    <col min="16" max="16384" width="8.9140625" style="22"/>
  </cols>
  <sheetData>
    <row r="4" spans="2:15" x14ac:dyDescent="0.3">
      <c r="B4" s="29" t="str">
        <f xml:space="preserve"> HYPERLINK("#'目次'!B7", "[1]")</f>
        <v>[1]</v>
      </c>
      <c r="C4" s="22" t="s">
        <v>10</v>
      </c>
    </row>
    <row r="7" spans="2:15" x14ac:dyDescent="0.3">
      <c r="C7" s="22" t="s">
        <v>11</v>
      </c>
    </row>
    <row r="8" spans="2:15" x14ac:dyDescent="0.3">
      <c r="D8" s="58"/>
      <c r="E8" s="59"/>
      <c r="F8" s="59"/>
      <c r="G8" s="32" t="s">
        <v>12</v>
      </c>
      <c r="H8" s="31" t="s">
        <v>13</v>
      </c>
      <c r="I8" s="5" t="s">
        <v>14</v>
      </c>
      <c r="J8" s="5" t="s">
        <v>15</v>
      </c>
      <c r="K8" s="5" t="s">
        <v>16</v>
      </c>
      <c r="L8" s="5" t="s">
        <v>17</v>
      </c>
      <c r="M8" s="5" t="s">
        <v>18</v>
      </c>
      <c r="N8" s="5" t="s">
        <v>19</v>
      </c>
      <c r="O8" s="33" t="s">
        <v>20</v>
      </c>
    </row>
    <row r="9" spans="2:1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25"/>
    </row>
    <row r="10" spans="2:15" x14ac:dyDescent="0.3">
      <c r="D10" s="34"/>
      <c r="E10" s="27" t="s">
        <v>12</v>
      </c>
      <c r="F10" s="35"/>
      <c r="G10" s="26">
        <v>1438</v>
      </c>
      <c r="H10" s="8">
        <v>4.2</v>
      </c>
      <c r="I10" s="8">
        <v>8.4</v>
      </c>
      <c r="J10" s="8">
        <v>27.4</v>
      </c>
      <c r="K10" s="8">
        <v>20.9</v>
      </c>
      <c r="L10" s="8">
        <v>13.5</v>
      </c>
      <c r="M10" s="8">
        <v>6.8</v>
      </c>
      <c r="N10" s="8">
        <v>3.2</v>
      </c>
      <c r="O10" s="39">
        <v>15.6</v>
      </c>
    </row>
    <row r="11" spans="2:15" x14ac:dyDescent="0.3">
      <c r="D11" s="55" t="s">
        <v>21</v>
      </c>
      <c r="E11" s="13" t="s">
        <v>13</v>
      </c>
      <c r="F11" s="12"/>
      <c r="G11" s="17">
        <v>60</v>
      </c>
      <c r="H11" s="19">
        <v>100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41">
        <v>0</v>
      </c>
    </row>
    <row r="12" spans="2:15" x14ac:dyDescent="0.3">
      <c r="D12" s="56"/>
      <c r="E12" s="16" t="s">
        <v>14</v>
      </c>
      <c r="F12" s="15"/>
      <c r="G12" s="14">
        <v>121</v>
      </c>
      <c r="H12" s="20">
        <v>0</v>
      </c>
      <c r="I12" s="2">
        <v>100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21">
        <v>0</v>
      </c>
    </row>
    <row r="13" spans="2:15" x14ac:dyDescent="0.3">
      <c r="D13" s="56"/>
      <c r="E13" s="16" t="s">
        <v>15</v>
      </c>
      <c r="F13" s="15"/>
      <c r="G13" s="14">
        <v>394</v>
      </c>
      <c r="H13" s="20">
        <v>0</v>
      </c>
      <c r="I13" s="1">
        <v>0</v>
      </c>
      <c r="J13" s="2">
        <v>100</v>
      </c>
      <c r="K13" s="1">
        <v>0</v>
      </c>
      <c r="L13" s="1">
        <v>0</v>
      </c>
      <c r="M13" s="1">
        <v>0</v>
      </c>
      <c r="N13" s="1">
        <v>0</v>
      </c>
      <c r="O13" s="21">
        <v>0</v>
      </c>
    </row>
    <row r="14" spans="2:15" x14ac:dyDescent="0.3">
      <c r="D14" s="56"/>
      <c r="E14" s="16" t="s">
        <v>16</v>
      </c>
      <c r="F14" s="15"/>
      <c r="G14" s="14">
        <v>301</v>
      </c>
      <c r="H14" s="20">
        <v>0</v>
      </c>
      <c r="I14" s="1">
        <v>0</v>
      </c>
      <c r="J14" s="1">
        <v>0</v>
      </c>
      <c r="K14" s="2">
        <v>100</v>
      </c>
      <c r="L14" s="1">
        <v>0</v>
      </c>
      <c r="M14" s="1">
        <v>0</v>
      </c>
      <c r="N14" s="1">
        <v>0</v>
      </c>
      <c r="O14" s="21">
        <v>0</v>
      </c>
    </row>
    <row r="15" spans="2:15" x14ac:dyDescent="0.3">
      <c r="D15" s="56"/>
      <c r="E15" s="16" t="s">
        <v>17</v>
      </c>
      <c r="F15" s="15"/>
      <c r="G15" s="14">
        <v>194</v>
      </c>
      <c r="H15" s="20">
        <v>0</v>
      </c>
      <c r="I15" s="1">
        <v>0</v>
      </c>
      <c r="J15" s="1">
        <v>0</v>
      </c>
      <c r="K15" s="1">
        <v>0</v>
      </c>
      <c r="L15" s="2">
        <v>100</v>
      </c>
      <c r="M15" s="1">
        <v>0</v>
      </c>
      <c r="N15" s="1">
        <v>0</v>
      </c>
      <c r="O15" s="21">
        <v>0</v>
      </c>
    </row>
    <row r="16" spans="2:15" x14ac:dyDescent="0.3">
      <c r="D16" s="56"/>
      <c r="E16" s="16" t="s">
        <v>18</v>
      </c>
      <c r="F16" s="15"/>
      <c r="G16" s="14">
        <v>98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2">
        <v>100</v>
      </c>
      <c r="N16" s="1">
        <v>0</v>
      </c>
      <c r="O16" s="21">
        <v>0</v>
      </c>
    </row>
    <row r="17" spans="4:15" x14ac:dyDescent="0.3">
      <c r="D17" s="56"/>
      <c r="E17" s="16" t="s">
        <v>19</v>
      </c>
      <c r="F17" s="15"/>
      <c r="G17" s="14">
        <v>46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2">
        <v>100</v>
      </c>
      <c r="O17" s="21">
        <v>0</v>
      </c>
    </row>
    <row r="18" spans="4:15" x14ac:dyDescent="0.3">
      <c r="D18" s="56"/>
      <c r="E18" s="16" t="s">
        <v>20</v>
      </c>
      <c r="F18" s="15"/>
      <c r="G18" s="14">
        <v>224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0">
        <v>100</v>
      </c>
    </row>
    <row r="19" spans="4:15" x14ac:dyDescent="0.3">
      <c r="D19" s="55" t="s">
        <v>22</v>
      </c>
      <c r="E19" s="13" t="s">
        <v>23</v>
      </c>
      <c r="F19" s="12"/>
      <c r="G19" s="17">
        <v>331</v>
      </c>
      <c r="H19" s="19">
        <v>8.8000000000000007</v>
      </c>
      <c r="I19" s="4">
        <v>3.9</v>
      </c>
      <c r="J19" s="4">
        <v>35</v>
      </c>
      <c r="K19" s="4">
        <v>17.8</v>
      </c>
      <c r="L19" s="4">
        <v>16</v>
      </c>
      <c r="M19" s="4">
        <v>7.3</v>
      </c>
      <c r="N19" s="3">
        <v>0</v>
      </c>
      <c r="O19" s="18">
        <v>11.2</v>
      </c>
    </row>
    <row r="20" spans="4:15" x14ac:dyDescent="0.3">
      <c r="D20" s="56"/>
      <c r="E20" s="16" t="s">
        <v>24</v>
      </c>
      <c r="F20" s="15"/>
      <c r="G20" s="14">
        <v>47</v>
      </c>
      <c r="H20" s="20">
        <v>0</v>
      </c>
      <c r="I20" s="1">
        <v>0</v>
      </c>
      <c r="J20" s="2">
        <v>100</v>
      </c>
      <c r="K20" s="1">
        <v>0</v>
      </c>
      <c r="L20" s="1">
        <v>0</v>
      </c>
      <c r="M20" s="1">
        <v>0</v>
      </c>
      <c r="N20" s="1">
        <v>0</v>
      </c>
      <c r="O20" s="21">
        <v>0</v>
      </c>
    </row>
    <row r="21" spans="4:15" x14ac:dyDescent="0.3">
      <c r="D21" s="56"/>
      <c r="E21" s="16" t="s">
        <v>25</v>
      </c>
      <c r="F21" s="15"/>
      <c r="G21" s="14">
        <v>284</v>
      </c>
      <c r="H21" s="11">
        <v>10.199999999999999</v>
      </c>
      <c r="I21" s="2">
        <v>4.5999999999999996</v>
      </c>
      <c r="J21" s="2">
        <v>24.3</v>
      </c>
      <c r="K21" s="2">
        <v>20.8</v>
      </c>
      <c r="L21" s="2">
        <v>18.7</v>
      </c>
      <c r="M21" s="2">
        <v>8.5</v>
      </c>
      <c r="N21" s="1">
        <v>0</v>
      </c>
      <c r="O21" s="10">
        <v>13</v>
      </c>
    </row>
    <row r="22" spans="4:15" x14ac:dyDescent="0.3">
      <c r="D22" s="56"/>
      <c r="E22" s="16" t="s">
        <v>26</v>
      </c>
      <c r="F22" s="15"/>
      <c r="G22" s="14">
        <v>982</v>
      </c>
      <c r="H22" s="11">
        <v>2.6</v>
      </c>
      <c r="I22" s="2">
        <v>8.5</v>
      </c>
      <c r="J22" s="2">
        <v>26.9</v>
      </c>
      <c r="K22" s="2">
        <v>21.9</v>
      </c>
      <c r="L22" s="2">
        <v>14.3</v>
      </c>
      <c r="M22" s="2">
        <v>6.7</v>
      </c>
      <c r="N22" s="2">
        <v>4.2</v>
      </c>
      <c r="O22" s="10">
        <v>15</v>
      </c>
    </row>
    <row r="23" spans="4:15" x14ac:dyDescent="0.3">
      <c r="D23" s="56"/>
      <c r="E23" s="16" t="s">
        <v>27</v>
      </c>
      <c r="F23" s="15"/>
      <c r="G23" s="14">
        <v>626</v>
      </c>
      <c r="H23" s="11">
        <v>2.4</v>
      </c>
      <c r="I23" s="2">
        <v>7</v>
      </c>
      <c r="J23" s="2">
        <v>31.5</v>
      </c>
      <c r="K23" s="2">
        <v>20.6</v>
      </c>
      <c r="L23" s="2">
        <v>15</v>
      </c>
      <c r="M23" s="2">
        <v>7.2</v>
      </c>
      <c r="N23" s="2">
        <v>4.2</v>
      </c>
      <c r="O23" s="10">
        <v>12.1</v>
      </c>
    </row>
    <row r="24" spans="4:15" x14ac:dyDescent="0.3">
      <c r="D24" s="56"/>
      <c r="E24" s="16" t="s">
        <v>28</v>
      </c>
      <c r="F24" s="15"/>
      <c r="G24" s="14">
        <v>356</v>
      </c>
      <c r="H24" s="11">
        <v>3.1</v>
      </c>
      <c r="I24" s="2">
        <v>11</v>
      </c>
      <c r="J24" s="2">
        <v>18.8</v>
      </c>
      <c r="K24" s="2">
        <v>24.2</v>
      </c>
      <c r="L24" s="2">
        <v>12.9</v>
      </c>
      <c r="M24" s="2">
        <v>5.9</v>
      </c>
      <c r="N24" s="2">
        <v>4.2</v>
      </c>
      <c r="O24" s="10">
        <v>19.899999999999999</v>
      </c>
    </row>
    <row r="25" spans="4:15" x14ac:dyDescent="0.3">
      <c r="D25" s="56"/>
      <c r="E25" s="16" t="s">
        <v>29</v>
      </c>
      <c r="F25" s="15"/>
      <c r="G25" s="14">
        <v>125</v>
      </c>
      <c r="H25" s="11">
        <v>4</v>
      </c>
      <c r="I25" s="2">
        <v>20</v>
      </c>
      <c r="J25" s="2">
        <v>11.2</v>
      </c>
      <c r="K25" s="2">
        <v>21.6</v>
      </c>
      <c r="L25" s="2">
        <v>0.8</v>
      </c>
      <c r="M25" s="2">
        <v>6.4</v>
      </c>
      <c r="N25" s="2">
        <v>4</v>
      </c>
      <c r="O25" s="10">
        <v>32</v>
      </c>
    </row>
    <row r="26" spans="4:15" x14ac:dyDescent="0.3">
      <c r="D26" s="55" t="s">
        <v>30</v>
      </c>
      <c r="E26" s="13" t="s">
        <v>31</v>
      </c>
      <c r="F26" s="12"/>
      <c r="G26" s="17">
        <v>716</v>
      </c>
      <c r="H26" s="19">
        <v>3.6</v>
      </c>
      <c r="I26" s="4">
        <v>8.4</v>
      </c>
      <c r="J26" s="4">
        <v>28.4</v>
      </c>
      <c r="K26" s="4">
        <v>22.2</v>
      </c>
      <c r="L26" s="4">
        <v>12.7</v>
      </c>
      <c r="M26" s="4">
        <v>8.1</v>
      </c>
      <c r="N26" s="4">
        <v>2.7</v>
      </c>
      <c r="O26" s="18">
        <v>14</v>
      </c>
    </row>
    <row r="27" spans="4:15" x14ac:dyDescent="0.3">
      <c r="D27" s="56"/>
      <c r="E27" s="16" t="s">
        <v>32</v>
      </c>
      <c r="F27" s="15"/>
      <c r="G27" s="14">
        <v>722</v>
      </c>
      <c r="H27" s="11">
        <v>4.7</v>
      </c>
      <c r="I27" s="2">
        <v>8.4</v>
      </c>
      <c r="J27" s="2">
        <v>26.5</v>
      </c>
      <c r="K27" s="2">
        <v>19.7</v>
      </c>
      <c r="L27" s="2">
        <v>14.3</v>
      </c>
      <c r="M27" s="2">
        <v>5.5</v>
      </c>
      <c r="N27" s="2">
        <v>3.7</v>
      </c>
      <c r="O27" s="10">
        <v>17.2</v>
      </c>
    </row>
    <row r="28" spans="4:15" x14ac:dyDescent="0.3">
      <c r="D28" s="55" t="s">
        <v>33</v>
      </c>
      <c r="E28" s="13" t="s">
        <v>34</v>
      </c>
      <c r="F28" s="12"/>
      <c r="G28" s="17">
        <v>444</v>
      </c>
      <c r="H28" s="19">
        <v>5.4</v>
      </c>
      <c r="I28" s="4">
        <v>6.3</v>
      </c>
      <c r="J28" s="4">
        <v>25.7</v>
      </c>
      <c r="K28" s="4">
        <v>18.5</v>
      </c>
      <c r="L28" s="4">
        <v>13.3</v>
      </c>
      <c r="M28" s="4">
        <v>10.4</v>
      </c>
      <c r="N28" s="4">
        <v>3.2</v>
      </c>
      <c r="O28" s="18">
        <v>17.3</v>
      </c>
    </row>
    <row r="29" spans="4:15" x14ac:dyDescent="0.3">
      <c r="D29" s="56"/>
      <c r="E29" s="16" t="s">
        <v>35</v>
      </c>
      <c r="F29" s="15"/>
      <c r="G29" s="14">
        <v>462</v>
      </c>
      <c r="H29" s="11">
        <v>3.5</v>
      </c>
      <c r="I29" s="2">
        <v>8</v>
      </c>
      <c r="J29" s="2">
        <v>25.1</v>
      </c>
      <c r="K29" s="2">
        <v>24.5</v>
      </c>
      <c r="L29" s="2">
        <v>11.7</v>
      </c>
      <c r="M29" s="2">
        <v>6.9</v>
      </c>
      <c r="N29" s="2">
        <v>3.9</v>
      </c>
      <c r="O29" s="10">
        <v>16.5</v>
      </c>
    </row>
    <row r="30" spans="4:15" x14ac:dyDescent="0.3">
      <c r="D30" s="56"/>
      <c r="E30" s="16" t="s">
        <v>36</v>
      </c>
      <c r="F30" s="15"/>
      <c r="G30" s="14">
        <v>353</v>
      </c>
      <c r="H30" s="11">
        <v>4</v>
      </c>
      <c r="I30" s="2">
        <v>8.5</v>
      </c>
      <c r="J30" s="2">
        <v>32.299999999999997</v>
      </c>
      <c r="K30" s="2">
        <v>19.5</v>
      </c>
      <c r="L30" s="2">
        <v>16.7</v>
      </c>
      <c r="M30" s="2">
        <v>3.4</v>
      </c>
      <c r="N30" s="2">
        <v>2.2999999999999998</v>
      </c>
      <c r="O30" s="10">
        <v>13.3</v>
      </c>
    </row>
    <row r="31" spans="4:15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1">
        <v>0</v>
      </c>
      <c r="J31" s="2">
        <v>66.7</v>
      </c>
      <c r="K31" s="1">
        <v>0</v>
      </c>
      <c r="L31" s="2">
        <v>25</v>
      </c>
      <c r="M31" s="1">
        <v>0</v>
      </c>
      <c r="N31" s="1">
        <v>0</v>
      </c>
      <c r="O31" s="21">
        <v>0</v>
      </c>
    </row>
    <row r="32" spans="4:15" x14ac:dyDescent="0.3">
      <c r="D32" s="56"/>
      <c r="E32" s="16" t="s">
        <v>38</v>
      </c>
      <c r="F32" s="15"/>
      <c r="G32" s="14">
        <v>145</v>
      </c>
      <c r="H32" s="11">
        <v>2.8</v>
      </c>
      <c r="I32" s="2">
        <v>15.9</v>
      </c>
      <c r="J32" s="2">
        <v>26.9</v>
      </c>
      <c r="K32" s="2">
        <v>22.1</v>
      </c>
      <c r="L32" s="2">
        <v>9.6999999999999993</v>
      </c>
      <c r="M32" s="2">
        <v>4.0999999999999996</v>
      </c>
      <c r="N32" s="2">
        <v>2.1</v>
      </c>
      <c r="O32" s="10">
        <v>16.600000000000001</v>
      </c>
    </row>
    <row r="33" spans="4:15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13.6</v>
      </c>
      <c r="J33" s="2">
        <v>13.6</v>
      </c>
      <c r="K33" s="2">
        <v>22.7</v>
      </c>
      <c r="L33" s="2">
        <v>22.7</v>
      </c>
      <c r="M33" s="2">
        <v>9.1</v>
      </c>
      <c r="N33" s="2">
        <v>13.6</v>
      </c>
      <c r="O33" s="21">
        <v>0</v>
      </c>
    </row>
    <row r="34" spans="4:15" x14ac:dyDescent="0.3">
      <c r="D34" s="55" t="s">
        <v>40</v>
      </c>
      <c r="E34" s="13" t="s">
        <v>41</v>
      </c>
      <c r="F34" s="12"/>
      <c r="G34" s="17">
        <v>716</v>
      </c>
      <c r="H34" s="19">
        <v>3.6</v>
      </c>
      <c r="I34" s="4">
        <v>8.4</v>
      </c>
      <c r="J34" s="4">
        <v>28.4</v>
      </c>
      <c r="K34" s="4">
        <v>22.2</v>
      </c>
      <c r="L34" s="4">
        <v>12.7</v>
      </c>
      <c r="M34" s="4">
        <v>8.1</v>
      </c>
      <c r="N34" s="4">
        <v>2.7</v>
      </c>
      <c r="O34" s="18">
        <v>14</v>
      </c>
    </row>
    <row r="35" spans="4:15" x14ac:dyDescent="0.3">
      <c r="D35" s="56"/>
      <c r="E35" s="16" t="s">
        <v>34</v>
      </c>
      <c r="F35" s="15"/>
      <c r="G35" s="14">
        <v>225</v>
      </c>
      <c r="H35" s="11">
        <v>4</v>
      </c>
      <c r="I35" s="2">
        <v>5.3</v>
      </c>
      <c r="J35" s="2">
        <v>27.1</v>
      </c>
      <c r="K35" s="2">
        <v>17.3</v>
      </c>
      <c r="L35" s="2">
        <v>14.2</v>
      </c>
      <c r="M35" s="2">
        <v>11.1</v>
      </c>
      <c r="N35" s="2">
        <v>2.2000000000000002</v>
      </c>
      <c r="O35" s="10">
        <v>18.7</v>
      </c>
    </row>
    <row r="36" spans="4:15" x14ac:dyDescent="0.3">
      <c r="D36" s="56"/>
      <c r="E36" s="16" t="s">
        <v>35</v>
      </c>
      <c r="F36" s="15"/>
      <c r="G36" s="14">
        <v>230</v>
      </c>
      <c r="H36" s="11">
        <v>3.5</v>
      </c>
      <c r="I36" s="2">
        <v>9.6</v>
      </c>
      <c r="J36" s="2">
        <v>25.2</v>
      </c>
      <c r="K36" s="2">
        <v>27</v>
      </c>
      <c r="L36" s="2">
        <v>8.6999999999999993</v>
      </c>
      <c r="M36" s="2">
        <v>8.6999999999999993</v>
      </c>
      <c r="N36" s="2">
        <v>3.9</v>
      </c>
      <c r="O36" s="10">
        <v>13.5</v>
      </c>
    </row>
    <row r="37" spans="4:15" x14ac:dyDescent="0.3">
      <c r="D37" s="56"/>
      <c r="E37" s="16" t="s">
        <v>36</v>
      </c>
      <c r="F37" s="15"/>
      <c r="G37" s="14">
        <v>162</v>
      </c>
      <c r="H37" s="11">
        <v>3.1</v>
      </c>
      <c r="I37" s="2">
        <v>8.6</v>
      </c>
      <c r="J37" s="2">
        <v>36.4</v>
      </c>
      <c r="K37" s="2">
        <v>22.2</v>
      </c>
      <c r="L37" s="2">
        <v>13.6</v>
      </c>
      <c r="M37" s="2">
        <v>3.7</v>
      </c>
      <c r="N37" s="2">
        <v>1.9</v>
      </c>
      <c r="O37" s="10">
        <v>10.5</v>
      </c>
    </row>
    <row r="38" spans="4:15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2">
        <v>71.400000000000006</v>
      </c>
      <c r="K38" s="1">
        <v>0</v>
      </c>
      <c r="L38" s="2">
        <v>28.6</v>
      </c>
      <c r="M38" s="1">
        <v>0</v>
      </c>
      <c r="N38" s="1">
        <v>0</v>
      </c>
      <c r="O38" s="21">
        <v>0</v>
      </c>
    </row>
    <row r="39" spans="4:15" x14ac:dyDescent="0.3">
      <c r="D39" s="56"/>
      <c r="E39" s="16" t="s">
        <v>38</v>
      </c>
      <c r="F39" s="15"/>
      <c r="G39" s="14">
        <v>78</v>
      </c>
      <c r="H39" s="11">
        <v>3.8</v>
      </c>
      <c r="I39" s="2">
        <v>14.1</v>
      </c>
      <c r="J39" s="2">
        <v>24.4</v>
      </c>
      <c r="K39" s="2">
        <v>23.1</v>
      </c>
      <c r="L39" s="2">
        <v>15.4</v>
      </c>
      <c r="M39" s="2">
        <v>6.4</v>
      </c>
      <c r="N39" s="1">
        <v>0</v>
      </c>
      <c r="O39" s="10">
        <v>12.8</v>
      </c>
    </row>
    <row r="40" spans="4:15" x14ac:dyDescent="0.3">
      <c r="D40" s="56"/>
      <c r="E40" s="16" t="s">
        <v>39</v>
      </c>
      <c r="F40" s="15"/>
      <c r="G40" s="14">
        <v>14</v>
      </c>
      <c r="H40" s="11">
        <v>7.1</v>
      </c>
      <c r="I40" s="2">
        <v>7.1</v>
      </c>
      <c r="J40" s="2">
        <v>7.1</v>
      </c>
      <c r="K40" s="2">
        <v>28.6</v>
      </c>
      <c r="L40" s="2">
        <v>21.4</v>
      </c>
      <c r="M40" s="2">
        <v>14.3</v>
      </c>
      <c r="N40" s="2">
        <v>14.3</v>
      </c>
      <c r="O40" s="21">
        <v>0</v>
      </c>
    </row>
    <row r="41" spans="4:15" x14ac:dyDescent="0.3">
      <c r="D41" s="56"/>
      <c r="E41" s="16" t="s">
        <v>42</v>
      </c>
      <c r="F41" s="15"/>
      <c r="G41" s="14">
        <v>722</v>
      </c>
      <c r="H41" s="11">
        <v>4.7</v>
      </c>
      <c r="I41" s="2">
        <v>8.4</v>
      </c>
      <c r="J41" s="2">
        <v>26.5</v>
      </c>
      <c r="K41" s="2">
        <v>19.7</v>
      </c>
      <c r="L41" s="2">
        <v>14.3</v>
      </c>
      <c r="M41" s="2">
        <v>5.5</v>
      </c>
      <c r="N41" s="2">
        <v>3.7</v>
      </c>
      <c r="O41" s="10">
        <v>17.2</v>
      </c>
    </row>
    <row r="42" spans="4:15" x14ac:dyDescent="0.3">
      <c r="D42" s="56"/>
      <c r="E42" s="16" t="s">
        <v>34</v>
      </c>
      <c r="F42" s="15"/>
      <c r="G42" s="14">
        <v>219</v>
      </c>
      <c r="H42" s="11">
        <v>6.8</v>
      </c>
      <c r="I42" s="2">
        <v>7.3</v>
      </c>
      <c r="J42" s="2">
        <v>24.2</v>
      </c>
      <c r="K42" s="2">
        <v>19.600000000000001</v>
      </c>
      <c r="L42" s="2">
        <v>12.3</v>
      </c>
      <c r="M42" s="2">
        <v>9.6</v>
      </c>
      <c r="N42" s="2">
        <v>4.0999999999999996</v>
      </c>
      <c r="O42" s="10">
        <v>16</v>
      </c>
    </row>
    <row r="43" spans="4:15" x14ac:dyDescent="0.3">
      <c r="D43" s="56"/>
      <c r="E43" s="16" t="s">
        <v>35</v>
      </c>
      <c r="F43" s="15"/>
      <c r="G43" s="14">
        <v>232</v>
      </c>
      <c r="H43" s="11">
        <v>3.4</v>
      </c>
      <c r="I43" s="2">
        <v>6.5</v>
      </c>
      <c r="J43" s="2">
        <v>25</v>
      </c>
      <c r="K43" s="2">
        <v>22</v>
      </c>
      <c r="L43" s="2">
        <v>14.7</v>
      </c>
      <c r="M43" s="2">
        <v>5.2</v>
      </c>
      <c r="N43" s="2">
        <v>3.9</v>
      </c>
      <c r="O43" s="10">
        <v>19.399999999999999</v>
      </c>
    </row>
    <row r="44" spans="4:15" x14ac:dyDescent="0.3">
      <c r="D44" s="56"/>
      <c r="E44" s="16" t="s">
        <v>36</v>
      </c>
      <c r="F44" s="15"/>
      <c r="G44" s="14">
        <v>191</v>
      </c>
      <c r="H44" s="11">
        <v>4.7</v>
      </c>
      <c r="I44" s="2">
        <v>8.4</v>
      </c>
      <c r="J44" s="2">
        <v>28.8</v>
      </c>
      <c r="K44" s="2">
        <v>17.3</v>
      </c>
      <c r="L44" s="2">
        <v>19.399999999999999</v>
      </c>
      <c r="M44" s="2">
        <v>3.1</v>
      </c>
      <c r="N44" s="2">
        <v>2.6</v>
      </c>
      <c r="O44" s="10">
        <v>15.7</v>
      </c>
    </row>
    <row r="45" spans="4:15" x14ac:dyDescent="0.3">
      <c r="D45" s="56"/>
      <c r="E45" s="16" t="s">
        <v>37</v>
      </c>
      <c r="F45" s="15"/>
      <c r="G45" s="14">
        <v>5</v>
      </c>
      <c r="H45" s="11">
        <v>20</v>
      </c>
      <c r="I45" s="1">
        <v>0</v>
      </c>
      <c r="J45" s="2">
        <v>60</v>
      </c>
      <c r="K45" s="1">
        <v>0</v>
      </c>
      <c r="L45" s="2">
        <v>20</v>
      </c>
      <c r="M45" s="1">
        <v>0</v>
      </c>
      <c r="N45" s="1">
        <v>0</v>
      </c>
      <c r="O45" s="21">
        <v>0</v>
      </c>
    </row>
    <row r="46" spans="4:15" x14ac:dyDescent="0.3">
      <c r="D46" s="56"/>
      <c r="E46" s="16" t="s">
        <v>38</v>
      </c>
      <c r="F46" s="15"/>
      <c r="G46" s="14">
        <v>67</v>
      </c>
      <c r="H46" s="11">
        <v>1.5</v>
      </c>
      <c r="I46" s="2">
        <v>17.899999999999999</v>
      </c>
      <c r="J46" s="2">
        <v>29.9</v>
      </c>
      <c r="K46" s="2">
        <v>20.9</v>
      </c>
      <c r="L46" s="2">
        <v>3</v>
      </c>
      <c r="M46" s="2">
        <v>1.5</v>
      </c>
      <c r="N46" s="2">
        <v>4.5</v>
      </c>
      <c r="O46" s="10">
        <v>20.9</v>
      </c>
    </row>
    <row r="47" spans="4:15" x14ac:dyDescent="0.3">
      <c r="D47" s="57"/>
      <c r="E47" s="24" t="s">
        <v>39</v>
      </c>
      <c r="F47" s="28"/>
      <c r="G47" s="30">
        <v>8</v>
      </c>
      <c r="H47" s="40">
        <v>0</v>
      </c>
      <c r="I47" s="23">
        <v>25</v>
      </c>
      <c r="J47" s="23">
        <v>25</v>
      </c>
      <c r="K47" s="23">
        <v>12.5</v>
      </c>
      <c r="L47" s="23">
        <v>25</v>
      </c>
      <c r="M47" s="7">
        <v>0</v>
      </c>
      <c r="N47" s="23">
        <v>12.5</v>
      </c>
      <c r="O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&amp;CP(1)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HYPERLINK("#'目次'!B8", "[2]")</f>
        <v>[2]</v>
      </c>
      <c r="C4" s="22" t="s">
        <v>47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23</v>
      </c>
      <c r="I8" s="5" t="s">
        <v>24</v>
      </c>
      <c r="J8" s="5" t="s">
        <v>25</v>
      </c>
      <c r="K8" s="5" t="s">
        <v>26</v>
      </c>
      <c r="L8" s="5" t="s">
        <v>27</v>
      </c>
      <c r="M8" s="5" t="s">
        <v>28</v>
      </c>
      <c r="N8" s="33" t="s">
        <v>29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1438</v>
      </c>
      <c r="H10" s="8">
        <v>23</v>
      </c>
      <c r="I10" s="8">
        <v>3.3</v>
      </c>
      <c r="J10" s="8">
        <v>19.7</v>
      </c>
      <c r="K10" s="8">
        <v>68.3</v>
      </c>
      <c r="L10" s="8">
        <v>43.5</v>
      </c>
      <c r="M10" s="8">
        <v>24.8</v>
      </c>
      <c r="N10" s="39">
        <v>8.6999999999999993</v>
      </c>
    </row>
    <row r="11" spans="2:14" x14ac:dyDescent="0.3">
      <c r="D11" s="55" t="s">
        <v>21</v>
      </c>
      <c r="E11" s="13" t="s">
        <v>13</v>
      </c>
      <c r="F11" s="12"/>
      <c r="G11" s="17">
        <v>60</v>
      </c>
      <c r="H11" s="19">
        <v>48.3</v>
      </c>
      <c r="I11" s="3">
        <v>0</v>
      </c>
      <c r="J11" s="4">
        <v>48.3</v>
      </c>
      <c r="K11" s="4">
        <v>43.3</v>
      </c>
      <c r="L11" s="4">
        <v>25</v>
      </c>
      <c r="M11" s="4">
        <v>18.3</v>
      </c>
      <c r="N11" s="18">
        <v>8.3000000000000007</v>
      </c>
    </row>
    <row r="12" spans="2:14" x14ac:dyDescent="0.3">
      <c r="D12" s="56"/>
      <c r="E12" s="16" t="s">
        <v>14</v>
      </c>
      <c r="F12" s="15"/>
      <c r="G12" s="14">
        <v>121</v>
      </c>
      <c r="H12" s="11">
        <v>10.7</v>
      </c>
      <c r="I12" s="1">
        <v>0</v>
      </c>
      <c r="J12" s="2">
        <v>10.7</v>
      </c>
      <c r="K12" s="2">
        <v>68.599999999999994</v>
      </c>
      <c r="L12" s="2">
        <v>36.4</v>
      </c>
      <c r="M12" s="2">
        <v>32.200000000000003</v>
      </c>
      <c r="N12" s="10">
        <v>20.7</v>
      </c>
    </row>
    <row r="13" spans="2:14" x14ac:dyDescent="0.3">
      <c r="D13" s="56"/>
      <c r="E13" s="16" t="s">
        <v>15</v>
      </c>
      <c r="F13" s="15"/>
      <c r="G13" s="14">
        <v>394</v>
      </c>
      <c r="H13" s="11">
        <v>29.4</v>
      </c>
      <c r="I13" s="2">
        <v>11.9</v>
      </c>
      <c r="J13" s="2">
        <v>17.5</v>
      </c>
      <c r="K13" s="2">
        <v>67</v>
      </c>
      <c r="L13" s="2">
        <v>50</v>
      </c>
      <c r="M13" s="2">
        <v>17</v>
      </c>
      <c r="N13" s="10">
        <v>3.6</v>
      </c>
    </row>
    <row r="14" spans="2:14" x14ac:dyDescent="0.3">
      <c r="D14" s="56"/>
      <c r="E14" s="16" t="s">
        <v>16</v>
      </c>
      <c r="F14" s="15"/>
      <c r="G14" s="14">
        <v>301</v>
      </c>
      <c r="H14" s="11">
        <v>19.600000000000001</v>
      </c>
      <c r="I14" s="1">
        <v>0</v>
      </c>
      <c r="J14" s="2">
        <v>19.600000000000001</v>
      </c>
      <c r="K14" s="2">
        <v>71.400000000000006</v>
      </c>
      <c r="L14" s="2">
        <v>42.9</v>
      </c>
      <c r="M14" s="2">
        <v>28.6</v>
      </c>
      <c r="N14" s="10">
        <v>9</v>
      </c>
    </row>
    <row r="15" spans="2:14" x14ac:dyDescent="0.3">
      <c r="D15" s="56"/>
      <c r="E15" s="16" t="s">
        <v>17</v>
      </c>
      <c r="F15" s="15"/>
      <c r="G15" s="14">
        <v>194</v>
      </c>
      <c r="H15" s="11">
        <v>27.3</v>
      </c>
      <c r="I15" s="1">
        <v>0</v>
      </c>
      <c r="J15" s="2">
        <v>27.3</v>
      </c>
      <c r="K15" s="2">
        <v>72.2</v>
      </c>
      <c r="L15" s="2">
        <v>48.5</v>
      </c>
      <c r="M15" s="2">
        <v>23.7</v>
      </c>
      <c r="N15" s="10">
        <v>0.5</v>
      </c>
    </row>
    <row r="16" spans="2:14" x14ac:dyDescent="0.3">
      <c r="D16" s="56"/>
      <c r="E16" s="16" t="s">
        <v>18</v>
      </c>
      <c r="F16" s="15"/>
      <c r="G16" s="14">
        <v>98</v>
      </c>
      <c r="H16" s="11">
        <v>24.5</v>
      </c>
      <c r="I16" s="1">
        <v>0</v>
      </c>
      <c r="J16" s="2">
        <v>24.5</v>
      </c>
      <c r="K16" s="2">
        <v>67.3</v>
      </c>
      <c r="L16" s="2">
        <v>45.9</v>
      </c>
      <c r="M16" s="2">
        <v>21.4</v>
      </c>
      <c r="N16" s="10">
        <v>8.1999999999999993</v>
      </c>
    </row>
    <row r="17" spans="4:14" x14ac:dyDescent="0.3">
      <c r="D17" s="56"/>
      <c r="E17" s="16" t="s">
        <v>19</v>
      </c>
      <c r="F17" s="15"/>
      <c r="G17" s="14">
        <v>46</v>
      </c>
      <c r="H17" s="20">
        <v>0</v>
      </c>
      <c r="I17" s="1">
        <v>0</v>
      </c>
      <c r="J17" s="1">
        <v>0</v>
      </c>
      <c r="K17" s="2">
        <v>89.1</v>
      </c>
      <c r="L17" s="2">
        <v>56.5</v>
      </c>
      <c r="M17" s="2">
        <v>32.6</v>
      </c>
      <c r="N17" s="10">
        <v>10.9</v>
      </c>
    </row>
    <row r="18" spans="4:14" x14ac:dyDescent="0.3">
      <c r="D18" s="56"/>
      <c r="E18" s="16" t="s">
        <v>20</v>
      </c>
      <c r="F18" s="15"/>
      <c r="G18" s="14">
        <v>224</v>
      </c>
      <c r="H18" s="11">
        <v>16.5</v>
      </c>
      <c r="I18" s="1">
        <v>0</v>
      </c>
      <c r="J18" s="2">
        <v>16.5</v>
      </c>
      <c r="K18" s="2">
        <v>65.599999999999994</v>
      </c>
      <c r="L18" s="2">
        <v>33.9</v>
      </c>
      <c r="M18" s="2">
        <v>31.7</v>
      </c>
      <c r="N18" s="10">
        <v>17.899999999999999</v>
      </c>
    </row>
    <row r="19" spans="4:14" x14ac:dyDescent="0.3">
      <c r="D19" s="55" t="s">
        <v>22</v>
      </c>
      <c r="E19" s="13" t="s">
        <v>23</v>
      </c>
      <c r="F19" s="12"/>
      <c r="G19" s="17">
        <v>331</v>
      </c>
      <c r="H19" s="19">
        <v>100</v>
      </c>
      <c r="I19" s="4">
        <v>14.2</v>
      </c>
      <c r="J19" s="4">
        <v>85.8</v>
      </c>
      <c r="K19" s="3">
        <v>0</v>
      </c>
      <c r="L19" s="3">
        <v>0</v>
      </c>
      <c r="M19" s="3">
        <v>0</v>
      </c>
      <c r="N19" s="41">
        <v>0</v>
      </c>
    </row>
    <row r="20" spans="4:14" x14ac:dyDescent="0.3">
      <c r="D20" s="56"/>
      <c r="E20" s="16" t="s">
        <v>24</v>
      </c>
      <c r="F20" s="15"/>
      <c r="G20" s="14">
        <v>47</v>
      </c>
      <c r="H20" s="11">
        <v>100</v>
      </c>
      <c r="I20" s="2">
        <v>100</v>
      </c>
      <c r="J20" s="1">
        <v>0</v>
      </c>
      <c r="K20" s="1">
        <v>0</v>
      </c>
      <c r="L20" s="1">
        <v>0</v>
      </c>
      <c r="M20" s="1">
        <v>0</v>
      </c>
      <c r="N20" s="21">
        <v>0</v>
      </c>
    </row>
    <row r="21" spans="4:14" x14ac:dyDescent="0.3">
      <c r="D21" s="56"/>
      <c r="E21" s="16" t="s">
        <v>25</v>
      </c>
      <c r="F21" s="15"/>
      <c r="G21" s="14">
        <v>284</v>
      </c>
      <c r="H21" s="11">
        <v>100</v>
      </c>
      <c r="I21" s="1">
        <v>0</v>
      </c>
      <c r="J21" s="2">
        <v>100</v>
      </c>
      <c r="K21" s="1">
        <v>0</v>
      </c>
      <c r="L21" s="1">
        <v>0</v>
      </c>
      <c r="M21" s="1">
        <v>0</v>
      </c>
      <c r="N21" s="21">
        <v>0</v>
      </c>
    </row>
    <row r="22" spans="4:14" x14ac:dyDescent="0.3">
      <c r="D22" s="56"/>
      <c r="E22" s="16" t="s">
        <v>26</v>
      </c>
      <c r="F22" s="15"/>
      <c r="G22" s="14">
        <v>982</v>
      </c>
      <c r="H22" s="20">
        <v>0</v>
      </c>
      <c r="I22" s="1">
        <v>0</v>
      </c>
      <c r="J22" s="1">
        <v>0</v>
      </c>
      <c r="K22" s="2">
        <v>100</v>
      </c>
      <c r="L22" s="2">
        <v>63.7</v>
      </c>
      <c r="M22" s="2">
        <v>36.299999999999997</v>
      </c>
      <c r="N22" s="21">
        <v>0</v>
      </c>
    </row>
    <row r="23" spans="4:14" x14ac:dyDescent="0.3">
      <c r="D23" s="56"/>
      <c r="E23" s="16" t="s">
        <v>27</v>
      </c>
      <c r="F23" s="15"/>
      <c r="G23" s="14">
        <v>626</v>
      </c>
      <c r="H23" s="20">
        <v>0</v>
      </c>
      <c r="I23" s="1">
        <v>0</v>
      </c>
      <c r="J23" s="1">
        <v>0</v>
      </c>
      <c r="K23" s="2">
        <v>100</v>
      </c>
      <c r="L23" s="2">
        <v>100</v>
      </c>
      <c r="M23" s="1">
        <v>0</v>
      </c>
      <c r="N23" s="21">
        <v>0</v>
      </c>
    </row>
    <row r="24" spans="4:14" x14ac:dyDescent="0.3">
      <c r="D24" s="56"/>
      <c r="E24" s="16" t="s">
        <v>28</v>
      </c>
      <c r="F24" s="15"/>
      <c r="G24" s="14">
        <v>356</v>
      </c>
      <c r="H24" s="20">
        <v>0</v>
      </c>
      <c r="I24" s="1">
        <v>0</v>
      </c>
      <c r="J24" s="1">
        <v>0</v>
      </c>
      <c r="K24" s="2">
        <v>100</v>
      </c>
      <c r="L24" s="1">
        <v>0</v>
      </c>
      <c r="M24" s="2">
        <v>100</v>
      </c>
      <c r="N24" s="21">
        <v>0</v>
      </c>
    </row>
    <row r="25" spans="4:14" x14ac:dyDescent="0.3">
      <c r="D25" s="56"/>
      <c r="E25" s="16" t="s">
        <v>29</v>
      </c>
      <c r="F25" s="15"/>
      <c r="G25" s="14">
        <v>125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0">
        <v>100</v>
      </c>
    </row>
    <row r="26" spans="4:14" x14ac:dyDescent="0.3">
      <c r="D26" s="55" t="s">
        <v>30</v>
      </c>
      <c r="E26" s="13" t="s">
        <v>31</v>
      </c>
      <c r="F26" s="12"/>
      <c r="G26" s="17">
        <v>716</v>
      </c>
      <c r="H26" s="19">
        <v>24.2</v>
      </c>
      <c r="I26" s="4">
        <v>3.8</v>
      </c>
      <c r="J26" s="4">
        <v>20.399999999999999</v>
      </c>
      <c r="K26" s="4">
        <v>67.7</v>
      </c>
      <c r="L26" s="4">
        <v>44.4</v>
      </c>
      <c r="M26" s="4">
        <v>23.3</v>
      </c>
      <c r="N26" s="18">
        <v>8.1</v>
      </c>
    </row>
    <row r="27" spans="4:14" x14ac:dyDescent="0.3">
      <c r="D27" s="56"/>
      <c r="E27" s="16" t="s">
        <v>32</v>
      </c>
      <c r="F27" s="15"/>
      <c r="G27" s="14">
        <v>722</v>
      </c>
      <c r="H27" s="11">
        <v>21.9</v>
      </c>
      <c r="I27" s="2">
        <v>2.8</v>
      </c>
      <c r="J27" s="2">
        <v>19.100000000000001</v>
      </c>
      <c r="K27" s="2">
        <v>68.8</v>
      </c>
      <c r="L27" s="2">
        <v>42.7</v>
      </c>
      <c r="M27" s="2">
        <v>26.2</v>
      </c>
      <c r="N27" s="10">
        <v>9.3000000000000007</v>
      </c>
    </row>
    <row r="28" spans="4:14" x14ac:dyDescent="0.3">
      <c r="D28" s="55" t="s">
        <v>33</v>
      </c>
      <c r="E28" s="13" t="s">
        <v>34</v>
      </c>
      <c r="F28" s="12"/>
      <c r="G28" s="17">
        <v>444</v>
      </c>
      <c r="H28" s="19">
        <v>23</v>
      </c>
      <c r="I28" s="4">
        <v>2.9</v>
      </c>
      <c r="J28" s="4">
        <v>20</v>
      </c>
      <c r="K28" s="4">
        <v>69.599999999999994</v>
      </c>
      <c r="L28" s="4">
        <v>42.6</v>
      </c>
      <c r="M28" s="4">
        <v>27</v>
      </c>
      <c r="N28" s="18">
        <v>7.4</v>
      </c>
    </row>
    <row r="29" spans="4:14" x14ac:dyDescent="0.3">
      <c r="D29" s="56"/>
      <c r="E29" s="16" t="s">
        <v>35</v>
      </c>
      <c r="F29" s="15"/>
      <c r="G29" s="14">
        <v>462</v>
      </c>
      <c r="H29" s="11">
        <v>23.8</v>
      </c>
      <c r="I29" s="2">
        <v>2.6</v>
      </c>
      <c r="J29" s="2">
        <v>21.2</v>
      </c>
      <c r="K29" s="2">
        <v>70.3</v>
      </c>
      <c r="L29" s="2">
        <v>45.5</v>
      </c>
      <c r="M29" s="2">
        <v>24.9</v>
      </c>
      <c r="N29" s="10">
        <v>5.8</v>
      </c>
    </row>
    <row r="30" spans="4:14" x14ac:dyDescent="0.3">
      <c r="D30" s="56"/>
      <c r="E30" s="16" t="s">
        <v>36</v>
      </c>
      <c r="F30" s="15"/>
      <c r="G30" s="14">
        <v>353</v>
      </c>
      <c r="H30" s="11">
        <v>24.9</v>
      </c>
      <c r="I30" s="2">
        <v>4.8</v>
      </c>
      <c r="J30" s="2">
        <v>20.100000000000001</v>
      </c>
      <c r="K30" s="2">
        <v>65.2</v>
      </c>
      <c r="L30" s="2">
        <v>45</v>
      </c>
      <c r="M30" s="2">
        <v>20.100000000000001</v>
      </c>
      <c r="N30" s="10">
        <v>9.9</v>
      </c>
    </row>
    <row r="31" spans="4:14" x14ac:dyDescent="0.3">
      <c r="D31" s="56"/>
      <c r="E31" s="16" t="s">
        <v>37</v>
      </c>
      <c r="F31" s="15"/>
      <c r="G31" s="14">
        <v>12</v>
      </c>
      <c r="H31" s="11">
        <v>41.7</v>
      </c>
      <c r="I31" s="1">
        <v>0</v>
      </c>
      <c r="J31" s="2">
        <v>41.7</v>
      </c>
      <c r="K31" s="2">
        <v>50</v>
      </c>
      <c r="L31" s="2">
        <v>41.7</v>
      </c>
      <c r="M31" s="2">
        <v>8.3000000000000007</v>
      </c>
      <c r="N31" s="10">
        <v>8.3000000000000007</v>
      </c>
    </row>
    <row r="32" spans="4:14" x14ac:dyDescent="0.3">
      <c r="D32" s="56"/>
      <c r="E32" s="16" t="s">
        <v>38</v>
      </c>
      <c r="F32" s="15"/>
      <c r="G32" s="14">
        <v>145</v>
      </c>
      <c r="H32" s="11">
        <v>15.9</v>
      </c>
      <c r="I32" s="2">
        <v>3.4</v>
      </c>
      <c r="J32" s="2">
        <v>12.4</v>
      </c>
      <c r="K32" s="2">
        <v>67.599999999999994</v>
      </c>
      <c r="L32" s="2">
        <v>38.6</v>
      </c>
      <c r="M32" s="2">
        <v>29</v>
      </c>
      <c r="N32" s="10">
        <v>16.600000000000001</v>
      </c>
    </row>
    <row r="33" spans="4:14" x14ac:dyDescent="0.3">
      <c r="D33" s="56"/>
      <c r="E33" s="16" t="s">
        <v>39</v>
      </c>
      <c r="F33" s="15"/>
      <c r="G33" s="14">
        <v>22</v>
      </c>
      <c r="H33" s="11">
        <v>13.6</v>
      </c>
      <c r="I33" s="1">
        <v>0</v>
      </c>
      <c r="J33" s="2">
        <v>13.6</v>
      </c>
      <c r="K33" s="2">
        <v>63.6</v>
      </c>
      <c r="L33" s="2">
        <v>31.8</v>
      </c>
      <c r="M33" s="2">
        <v>31.8</v>
      </c>
      <c r="N33" s="10">
        <v>22.7</v>
      </c>
    </row>
    <row r="34" spans="4:14" x14ac:dyDescent="0.3">
      <c r="D34" s="55" t="s">
        <v>40</v>
      </c>
      <c r="E34" s="13" t="s">
        <v>41</v>
      </c>
      <c r="F34" s="12"/>
      <c r="G34" s="17">
        <v>716</v>
      </c>
      <c r="H34" s="19">
        <v>24.2</v>
      </c>
      <c r="I34" s="4">
        <v>3.8</v>
      </c>
      <c r="J34" s="4">
        <v>20.399999999999999</v>
      </c>
      <c r="K34" s="4">
        <v>67.7</v>
      </c>
      <c r="L34" s="4">
        <v>44.4</v>
      </c>
      <c r="M34" s="4">
        <v>23.3</v>
      </c>
      <c r="N34" s="18">
        <v>8.1</v>
      </c>
    </row>
    <row r="35" spans="4:14" x14ac:dyDescent="0.3">
      <c r="D35" s="56"/>
      <c r="E35" s="16" t="s">
        <v>34</v>
      </c>
      <c r="F35" s="15"/>
      <c r="G35" s="14">
        <v>225</v>
      </c>
      <c r="H35" s="11">
        <v>24</v>
      </c>
      <c r="I35" s="2">
        <v>3.6</v>
      </c>
      <c r="J35" s="2">
        <v>20.399999999999999</v>
      </c>
      <c r="K35" s="2">
        <v>69.3</v>
      </c>
      <c r="L35" s="2">
        <v>45.8</v>
      </c>
      <c r="M35" s="2">
        <v>23.6</v>
      </c>
      <c r="N35" s="10">
        <v>6.7</v>
      </c>
    </row>
    <row r="36" spans="4:14" x14ac:dyDescent="0.3">
      <c r="D36" s="56"/>
      <c r="E36" s="16" t="s">
        <v>35</v>
      </c>
      <c r="F36" s="15"/>
      <c r="G36" s="14">
        <v>230</v>
      </c>
      <c r="H36" s="11">
        <v>23.9</v>
      </c>
      <c r="I36" s="2">
        <v>3</v>
      </c>
      <c r="J36" s="2">
        <v>20.9</v>
      </c>
      <c r="K36" s="2">
        <v>72.2</v>
      </c>
      <c r="L36" s="2">
        <v>46.5</v>
      </c>
      <c r="M36" s="2">
        <v>25.7</v>
      </c>
      <c r="N36" s="10">
        <v>3.9</v>
      </c>
    </row>
    <row r="37" spans="4:14" x14ac:dyDescent="0.3">
      <c r="D37" s="56"/>
      <c r="E37" s="16" t="s">
        <v>36</v>
      </c>
      <c r="F37" s="15"/>
      <c r="G37" s="14">
        <v>162</v>
      </c>
      <c r="H37" s="11">
        <v>27.8</v>
      </c>
      <c r="I37" s="2">
        <v>6.2</v>
      </c>
      <c r="J37" s="2">
        <v>21.6</v>
      </c>
      <c r="K37" s="2">
        <v>60.5</v>
      </c>
      <c r="L37" s="2">
        <v>41.4</v>
      </c>
      <c r="M37" s="2">
        <v>19.100000000000001</v>
      </c>
      <c r="N37" s="10">
        <v>11.7</v>
      </c>
    </row>
    <row r="38" spans="4:14" x14ac:dyDescent="0.3">
      <c r="D38" s="56"/>
      <c r="E38" s="16" t="s">
        <v>37</v>
      </c>
      <c r="F38" s="15"/>
      <c r="G38" s="14">
        <v>7</v>
      </c>
      <c r="H38" s="11">
        <v>28.6</v>
      </c>
      <c r="I38" s="1">
        <v>0</v>
      </c>
      <c r="J38" s="2">
        <v>28.6</v>
      </c>
      <c r="K38" s="2">
        <v>57.1</v>
      </c>
      <c r="L38" s="2">
        <v>42.9</v>
      </c>
      <c r="M38" s="2">
        <v>14.3</v>
      </c>
      <c r="N38" s="10">
        <v>14.3</v>
      </c>
    </row>
    <row r="39" spans="4:14" x14ac:dyDescent="0.3">
      <c r="D39" s="56"/>
      <c r="E39" s="16" t="s">
        <v>38</v>
      </c>
      <c r="F39" s="15"/>
      <c r="G39" s="14">
        <v>78</v>
      </c>
      <c r="H39" s="11">
        <v>17.899999999999999</v>
      </c>
      <c r="I39" s="2">
        <v>2.6</v>
      </c>
      <c r="J39" s="2">
        <v>15.4</v>
      </c>
      <c r="K39" s="2">
        <v>67.900000000000006</v>
      </c>
      <c r="L39" s="2">
        <v>41</v>
      </c>
      <c r="M39" s="2">
        <v>26.9</v>
      </c>
      <c r="N39" s="10">
        <v>14.1</v>
      </c>
    </row>
    <row r="40" spans="4:14" x14ac:dyDescent="0.3">
      <c r="D40" s="56"/>
      <c r="E40" s="16" t="s">
        <v>39</v>
      </c>
      <c r="F40" s="15"/>
      <c r="G40" s="14">
        <v>14</v>
      </c>
      <c r="H40" s="11">
        <v>21.4</v>
      </c>
      <c r="I40" s="1">
        <v>0</v>
      </c>
      <c r="J40" s="2">
        <v>21.4</v>
      </c>
      <c r="K40" s="2">
        <v>57.1</v>
      </c>
      <c r="L40" s="2">
        <v>42.9</v>
      </c>
      <c r="M40" s="2">
        <v>14.3</v>
      </c>
      <c r="N40" s="10">
        <v>21.4</v>
      </c>
    </row>
    <row r="41" spans="4:14" x14ac:dyDescent="0.3">
      <c r="D41" s="56"/>
      <c r="E41" s="16" t="s">
        <v>42</v>
      </c>
      <c r="F41" s="15"/>
      <c r="G41" s="14">
        <v>722</v>
      </c>
      <c r="H41" s="11">
        <v>21.9</v>
      </c>
      <c r="I41" s="2">
        <v>2.8</v>
      </c>
      <c r="J41" s="2">
        <v>19.100000000000001</v>
      </c>
      <c r="K41" s="2">
        <v>68.8</v>
      </c>
      <c r="L41" s="2">
        <v>42.7</v>
      </c>
      <c r="M41" s="2">
        <v>26.2</v>
      </c>
      <c r="N41" s="10">
        <v>9.3000000000000007</v>
      </c>
    </row>
    <row r="42" spans="4:14" x14ac:dyDescent="0.3">
      <c r="D42" s="56"/>
      <c r="E42" s="16" t="s">
        <v>34</v>
      </c>
      <c r="F42" s="15"/>
      <c r="G42" s="14">
        <v>219</v>
      </c>
      <c r="H42" s="11">
        <v>21.9</v>
      </c>
      <c r="I42" s="2">
        <v>2.2999999999999998</v>
      </c>
      <c r="J42" s="2">
        <v>19.600000000000001</v>
      </c>
      <c r="K42" s="2">
        <v>69.900000000000006</v>
      </c>
      <c r="L42" s="2">
        <v>39.299999999999997</v>
      </c>
      <c r="M42" s="2">
        <v>30.6</v>
      </c>
      <c r="N42" s="10">
        <v>8.1999999999999993</v>
      </c>
    </row>
    <row r="43" spans="4:14" x14ac:dyDescent="0.3">
      <c r="D43" s="56"/>
      <c r="E43" s="16" t="s">
        <v>35</v>
      </c>
      <c r="F43" s="15"/>
      <c r="G43" s="14">
        <v>232</v>
      </c>
      <c r="H43" s="11">
        <v>23.7</v>
      </c>
      <c r="I43" s="2">
        <v>2.2000000000000002</v>
      </c>
      <c r="J43" s="2">
        <v>21.6</v>
      </c>
      <c r="K43" s="2">
        <v>68.5</v>
      </c>
      <c r="L43" s="2">
        <v>44.4</v>
      </c>
      <c r="M43" s="2">
        <v>24.1</v>
      </c>
      <c r="N43" s="10">
        <v>7.8</v>
      </c>
    </row>
    <row r="44" spans="4:14" x14ac:dyDescent="0.3">
      <c r="D44" s="56"/>
      <c r="E44" s="16" t="s">
        <v>36</v>
      </c>
      <c r="F44" s="15"/>
      <c r="G44" s="14">
        <v>191</v>
      </c>
      <c r="H44" s="11">
        <v>22.5</v>
      </c>
      <c r="I44" s="2">
        <v>3.7</v>
      </c>
      <c r="J44" s="2">
        <v>18.8</v>
      </c>
      <c r="K44" s="2">
        <v>69.099999999999994</v>
      </c>
      <c r="L44" s="2">
        <v>48.2</v>
      </c>
      <c r="M44" s="2">
        <v>20.9</v>
      </c>
      <c r="N44" s="10">
        <v>8.4</v>
      </c>
    </row>
    <row r="45" spans="4:14" x14ac:dyDescent="0.3">
      <c r="D45" s="56"/>
      <c r="E45" s="16" t="s">
        <v>37</v>
      </c>
      <c r="F45" s="15"/>
      <c r="G45" s="14">
        <v>5</v>
      </c>
      <c r="H45" s="11">
        <v>60</v>
      </c>
      <c r="I45" s="1">
        <v>0</v>
      </c>
      <c r="J45" s="2">
        <v>60</v>
      </c>
      <c r="K45" s="2">
        <v>40</v>
      </c>
      <c r="L45" s="2">
        <v>40</v>
      </c>
      <c r="M45" s="1">
        <v>0</v>
      </c>
      <c r="N45" s="21">
        <v>0</v>
      </c>
    </row>
    <row r="46" spans="4:14" x14ac:dyDescent="0.3">
      <c r="D46" s="56"/>
      <c r="E46" s="16" t="s">
        <v>38</v>
      </c>
      <c r="F46" s="15"/>
      <c r="G46" s="14">
        <v>67</v>
      </c>
      <c r="H46" s="11">
        <v>13.4</v>
      </c>
      <c r="I46" s="2">
        <v>4.5</v>
      </c>
      <c r="J46" s="2">
        <v>9</v>
      </c>
      <c r="K46" s="2">
        <v>67.2</v>
      </c>
      <c r="L46" s="2">
        <v>35.799999999999997</v>
      </c>
      <c r="M46" s="2">
        <v>31.3</v>
      </c>
      <c r="N46" s="10">
        <v>19.399999999999999</v>
      </c>
    </row>
    <row r="47" spans="4:14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23">
        <v>75</v>
      </c>
      <c r="L47" s="23">
        <v>12.5</v>
      </c>
      <c r="M47" s="23">
        <v>62.5</v>
      </c>
      <c r="N47" s="43">
        <v>25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&amp;CP(2)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HYPERLINK("#'目次'!B9", "[3]")</f>
        <v>[3]</v>
      </c>
      <c r="C4" s="22" t="s">
        <v>48</v>
      </c>
    </row>
    <row r="7" spans="2:17" x14ac:dyDescent="0.3">
      <c r="C7" s="22" t="s">
        <v>11</v>
      </c>
    </row>
    <row r="8" spans="2:17" x14ac:dyDescent="0.3">
      <c r="D8" s="58"/>
      <c r="E8" s="59"/>
      <c r="F8" s="59"/>
      <c r="G8" s="32" t="s">
        <v>12</v>
      </c>
      <c r="H8" s="31" t="s">
        <v>49</v>
      </c>
      <c r="I8" s="5" t="s">
        <v>50</v>
      </c>
      <c r="J8" s="5" t="s">
        <v>51</v>
      </c>
      <c r="K8" s="5" t="s">
        <v>52</v>
      </c>
      <c r="L8" s="5" t="s">
        <v>53</v>
      </c>
      <c r="M8" s="5" t="s">
        <v>54</v>
      </c>
      <c r="N8" s="5" t="s">
        <v>55</v>
      </c>
      <c r="O8" s="5" t="s">
        <v>56</v>
      </c>
      <c r="P8" s="5" t="s">
        <v>57</v>
      </c>
      <c r="Q8" s="33" t="s">
        <v>58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1438</v>
      </c>
      <c r="H10" s="8">
        <v>6.6</v>
      </c>
      <c r="I10" s="8">
        <v>11.2</v>
      </c>
      <c r="J10" s="8">
        <v>9.1</v>
      </c>
      <c r="K10" s="8">
        <v>12.7</v>
      </c>
      <c r="L10" s="8">
        <v>10.9</v>
      </c>
      <c r="M10" s="8">
        <v>9.9</v>
      </c>
      <c r="N10" s="8">
        <v>10.4</v>
      </c>
      <c r="O10" s="8">
        <v>8</v>
      </c>
      <c r="P10" s="8">
        <v>8</v>
      </c>
      <c r="Q10" s="39">
        <v>13.3</v>
      </c>
    </row>
    <row r="11" spans="2:17" x14ac:dyDescent="0.3">
      <c r="D11" s="55" t="s">
        <v>21</v>
      </c>
      <c r="E11" s="13" t="s">
        <v>13</v>
      </c>
      <c r="F11" s="12"/>
      <c r="G11" s="17">
        <v>60</v>
      </c>
      <c r="H11" s="19">
        <v>6.7</v>
      </c>
      <c r="I11" s="4">
        <v>21.7</v>
      </c>
      <c r="J11" s="4">
        <v>8.3000000000000007</v>
      </c>
      <c r="K11" s="4">
        <v>11.7</v>
      </c>
      <c r="L11" s="4">
        <v>8.3000000000000007</v>
      </c>
      <c r="M11" s="4">
        <v>5</v>
      </c>
      <c r="N11" s="4">
        <v>16.7</v>
      </c>
      <c r="O11" s="4">
        <v>1.7</v>
      </c>
      <c r="P11" s="4">
        <v>5</v>
      </c>
      <c r="Q11" s="18">
        <v>15</v>
      </c>
    </row>
    <row r="12" spans="2:17" x14ac:dyDescent="0.3">
      <c r="D12" s="56"/>
      <c r="E12" s="16" t="s">
        <v>14</v>
      </c>
      <c r="F12" s="15"/>
      <c r="G12" s="14">
        <v>121</v>
      </c>
      <c r="H12" s="11">
        <v>5</v>
      </c>
      <c r="I12" s="2">
        <v>8.3000000000000007</v>
      </c>
      <c r="J12" s="2">
        <v>4.0999999999999996</v>
      </c>
      <c r="K12" s="2">
        <v>16.5</v>
      </c>
      <c r="L12" s="2">
        <v>9.9</v>
      </c>
      <c r="M12" s="2">
        <v>9.1</v>
      </c>
      <c r="N12" s="2">
        <v>9.1</v>
      </c>
      <c r="O12" s="2">
        <v>3.3</v>
      </c>
      <c r="P12" s="2">
        <v>9.9</v>
      </c>
      <c r="Q12" s="10">
        <v>24.8</v>
      </c>
    </row>
    <row r="13" spans="2:17" x14ac:dyDescent="0.3">
      <c r="D13" s="56"/>
      <c r="E13" s="16" t="s">
        <v>15</v>
      </c>
      <c r="F13" s="15"/>
      <c r="G13" s="14">
        <v>394</v>
      </c>
      <c r="H13" s="11">
        <v>4.3</v>
      </c>
      <c r="I13" s="2">
        <v>10.9</v>
      </c>
      <c r="J13" s="2">
        <v>9.6</v>
      </c>
      <c r="K13" s="2">
        <v>11.9</v>
      </c>
      <c r="L13" s="2">
        <v>10.4</v>
      </c>
      <c r="M13" s="2">
        <v>9.1</v>
      </c>
      <c r="N13" s="2">
        <v>9.6</v>
      </c>
      <c r="O13" s="2">
        <v>11.2</v>
      </c>
      <c r="P13" s="2">
        <v>9.9</v>
      </c>
      <c r="Q13" s="10">
        <v>12.9</v>
      </c>
    </row>
    <row r="14" spans="2:17" x14ac:dyDescent="0.3">
      <c r="D14" s="56"/>
      <c r="E14" s="16" t="s">
        <v>16</v>
      </c>
      <c r="F14" s="15"/>
      <c r="G14" s="14">
        <v>301</v>
      </c>
      <c r="H14" s="11">
        <v>8.6</v>
      </c>
      <c r="I14" s="2">
        <v>8.6</v>
      </c>
      <c r="J14" s="2">
        <v>7.6</v>
      </c>
      <c r="K14" s="2">
        <v>10.6</v>
      </c>
      <c r="L14" s="2">
        <v>15.6</v>
      </c>
      <c r="M14" s="2">
        <v>11</v>
      </c>
      <c r="N14" s="2">
        <v>10.3</v>
      </c>
      <c r="O14" s="2">
        <v>7.3</v>
      </c>
      <c r="P14" s="2">
        <v>10.6</v>
      </c>
      <c r="Q14" s="10">
        <v>9.6</v>
      </c>
    </row>
    <row r="15" spans="2:17" x14ac:dyDescent="0.3">
      <c r="D15" s="56"/>
      <c r="E15" s="16" t="s">
        <v>17</v>
      </c>
      <c r="F15" s="15"/>
      <c r="G15" s="14">
        <v>194</v>
      </c>
      <c r="H15" s="11">
        <v>7.2</v>
      </c>
      <c r="I15" s="2">
        <v>10.8</v>
      </c>
      <c r="J15" s="2">
        <v>7.7</v>
      </c>
      <c r="K15" s="2">
        <v>13.4</v>
      </c>
      <c r="L15" s="2">
        <v>6.7</v>
      </c>
      <c r="M15" s="2">
        <v>10.3</v>
      </c>
      <c r="N15" s="2">
        <v>9.8000000000000007</v>
      </c>
      <c r="O15" s="2">
        <v>11.3</v>
      </c>
      <c r="P15" s="2">
        <v>6.2</v>
      </c>
      <c r="Q15" s="10">
        <v>16.5</v>
      </c>
    </row>
    <row r="16" spans="2:17" x14ac:dyDescent="0.3">
      <c r="D16" s="56"/>
      <c r="E16" s="16" t="s">
        <v>18</v>
      </c>
      <c r="F16" s="15"/>
      <c r="G16" s="14">
        <v>98</v>
      </c>
      <c r="H16" s="11">
        <v>9.1999999999999993</v>
      </c>
      <c r="I16" s="2">
        <v>17.3</v>
      </c>
      <c r="J16" s="2">
        <v>15.3</v>
      </c>
      <c r="K16" s="2">
        <v>12.2</v>
      </c>
      <c r="L16" s="2">
        <v>13.3</v>
      </c>
      <c r="M16" s="2">
        <v>10.199999999999999</v>
      </c>
      <c r="N16" s="2">
        <v>8.1999999999999993</v>
      </c>
      <c r="O16" s="2">
        <v>4.0999999999999996</v>
      </c>
      <c r="P16" s="2">
        <v>4.0999999999999996</v>
      </c>
      <c r="Q16" s="10">
        <v>6.1</v>
      </c>
    </row>
    <row r="17" spans="4:17" x14ac:dyDescent="0.3">
      <c r="D17" s="56"/>
      <c r="E17" s="16" t="s">
        <v>19</v>
      </c>
      <c r="F17" s="15"/>
      <c r="G17" s="14">
        <v>46</v>
      </c>
      <c r="H17" s="11">
        <v>4.3</v>
      </c>
      <c r="I17" s="2">
        <v>6.5</v>
      </c>
      <c r="J17" s="2">
        <v>15.2</v>
      </c>
      <c r="K17" s="2">
        <v>10.9</v>
      </c>
      <c r="L17" s="2">
        <v>15.2</v>
      </c>
      <c r="M17" s="2">
        <v>10.9</v>
      </c>
      <c r="N17" s="2">
        <v>10.9</v>
      </c>
      <c r="O17" s="2">
        <v>6.5</v>
      </c>
      <c r="P17" s="2">
        <v>4.3</v>
      </c>
      <c r="Q17" s="10">
        <v>15.2</v>
      </c>
    </row>
    <row r="18" spans="4:17" x14ac:dyDescent="0.3">
      <c r="D18" s="56"/>
      <c r="E18" s="16" t="s">
        <v>20</v>
      </c>
      <c r="F18" s="15"/>
      <c r="G18" s="14">
        <v>224</v>
      </c>
      <c r="H18" s="11">
        <v>7.6</v>
      </c>
      <c r="I18" s="2">
        <v>12.5</v>
      </c>
      <c r="J18" s="2">
        <v>10.3</v>
      </c>
      <c r="K18" s="2">
        <v>14.7</v>
      </c>
      <c r="L18" s="2">
        <v>8.5</v>
      </c>
      <c r="M18" s="2">
        <v>10.7</v>
      </c>
      <c r="N18" s="2">
        <v>12.1</v>
      </c>
      <c r="O18" s="2">
        <v>6.7</v>
      </c>
      <c r="P18" s="2">
        <v>4.9000000000000004</v>
      </c>
      <c r="Q18" s="10">
        <v>12.1</v>
      </c>
    </row>
    <row r="19" spans="4:17" x14ac:dyDescent="0.3">
      <c r="D19" s="55" t="s">
        <v>22</v>
      </c>
      <c r="E19" s="13" t="s">
        <v>23</v>
      </c>
      <c r="F19" s="12"/>
      <c r="G19" s="17">
        <v>331</v>
      </c>
      <c r="H19" s="19">
        <v>6.6</v>
      </c>
      <c r="I19" s="4">
        <v>10.6</v>
      </c>
      <c r="J19" s="4">
        <v>10</v>
      </c>
      <c r="K19" s="4">
        <v>12.7</v>
      </c>
      <c r="L19" s="4">
        <v>10.9</v>
      </c>
      <c r="M19" s="4">
        <v>8.8000000000000007</v>
      </c>
      <c r="N19" s="4">
        <v>14.2</v>
      </c>
      <c r="O19" s="4">
        <v>7.3</v>
      </c>
      <c r="P19" s="4">
        <v>7.6</v>
      </c>
      <c r="Q19" s="18">
        <v>11.5</v>
      </c>
    </row>
    <row r="20" spans="4:17" x14ac:dyDescent="0.3">
      <c r="D20" s="56"/>
      <c r="E20" s="16" t="s">
        <v>24</v>
      </c>
      <c r="F20" s="15"/>
      <c r="G20" s="14">
        <v>47</v>
      </c>
      <c r="H20" s="20">
        <v>0</v>
      </c>
      <c r="I20" s="2">
        <v>10.6</v>
      </c>
      <c r="J20" s="2">
        <v>12.8</v>
      </c>
      <c r="K20" s="2">
        <v>8.5</v>
      </c>
      <c r="L20" s="2">
        <v>8.5</v>
      </c>
      <c r="M20" s="2">
        <v>8.5</v>
      </c>
      <c r="N20" s="2">
        <v>10.6</v>
      </c>
      <c r="O20" s="2">
        <v>10.6</v>
      </c>
      <c r="P20" s="2">
        <v>17</v>
      </c>
      <c r="Q20" s="10">
        <v>12.8</v>
      </c>
    </row>
    <row r="21" spans="4:17" x14ac:dyDescent="0.3">
      <c r="D21" s="56"/>
      <c r="E21" s="16" t="s">
        <v>25</v>
      </c>
      <c r="F21" s="15"/>
      <c r="G21" s="14">
        <v>284</v>
      </c>
      <c r="H21" s="11">
        <v>7.7</v>
      </c>
      <c r="I21" s="2">
        <v>10.6</v>
      </c>
      <c r="J21" s="2">
        <v>9.5</v>
      </c>
      <c r="K21" s="2">
        <v>13.4</v>
      </c>
      <c r="L21" s="2">
        <v>11.3</v>
      </c>
      <c r="M21" s="2">
        <v>8.8000000000000007</v>
      </c>
      <c r="N21" s="2">
        <v>14.8</v>
      </c>
      <c r="O21" s="2">
        <v>6.7</v>
      </c>
      <c r="P21" s="2">
        <v>6</v>
      </c>
      <c r="Q21" s="10">
        <v>11.3</v>
      </c>
    </row>
    <row r="22" spans="4:17" x14ac:dyDescent="0.3">
      <c r="D22" s="56"/>
      <c r="E22" s="16" t="s">
        <v>26</v>
      </c>
      <c r="F22" s="15"/>
      <c r="G22" s="14">
        <v>982</v>
      </c>
      <c r="H22" s="11">
        <v>6.8</v>
      </c>
      <c r="I22" s="2">
        <v>11.7</v>
      </c>
      <c r="J22" s="2">
        <v>8.6</v>
      </c>
      <c r="K22" s="2">
        <v>13</v>
      </c>
      <c r="L22" s="2">
        <v>11.5</v>
      </c>
      <c r="M22" s="2">
        <v>10.6</v>
      </c>
      <c r="N22" s="2">
        <v>9.4</v>
      </c>
      <c r="O22" s="2">
        <v>7.5</v>
      </c>
      <c r="P22" s="2">
        <v>7.7</v>
      </c>
      <c r="Q22" s="10">
        <v>13.1</v>
      </c>
    </row>
    <row r="23" spans="4:17" x14ac:dyDescent="0.3">
      <c r="D23" s="56"/>
      <c r="E23" s="16" t="s">
        <v>27</v>
      </c>
      <c r="F23" s="15"/>
      <c r="G23" s="14">
        <v>626</v>
      </c>
      <c r="H23" s="11">
        <v>7</v>
      </c>
      <c r="I23" s="2">
        <v>11</v>
      </c>
      <c r="J23" s="2">
        <v>8.1</v>
      </c>
      <c r="K23" s="2">
        <v>12.5</v>
      </c>
      <c r="L23" s="2">
        <v>12.8</v>
      </c>
      <c r="M23" s="2">
        <v>9.6</v>
      </c>
      <c r="N23" s="2">
        <v>9.9</v>
      </c>
      <c r="O23" s="2">
        <v>8.5</v>
      </c>
      <c r="P23" s="2">
        <v>7.8</v>
      </c>
      <c r="Q23" s="10">
        <v>12.8</v>
      </c>
    </row>
    <row r="24" spans="4:17" x14ac:dyDescent="0.3">
      <c r="D24" s="56"/>
      <c r="E24" s="16" t="s">
        <v>28</v>
      </c>
      <c r="F24" s="15"/>
      <c r="G24" s="14">
        <v>356</v>
      </c>
      <c r="H24" s="11">
        <v>6.5</v>
      </c>
      <c r="I24" s="2">
        <v>12.9</v>
      </c>
      <c r="J24" s="2">
        <v>9.3000000000000007</v>
      </c>
      <c r="K24" s="2">
        <v>14</v>
      </c>
      <c r="L24" s="2">
        <v>9.3000000000000007</v>
      </c>
      <c r="M24" s="2">
        <v>12.4</v>
      </c>
      <c r="N24" s="2">
        <v>8.4</v>
      </c>
      <c r="O24" s="2">
        <v>5.9</v>
      </c>
      <c r="P24" s="2">
        <v>7.6</v>
      </c>
      <c r="Q24" s="10">
        <v>13.8</v>
      </c>
    </row>
    <row r="25" spans="4:17" x14ac:dyDescent="0.3">
      <c r="D25" s="56"/>
      <c r="E25" s="16" t="s">
        <v>29</v>
      </c>
      <c r="F25" s="15"/>
      <c r="G25" s="14">
        <v>125</v>
      </c>
      <c r="H25" s="11">
        <v>4.8</v>
      </c>
      <c r="I25" s="2">
        <v>8.8000000000000007</v>
      </c>
      <c r="J25" s="2">
        <v>11.2</v>
      </c>
      <c r="K25" s="2">
        <v>9.6</v>
      </c>
      <c r="L25" s="2">
        <v>6.4</v>
      </c>
      <c r="M25" s="2">
        <v>7.2</v>
      </c>
      <c r="N25" s="2">
        <v>8</v>
      </c>
      <c r="O25" s="2">
        <v>13.6</v>
      </c>
      <c r="P25" s="2">
        <v>11.2</v>
      </c>
      <c r="Q25" s="10">
        <v>19.2</v>
      </c>
    </row>
    <row r="26" spans="4:17" x14ac:dyDescent="0.3">
      <c r="D26" s="55" t="s">
        <v>30</v>
      </c>
      <c r="E26" s="13" t="s">
        <v>31</v>
      </c>
      <c r="F26" s="12"/>
      <c r="G26" s="17">
        <v>716</v>
      </c>
      <c r="H26" s="19">
        <v>6.1</v>
      </c>
      <c r="I26" s="4">
        <v>12.8</v>
      </c>
      <c r="J26" s="4">
        <v>8.9</v>
      </c>
      <c r="K26" s="4">
        <v>11.9</v>
      </c>
      <c r="L26" s="4">
        <v>11.5</v>
      </c>
      <c r="M26" s="4">
        <v>10.1</v>
      </c>
      <c r="N26" s="4">
        <v>10.5</v>
      </c>
      <c r="O26" s="4">
        <v>7.7</v>
      </c>
      <c r="P26" s="4">
        <v>8.4</v>
      </c>
      <c r="Q26" s="18">
        <v>12.2</v>
      </c>
    </row>
    <row r="27" spans="4:17" x14ac:dyDescent="0.3">
      <c r="D27" s="56"/>
      <c r="E27" s="16" t="s">
        <v>32</v>
      </c>
      <c r="F27" s="15"/>
      <c r="G27" s="14">
        <v>722</v>
      </c>
      <c r="H27" s="11">
        <v>7.1</v>
      </c>
      <c r="I27" s="2">
        <v>9.6</v>
      </c>
      <c r="J27" s="2">
        <v>9.3000000000000007</v>
      </c>
      <c r="K27" s="2">
        <v>13.4</v>
      </c>
      <c r="L27" s="2">
        <v>10.4</v>
      </c>
      <c r="M27" s="2">
        <v>9.6999999999999993</v>
      </c>
      <c r="N27" s="2">
        <v>10.199999999999999</v>
      </c>
      <c r="O27" s="2">
        <v>8.3000000000000007</v>
      </c>
      <c r="P27" s="2">
        <v>7.6</v>
      </c>
      <c r="Q27" s="10">
        <v>14.4</v>
      </c>
    </row>
    <row r="28" spans="4:17" x14ac:dyDescent="0.3">
      <c r="D28" s="55" t="s">
        <v>33</v>
      </c>
      <c r="E28" s="13" t="s">
        <v>34</v>
      </c>
      <c r="F28" s="12"/>
      <c r="G28" s="17">
        <v>444</v>
      </c>
      <c r="H28" s="19">
        <v>21.4</v>
      </c>
      <c r="I28" s="4">
        <v>36.299999999999997</v>
      </c>
      <c r="J28" s="4">
        <v>29.5</v>
      </c>
      <c r="K28" s="4">
        <v>12.8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41">
        <v>0</v>
      </c>
    </row>
    <row r="29" spans="4:17" x14ac:dyDescent="0.3">
      <c r="D29" s="56"/>
      <c r="E29" s="16" t="s">
        <v>35</v>
      </c>
      <c r="F29" s="15"/>
      <c r="G29" s="14">
        <v>462</v>
      </c>
      <c r="H29" s="20">
        <v>0</v>
      </c>
      <c r="I29" s="1">
        <v>0</v>
      </c>
      <c r="J29" s="1">
        <v>0</v>
      </c>
      <c r="K29" s="2">
        <v>26.2</v>
      </c>
      <c r="L29" s="2">
        <v>32.700000000000003</v>
      </c>
      <c r="M29" s="2">
        <v>30.3</v>
      </c>
      <c r="N29" s="2">
        <v>10.6</v>
      </c>
      <c r="O29" s="2">
        <v>0.2</v>
      </c>
      <c r="P29" s="1">
        <v>0</v>
      </c>
      <c r="Q29" s="21">
        <v>0</v>
      </c>
    </row>
    <row r="30" spans="4:17" x14ac:dyDescent="0.3">
      <c r="D30" s="56"/>
      <c r="E30" s="16" t="s">
        <v>36</v>
      </c>
      <c r="F30" s="15"/>
      <c r="G30" s="14">
        <v>353</v>
      </c>
      <c r="H30" s="20">
        <v>0</v>
      </c>
      <c r="I30" s="1">
        <v>0</v>
      </c>
      <c r="J30" s="1">
        <v>0</v>
      </c>
      <c r="K30" s="2">
        <v>0.6</v>
      </c>
      <c r="L30" s="2">
        <v>0.6</v>
      </c>
      <c r="M30" s="2">
        <v>0.3</v>
      </c>
      <c r="N30" s="2">
        <v>18.399999999999999</v>
      </c>
      <c r="O30" s="2">
        <v>25.2</v>
      </c>
      <c r="P30" s="2">
        <v>21</v>
      </c>
      <c r="Q30" s="10">
        <v>34</v>
      </c>
    </row>
    <row r="31" spans="4:17" x14ac:dyDescent="0.3">
      <c r="D31" s="56"/>
      <c r="E31" s="16" t="s">
        <v>37</v>
      </c>
      <c r="F31" s="15"/>
      <c r="G31" s="14">
        <v>12</v>
      </c>
      <c r="H31" s="20">
        <v>0</v>
      </c>
      <c r="I31" s="1">
        <v>0</v>
      </c>
      <c r="J31" s="1">
        <v>0</v>
      </c>
      <c r="K31" s="2">
        <v>8.3000000000000007</v>
      </c>
      <c r="L31" s="2">
        <v>8.3000000000000007</v>
      </c>
      <c r="M31" s="1">
        <v>0</v>
      </c>
      <c r="N31" s="2">
        <v>41.7</v>
      </c>
      <c r="O31" s="2">
        <v>25</v>
      </c>
      <c r="P31" s="1">
        <v>0</v>
      </c>
      <c r="Q31" s="10">
        <v>16.7</v>
      </c>
    </row>
    <row r="32" spans="4:17" x14ac:dyDescent="0.3">
      <c r="D32" s="56"/>
      <c r="E32" s="16" t="s">
        <v>38</v>
      </c>
      <c r="F32" s="15"/>
      <c r="G32" s="14">
        <v>145</v>
      </c>
      <c r="H32" s="20">
        <v>0</v>
      </c>
      <c r="I32" s="1">
        <v>0</v>
      </c>
      <c r="J32" s="1">
        <v>0</v>
      </c>
      <c r="K32" s="1">
        <v>0</v>
      </c>
      <c r="L32" s="2">
        <v>0.7</v>
      </c>
      <c r="M32" s="2">
        <v>0.7</v>
      </c>
      <c r="N32" s="2">
        <v>17.2</v>
      </c>
      <c r="O32" s="2">
        <v>13.8</v>
      </c>
      <c r="P32" s="2">
        <v>25.5</v>
      </c>
      <c r="Q32" s="10">
        <v>42.1</v>
      </c>
    </row>
    <row r="33" spans="4:17" x14ac:dyDescent="0.3">
      <c r="D33" s="56"/>
      <c r="E33" s="16" t="s">
        <v>39</v>
      </c>
      <c r="F33" s="15"/>
      <c r="G33" s="14">
        <v>22</v>
      </c>
      <c r="H33" s="20">
        <v>0</v>
      </c>
      <c r="I33" s="1">
        <v>0</v>
      </c>
      <c r="J33" s="1">
        <v>0</v>
      </c>
      <c r="K33" s="2">
        <v>4.5</v>
      </c>
      <c r="L33" s="2">
        <v>9.1</v>
      </c>
      <c r="M33" s="1">
        <v>0</v>
      </c>
      <c r="N33" s="2">
        <v>22.7</v>
      </c>
      <c r="O33" s="2">
        <v>9.1</v>
      </c>
      <c r="P33" s="2">
        <v>18.2</v>
      </c>
      <c r="Q33" s="10">
        <v>36.4</v>
      </c>
    </row>
    <row r="34" spans="4:17" x14ac:dyDescent="0.3">
      <c r="D34" s="55" t="s">
        <v>40</v>
      </c>
      <c r="E34" s="13" t="s">
        <v>41</v>
      </c>
      <c r="F34" s="12"/>
      <c r="G34" s="17">
        <v>716</v>
      </c>
      <c r="H34" s="19">
        <v>6.1</v>
      </c>
      <c r="I34" s="4">
        <v>12.8</v>
      </c>
      <c r="J34" s="4">
        <v>8.9</v>
      </c>
      <c r="K34" s="4">
        <v>11.9</v>
      </c>
      <c r="L34" s="4">
        <v>11.5</v>
      </c>
      <c r="M34" s="4">
        <v>10.1</v>
      </c>
      <c r="N34" s="4">
        <v>10.5</v>
      </c>
      <c r="O34" s="4">
        <v>7.7</v>
      </c>
      <c r="P34" s="4">
        <v>8.4</v>
      </c>
      <c r="Q34" s="18">
        <v>12.2</v>
      </c>
    </row>
    <row r="35" spans="4:17" x14ac:dyDescent="0.3">
      <c r="D35" s="56"/>
      <c r="E35" s="16" t="s">
        <v>34</v>
      </c>
      <c r="F35" s="15"/>
      <c r="G35" s="14">
        <v>225</v>
      </c>
      <c r="H35" s="11">
        <v>19.600000000000001</v>
      </c>
      <c r="I35" s="2">
        <v>40.9</v>
      </c>
      <c r="J35" s="2">
        <v>28.4</v>
      </c>
      <c r="K35" s="2">
        <v>11.1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21">
        <v>0</v>
      </c>
    </row>
    <row r="36" spans="4:17" x14ac:dyDescent="0.3">
      <c r="D36" s="56"/>
      <c r="E36" s="16" t="s">
        <v>35</v>
      </c>
      <c r="F36" s="15"/>
      <c r="G36" s="14">
        <v>230</v>
      </c>
      <c r="H36" s="20">
        <v>0</v>
      </c>
      <c r="I36" s="1">
        <v>0</v>
      </c>
      <c r="J36" s="1">
        <v>0</v>
      </c>
      <c r="K36" s="2">
        <v>25.2</v>
      </c>
      <c r="L36" s="2">
        <v>34.299999999999997</v>
      </c>
      <c r="M36" s="2">
        <v>30.9</v>
      </c>
      <c r="N36" s="2">
        <v>9.1</v>
      </c>
      <c r="O36" s="2">
        <v>0.4</v>
      </c>
      <c r="P36" s="1">
        <v>0</v>
      </c>
      <c r="Q36" s="21">
        <v>0</v>
      </c>
    </row>
    <row r="37" spans="4:17" x14ac:dyDescent="0.3">
      <c r="D37" s="56"/>
      <c r="E37" s="16" t="s">
        <v>36</v>
      </c>
      <c r="F37" s="15"/>
      <c r="G37" s="14">
        <v>162</v>
      </c>
      <c r="H37" s="20">
        <v>0</v>
      </c>
      <c r="I37" s="1">
        <v>0</v>
      </c>
      <c r="J37" s="1">
        <v>0</v>
      </c>
      <c r="K37" s="2">
        <v>0.6</v>
      </c>
      <c r="L37" s="2">
        <v>0.6</v>
      </c>
      <c r="M37" s="2">
        <v>0.6</v>
      </c>
      <c r="N37" s="2">
        <v>19.100000000000001</v>
      </c>
      <c r="O37" s="2">
        <v>24.7</v>
      </c>
      <c r="P37" s="2">
        <v>21.6</v>
      </c>
      <c r="Q37" s="10">
        <v>32.700000000000003</v>
      </c>
    </row>
    <row r="38" spans="4:17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1">
        <v>0</v>
      </c>
      <c r="K38" s="2">
        <v>14.3</v>
      </c>
      <c r="L38" s="1">
        <v>0</v>
      </c>
      <c r="M38" s="1">
        <v>0</v>
      </c>
      <c r="N38" s="2">
        <v>42.9</v>
      </c>
      <c r="O38" s="2">
        <v>28.6</v>
      </c>
      <c r="P38" s="1">
        <v>0</v>
      </c>
      <c r="Q38" s="10">
        <v>14.3</v>
      </c>
    </row>
    <row r="39" spans="4:17" x14ac:dyDescent="0.3">
      <c r="D39" s="56"/>
      <c r="E39" s="16" t="s">
        <v>38</v>
      </c>
      <c r="F39" s="15"/>
      <c r="G39" s="14">
        <v>78</v>
      </c>
      <c r="H39" s="20">
        <v>0</v>
      </c>
      <c r="I39" s="1">
        <v>0</v>
      </c>
      <c r="J39" s="1">
        <v>0</v>
      </c>
      <c r="K39" s="1">
        <v>0</v>
      </c>
      <c r="L39" s="2">
        <v>1.3</v>
      </c>
      <c r="M39" s="1">
        <v>0</v>
      </c>
      <c r="N39" s="2">
        <v>19.2</v>
      </c>
      <c r="O39" s="2">
        <v>15.4</v>
      </c>
      <c r="P39" s="2">
        <v>26.9</v>
      </c>
      <c r="Q39" s="10">
        <v>37.200000000000003</v>
      </c>
    </row>
    <row r="40" spans="4:17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1">
        <v>0</v>
      </c>
      <c r="K40" s="1">
        <v>0</v>
      </c>
      <c r="L40" s="2">
        <v>7.1</v>
      </c>
      <c r="M40" s="1">
        <v>0</v>
      </c>
      <c r="N40" s="2">
        <v>35.700000000000003</v>
      </c>
      <c r="O40" s="1">
        <v>0</v>
      </c>
      <c r="P40" s="2">
        <v>28.6</v>
      </c>
      <c r="Q40" s="10">
        <v>28.6</v>
      </c>
    </row>
    <row r="41" spans="4:17" x14ac:dyDescent="0.3">
      <c r="D41" s="56"/>
      <c r="E41" s="16" t="s">
        <v>42</v>
      </c>
      <c r="F41" s="15"/>
      <c r="G41" s="14">
        <v>722</v>
      </c>
      <c r="H41" s="11">
        <v>7.1</v>
      </c>
      <c r="I41" s="2">
        <v>9.6</v>
      </c>
      <c r="J41" s="2">
        <v>9.3000000000000007</v>
      </c>
      <c r="K41" s="2">
        <v>13.4</v>
      </c>
      <c r="L41" s="2">
        <v>10.4</v>
      </c>
      <c r="M41" s="2">
        <v>9.6999999999999993</v>
      </c>
      <c r="N41" s="2">
        <v>10.199999999999999</v>
      </c>
      <c r="O41" s="2">
        <v>8.3000000000000007</v>
      </c>
      <c r="P41" s="2">
        <v>7.6</v>
      </c>
      <c r="Q41" s="10">
        <v>14.4</v>
      </c>
    </row>
    <row r="42" spans="4:17" x14ac:dyDescent="0.3">
      <c r="D42" s="56"/>
      <c r="E42" s="16" t="s">
        <v>34</v>
      </c>
      <c r="F42" s="15"/>
      <c r="G42" s="14">
        <v>219</v>
      </c>
      <c r="H42" s="11">
        <v>23.3</v>
      </c>
      <c r="I42" s="2">
        <v>31.5</v>
      </c>
      <c r="J42" s="2">
        <v>30.6</v>
      </c>
      <c r="K42" s="2">
        <v>14.6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1">
        <v>0</v>
      </c>
    </row>
    <row r="43" spans="4:17" x14ac:dyDescent="0.3">
      <c r="D43" s="56"/>
      <c r="E43" s="16" t="s">
        <v>35</v>
      </c>
      <c r="F43" s="15"/>
      <c r="G43" s="14">
        <v>232</v>
      </c>
      <c r="H43" s="20">
        <v>0</v>
      </c>
      <c r="I43" s="1">
        <v>0</v>
      </c>
      <c r="J43" s="1">
        <v>0</v>
      </c>
      <c r="K43" s="2">
        <v>27.2</v>
      </c>
      <c r="L43" s="2">
        <v>31</v>
      </c>
      <c r="M43" s="2">
        <v>29.7</v>
      </c>
      <c r="N43" s="2">
        <v>12.1</v>
      </c>
      <c r="O43" s="1">
        <v>0</v>
      </c>
      <c r="P43" s="1">
        <v>0</v>
      </c>
      <c r="Q43" s="21">
        <v>0</v>
      </c>
    </row>
    <row r="44" spans="4:17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1">
        <v>0</v>
      </c>
      <c r="K44" s="2">
        <v>0.5</v>
      </c>
      <c r="L44" s="2">
        <v>0.5</v>
      </c>
      <c r="M44" s="1">
        <v>0</v>
      </c>
      <c r="N44" s="2">
        <v>17.8</v>
      </c>
      <c r="O44" s="2">
        <v>25.7</v>
      </c>
      <c r="P44" s="2">
        <v>20.399999999999999</v>
      </c>
      <c r="Q44" s="10">
        <v>35.1</v>
      </c>
    </row>
    <row r="45" spans="4:17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2">
        <v>20</v>
      </c>
      <c r="M45" s="1">
        <v>0</v>
      </c>
      <c r="N45" s="2">
        <v>40</v>
      </c>
      <c r="O45" s="2">
        <v>20</v>
      </c>
      <c r="P45" s="1">
        <v>0</v>
      </c>
      <c r="Q45" s="10">
        <v>20</v>
      </c>
    </row>
    <row r="46" spans="4:17" x14ac:dyDescent="0.3">
      <c r="D46" s="56"/>
      <c r="E46" s="16" t="s">
        <v>38</v>
      </c>
      <c r="F46" s="15"/>
      <c r="G46" s="14">
        <v>67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2">
        <v>1.5</v>
      </c>
      <c r="N46" s="2">
        <v>14.9</v>
      </c>
      <c r="O46" s="2">
        <v>11.9</v>
      </c>
      <c r="P46" s="2">
        <v>23.9</v>
      </c>
      <c r="Q46" s="10">
        <v>47.8</v>
      </c>
    </row>
    <row r="47" spans="4:17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23">
        <v>12.5</v>
      </c>
      <c r="L47" s="23">
        <v>12.5</v>
      </c>
      <c r="M47" s="7">
        <v>0</v>
      </c>
      <c r="N47" s="7">
        <v>0</v>
      </c>
      <c r="O47" s="23">
        <v>25</v>
      </c>
      <c r="P47" s="7">
        <v>0</v>
      </c>
      <c r="Q47" s="43">
        <v>50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&amp;CP(3)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S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9" width="8.58203125" style="22" customWidth="1"/>
    <col min="20" max="16384" width="8.9140625" style="22"/>
  </cols>
  <sheetData>
    <row r="4" spans="2:19" x14ac:dyDescent="0.3">
      <c r="B4" s="29" t="str">
        <f xml:space="preserve"> HYPERLINK("#'目次'!B10", "[4]")</f>
        <v>[4]</v>
      </c>
      <c r="C4" s="22" t="s">
        <v>60</v>
      </c>
    </row>
    <row r="7" spans="2:19" x14ac:dyDescent="0.3">
      <c r="C7" s="22" t="s">
        <v>11</v>
      </c>
    </row>
    <row r="8" spans="2:19" x14ac:dyDescent="0.3">
      <c r="D8" s="58"/>
      <c r="E8" s="59"/>
      <c r="F8" s="59"/>
      <c r="G8" s="32" t="s">
        <v>12</v>
      </c>
      <c r="H8" s="31" t="s">
        <v>61</v>
      </c>
      <c r="I8" s="5" t="s">
        <v>62</v>
      </c>
      <c r="J8" s="5" t="s">
        <v>63</v>
      </c>
      <c r="K8" s="5" t="s">
        <v>64</v>
      </c>
      <c r="L8" s="5" t="s">
        <v>65</v>
      </c>
      <c r="M8" s="5" t="s">
        <v>66</v>
      </c>
      <c r="N8" s="5" t="s">
        <v>67</v>
      </c>
      <c r="O8" s="5" t="s">
        <v>68</v>
      </c>
      <c r="P8" s="5" t="s">
        <v>69</v>
      </c>
      <c r="Q8" s="5" t="s">
        <v>70</v>
      </c>
      <c r="R8" s="5" t="s">
        <v>71</v>
      </c>
      <c r="S8" s="33" t="s">
        <v>72</v>
      </c>
    </row>
    <row r="9" spans="2:19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25"/>
    </row>
    <row r="10" spans="2:19" x14ac:dyDescent="0.3">
      <c r="D10" s="34"/>
      <c r="E10" s="27" t="s">
        <v>12</v>
      </c>
      <c r="F10" s="35"/>
      <c r="G10" s="26">
        <v>1438</v>
      </c>
      <c r="H10" s="8">
        <v>7.8</v>
      </c>
      <c r="I10" s="8">
        <v>7.6</v>
      </c>
      <c r="J10" s="8">
        <v>7.4</v>
      </c>
      <c r="K10" s="8">
        <v>8.4</v>
      </c>
      <c r="L10" s="8">
        <v>8.5</v>
      </c>
      <c r="M10" s="8">
        <v>8.4</v>
      </c>
      <c r="N10" s="8">
        <v>9.5</v>
      </c>
      <c r="O10" s="8">
        <v>8.3000000000000007</v>
      </c>
      <c r="P10" s="8">
        <v>9.4</v>
      </c>
      <c r="Q10" s="8">
        <v>8</v>
      </c>
      <c r="R10" s="8">
        <v>9</v>
      </c>
      <c r="S10" s="39">
        <v>7.6</v>
      </c>
    </row>
    <row r="11" spans="2:19" x14ac:dyDescent="0.3">
      <c r="D11" s="55" t="s">
        <v>21</v>
      </c>
      <c r="E11" s="13" t="s">
        <v>13</v>
      </c>
      <c r="F11" s="12"/>
      <c r="G11" s="17">
        <v>60</v>
      </c>
      <c r="H11" s="19">
        <v>8.3000000000000007</v>
      </c>
      <c r="I11" s="4">
        <v>3.3</v>
      </c>
      <c r="J11" s="4">
        <v>10</v>
      </c>
      <c r="K11" s="4">
        <v>8.3000000000000007</v>
      </c>
      <c r="L11" s="4">
        <v>3.3</v>
      </c>
      <c r="M11" s="4">
        <v>5</v>
      </c>
      <c r="N11" s="4">
        <v>15</v>
      </c>
      <c r="O11" s="4">
        <v>13.3</v>
      </c>
      <c r="P11" s="4">
        <v>6.7</v>
      </c>
      <c r="Q11" s="4">
        <v>10</v>
      </c>
      <c r="R11" s="4">
        <v>8.3000000000000007</v>
      </c>
      <c r="S11" s="18">
        <v>8.3000000000000007</v>
      </c>
    </row>
    <row r="12" spans="2:19" x14ac:dyDescent="0.3">
      <c r="D12" s="56"/>
      <c r="E12" s="16" t="s">
        <v>14</v>
      </c>
      <c r="F12" s="15"/>
      <c r="G12" s="14">
        <v>121</v>
      </c>
      <c r="H12" s="11">
        <v>7.4</v>
      </c>
      <c r="I12" s="2">
        <v>7.4</v>
      </c>
      <c r="J12" s="2">
        <v>6.6</v>
      </c>
      <c r="K12" s="2">
        <v>6.6</v>
      </c>
      <c r="L12" s="2">
        <v>9.9</v>
      </c>
      <c r="M12" s="2">
        <v>6.6</v>
      </c>
      <c r="N12" s="2">
        <v>11.6</v>
      </c>
      <c r="O12" s="2">
        <v>8.3000000000000007</v>
      </c>
      <c r="P12" s="2">
        <v>6.6</v>
      </c>
      <c r="Q12" s="2">
        <v>9.1</v>
      </c>
      <c r="R12" s="2">
        <v>10.7</v>
      </c>
      <c r="S12" s="10">
        <v>9.1</v>
      </c>
    </row>
    <row r="13" spans="2:19" x14ac:dyDescent="0.3">
      <c r="D13" s="56"/>
      <c r="E13" s="16" t="s">
        <v>15</v>
      </c>
      <c r="F13" s="15"/>
      <c r="G13" s="14">
        <v>394</v>
      </c>
      <c r="H13" s="11">
        <v>7.4</v>
      </c>
      <c r="I13" s="2">
        <v>8.1</v>
      </c>
      <c r="J13" s="2">
        <v>6.9</v>
      </c>
      <c r="K13" s="2">
        <v>8.9</v>
      </c>
      <c r="L13" s="2">
        <v>8.4</v>
      </c>
      <c r="M13" s="2">
        <v>7.4</v>
      </c>
      <c r="N13" s="2">
        <v>9.9</v>
      </c>
      <c r="O13" s="2">
        <v>9.1</v>
      </c>
      <c r="P13" s="2">
        <v>8.4</v>
      </c>
      <c r="Q13" s="2">
        <v>7.9</v>
      </c>
      <c r="R13" s="2">
        <v>10.9</v>
      </c>
      <c r="S13" s="10">
        <v>6.9</v>
      </c>
    </row>
    <row r="14" spans="2:19" x14ac:dyDescent="0.3">
      <c r="D14" s="56"/>
      <c r="E14" s="16" t="s">
        <v>16</v>
      </c>
      <c r="F14" s="15"/>
      <c r="G14" s="14">
        <v>301</v>
      </c>
      <c r="H14" s="11">
        <v>7</v>
      </c>
      <c r="I14" s="2">
        <v>8.6</v>
      </c>
      <c r="J14" s="2">
        <v>8.6</v>
      </c>
      <c r="K14" s="2">
        <v>6.6</v>
      </c>
      <c r="L14" s="2">
        <v>6</v>
      </c>
      <c r="M14" s="2">
        <v>10</v>
      </c>
      <c r="N14" s="2">
        <v>7.3</v>
      </c>
      <c r="O14" s="2">
        <v>7.3</v>
      </c>
      <c r="P14" s="2">
        <v>13</v>
      </c>
      <c r="Q14" s="2">
        <v>9.3000000000000007</v>
      </c>
      <c r="R14" s="2">
        <v>8.3000000000000007</v>
      </c>
      <c r="S14" s="10">
        <v>8</v>
      </c>
    </row>
    <row r="15" spans="2:19" x14ac:dyDescent="0.3">
      <c r="D15" s="56"/>
      <c r="E15" s="16" t="s">
        <v>17</v>
      </c>
      <c r="F15" s="15"/>
      <c r="G15" s="14">
        <v>194</v>
      </c>
      <c r="H15" s="11">
        <v>9.8000000000000007</v>
      </c>
      <c r="I15" s="2">
        <v>7.2</v>
      </c>
      <c r="J15" s="2">
        <v>7.2</v>
      </c>
      <c r="K15" s="2">
        <v>9.3000000000000007</v>
      </c>
      <c r="L15" s="2">
        <v>8.8000000000000007</v>
      </c>
      <c r="M15" s="2">
        <v>11.3</v>
      </c>
      <c r="N15" s="2">
        <v>7.7</v>
      </c>
      <c r="O15" s="2">
        <v>7.7</v>
      </c>
      <c r="P15" s="2">
        <v>6.7</v>
      </c>
      <c r="Q15" s="2">
        <v>6.2</v>
      </c>
      <c r="R15" s="2">
        <v>9.3000000000000007</v>
      </c>
      <c r="S15" s="10">
        <v>8.8000000000000007</v>
      </c>
    </row>
    <row r="16" spans="2:19" x14ac:dyDescent="0.3">
      <c r="D16" s="56"/>
      <c r="E16" s="16" t="s">
        <v>18</v>
      </c>
      <c r="F16" s="15"/>
      <c r="G16" s="14">
        <v>98</v>
      </c>
      <c r="H16" s="11">
        <v>7.1</v>
      </c>
      <c r="I16" s="2">
        <v>8.1999999999999993</v>
      </c>
      <c r="J16" s="2">
        <v>7.1</v>
      </c>
      <c r="K16" s="2">
        <v>9.1999999999999993</v>
      </c>
      <c r="L16" s="2">
        <v>9.1999999999999993</v>
      </c>
      <c r="M16" s="2">
        <v>7.1</v>
      </c>
      <c r="N16" s="2">
        <v>7.1</v>
      </c>
      <c r="O16" s="2">
        <v>6.1</v>
      </c>
      <c r="P16" s="2">
        <v>15.3</v>
      </c>
      <c r="Q16" s="2">
        <v>7.1</v>
      </c>
      <c r="R16" s="2">
        <v>11.2</v>
      </c>
      <c r="S16" s="10">
        <v>5.0999999999999996</v>
      </c>
    </row>
    <row r="17" spans="4:19" x14ac:dyDescent="0.3">
      <c r="D17" s="56"/>
      <c r="E17" s="16" t="s">
        <v>19</v>
      </c>
      <c r="F17" s="15"/>
      <c r="G17" s="14">
        <v>46</v>
      </c>
      <c r="H17" s="11">
        <v>15.2</v>
      </c>
      <c r="I17" s="2">
        <v>8.6999999999999993</v>
      </c>
      <c r="J17" s="2">
        <v>8.6999999999999993</v>
      </c>
      <c r="K17" s="2">
        <v>10.9</v>
      </c>
      <c r="L17" s="2">
        <v>6.5</v>
      </c>
      <c r="M17" s="2">
        <v>6.5</v>
      </c>
      <c r="N17" s="2">
        <v>13</v>
      </c>
      <c r="O17" s="2">
        <v>6.5</v>
      </c>
      <c r="P17" s="2">
        <v>4.3</v>
      </c>
      <c r="Q17" s="2">
        <v>10.9</v>
      </c>
      <c r="R17" s="2">
        <v>2.2000000000000002</v>
      </c>
      <c r="S17" s="10">
        <v>6.5</v>
      </c>
    </row>
    <row r="18" spans="4:19" x14ac:dyDescent="0.3">
      <c r="D18" s="56"/>
      <c r="E18" s="16" t="s">
        <v>20</v>
      </c>
      <c r="F18" s="15"/>
      <c r="G18" s="14">
        <v>224</v>
      </c>
      <c r="H18" s="11">
        <v>6.7</v>
      </c>
      <c r="I18" s="2">
        <v>6.7</v>
      </c>
      <c r="J18" s="2">
        <v>6.3</v>
      </c>
      <c r="K18" s="2">
        <v>9.4</v>
      </c>
      <c r="L18" s="2">
        <v>12.5</v>
      </c>
      <c r="M18" s="2">
        <v>8.5</v>
      </c>
      <c r="N18" s="2">
        <v>11.2</v>
      </c>
      <c r="O18" s="2">
        <v>8.5</v>
      </c>
      <c r="P18" s="2">
        <v>9.4</v>
      </c>
      <c r="Q18" s="2">
        <v>6.7</v>
      </c>
      <c r="R18" s="2">
        <v>6.3</v>
      </c>
      <c r="S18" s="10">
        <v>8</v>
      </c>
    </row>
    <row r="19" spans="4:19" x14ac:dyDescent="0.3">
      <c r="D19" s="55" t="s">
        <v>22</v>
      </c>
      <c r="E19" s="13" t="s">
        <v>23</v>
      </c>
      <c r="F19" s="12"/>
      <c r="G19" s="17">
        <v>331</v>
      </c>
      <c r="H19" s="19">
        <v>6.9</v>
      </c>
      <c r="I19" s="4">
        <v>7.3</v>
      </c>
      <c r="J19" s="4">
        <v>8.1999999999999993</v>
      </c>
      <c r="K19" s="4">
        <v>9.6999999999999993</v>
      </c>
      <c r="L19" s="4">
        <v>7.6</v>
      </c>
      <c r="M19" s="4">
        <v>6.3</v>
      </c>
      <c r="N19" s="4">
        <v>10.6</v>
      </c>
      <c r="O19" s="4">
        <v>12.4</v>
      </c>
      <c r="P19" s="4">
        <v>9.1</v>
      </c>
      <c r="Q19" s="4">
        <v>8.8000000000000007</v>
      </c>
      <c r="R19" s="4">
        <v>7.9</v>
      </c>
      <c r="S19" s="18">
        <v>5.4</v>
      </c>
    </row>
    <row r="20" spans="4:19" x14ac:dyDescent="0.3">
      <c r="D20" s="56"/>
      <c r="E20" s="16" t="s">
        <v>24</v>
      </c>
      <c r="F20" s="15"/>
      <c r="G20" s="14">
        <v>47</v>
      </c>
      <c r="H20" s="11">
        <v>8.5</v>
      </c>
      <c r="I20" s="2">
        <v>14.9</v>
      </c>
      <c r="J20" s="2">
        <v>6.4</v>
      </c>
      <c r="K20" s="2">
        <v>10.6</v>
      </c>
      <c r="L20" s="2">
        <v>6.4</v>
      </c>
      <c r="M20" s="2">
        <v>2.1</v>
      </c>
      <c r="N20" s="2">
        <v>6.4</v>
      </c>
      <c r="O20" s="2">
        <v>10.6</v>
      </c>
      <c r="P20" s="2">
        <v>12.8</v>
      </c>
      <c r="Q20" s="2">
        <v>6.4</v>
      </c>
      <c r="R20" s="2">
        <v>6.4</v>
      </c>
      <c r="S20" s="10">
        <v>8.5</v>
      </c>
    </row>
    <row r="21" spans="4:19" x14ac:dyDescent="0.3">
      <c r="D21" s="56"/>
      <c r="E21" s="16" t="s">
        <v>25</v>
      </c>
      <c r="F21" s="15"/>
      <c r="G21" s="14">
        <v>284</v>
      </c>
      <c r="H21" s="11">
        <v>6.7</v>
      </c>
      <c r="I21" s="2">
        <v>6</v>
      </c>
      <c r="J21" s="2">
        <v>8.5</v>
      </c>
      <c r="K21" s="2">
        <v>9.5</v>
      </c>
      <c r="L21" s="2">
        <v>7.7</v>
      </c>
      <c r="M21" s="2">
        <v>7</v>
      </c>
      <c r="N21" s="2">
        <v>11.3</v>
      </c>
      <c r="O21" s="2">
        <v>12.7</v>
      </c>
      <c r="P21" s="2">
        <v>8.5</v>
      </c>
      <c r="Q21" s="2">
        <v>9.1999999999999993</v>
      </c>
      <c r="R21" s="2">
        <v>8.1</v>
      </c>
      <c r="S21" s="10">
        <v>4.9000000000000004</v>
      </c>
    </row>
    <row r="22" spans="4:19" x14ac:dyDescent="0.3">
      <c r="D22" s="56"/>
      <c r="E22" s="16" t="s">
        <v>26</v>
      </c>
      <c r="F22" s="15"/>
      <c r="G22" s="14">
        <v>982</v>
      </c>
      <c r="H22" s="11">
        <v>7.9</v>
      </c>
      <c r="I22" s="2">
        <v>7.5</v>
      </c>
      <c r="J22" s="2">
        <v>6.8</v>
      </c>
      <c r="K22" s="2">
        <v>7.9</v>
      </c>
      <c r="L22" s="2">
        <v>9.3000000000000007</v>
      </c>
      <c r="M22" s="2">
        <v>9.6</v>
      </c>
      <c r="N22" s="2">
        <v>8.8000000000000007</v>
      </c>
      <c r="O22" s="2">
        <v>7.1</v>
      </c>
      <c r="P22" s="2">
        <v>9.8000000000000007</v>
      </c>
      <c r="Q22" s="2">
        <v>7.5</v>
      </c>
      <c r="R22" s="2">
        <v>9.1</v>
      </c>
      <c r="S22" s="10">
        <v>8.6999999999999993</v>
      </c>
    </row>
    <row r="23" spans="4:19" x14ac:dyDescent="0.3">
      <c r="D23" s="56"/>
      <c r="E23" s="16" t="s">
        <v>27</v>
      </c>
      <c r="F23" s="15"/>
      <c r="G23" s="14">
        <v>626</v>
      </c>
      <c r="H23" s="11">
        <v>7.7</v>
      </c>
      <c r="I23" s="2">
        <v>9.1</v>
      </c>
      <c r="J23" s="2">
        <v>6.7</v>
      </c>
      <c r="K23" s="2">
        <v>8.5</v>
      </c>
      <c r="L23" s="2">
        <v>8.5</v>
      </c>
      <c r="M23" s="2">
        <v>10.7</v>
      </c>
      <c r="N23" s="2">
        <v>8.9</v>
      </c>
      <c r="O23" s="2">
        <v>7</v>
      </c>
      <c r="P23" s="2">
        <v>9.4</v>
      </c>
      <c r="Q23" s="2">
        <v>7.2</v>
      </c>
      <c r="R23" s="2">
        <v>8.8000000000000007</v>
      </c>
      <c r="S23" s="10">
        <v>7.5</v>
      </c>
    </row>
    <row r="24" spans="4:19" x14ac:dyDescent="0.3">
      <c r="D24" s="56"/>
      <c r="E24" s="16" t="s">
        <v>28</v>
      </c>
      <c r="F24" s="15"/>
      <c r="G24" s="14">
        <v>356</v>
      </c>
      <c r="H24" s="11">
        <v>8.4</v>
      </c>
      <c r="I24" s="2">
        <v>4.8</v>
      </c>
      <c r="J24" s="2">
        <v>7</v>
      </c>
      <c r="K24" s="2">
        <v>7</v>
      </c>
      <c r="L24" s="2">
        <v>10.7</v>
      </c>
      <c r="M24" s="2">
        <v>7.6</v>
      </c>
      <c r="N24" s="2">
        <v>8.4</v>
      </c>
      <c r="O24" s="2">
        <v>7.3</v>
      </c>
      <c r="P24" s="2">
        <v>10.4</v>
      </c>
      <c r="Q24" s="2">
        <v>8.1</v>
      </c>
      <c r="R24" s="2">
        <v>9.6</v>
      </c>
      <c r="S24" s="10">
        <v>10.7</v>
      </c>
    </row>
    <row r="25" spans="4:19" x14ac:dyDescent="0.3">
      <c r="D25" s="56"/>
      <c r="E25" s="16" t="s">
        <v>29</v>
      </c>
      <c r="F25" s="15"/>
      <c r="G25" s="14">
        <v>125</v>
      </c>
      <c r="H25" s="11">
        <v>8.8000000000000007</v>
      </c>
      <c r="I25" s="2">
        <v>9.6</v>
      </c>
      <c r="J25" s="2">
        <v>9.6</v>
      </c>
      <c r="K25" s="2">
        <v>8.8000000000000007</v>
      </c>
      <c r="L25" s="2">
        <v>4.8</v>
      </c>
      <c r="M25" s="2">
        <v>4.8</v>
      </c>
      <c r="N25" s="2">
        <v>12.8</v>
      </c>
      <c r="O25" s="2">
        <v>6.4</v>
      </c>
      <c r="P25" s="2">
        <v>7.2</v>
      </c>
      <c r="Q25" s="2">
        <v>9.6</v>
      </c>
      <c r="R25" s="2">
        <v>12</v>
      </c>
      <c r="S25" s="10">
        <v>5.6</v>
      </c>
    </row>
    <row r="26" spans="4:19" x14ac:dyDescent="0.3">
      <c r="D26" s="55" t="s">
        <v>30</v>
      </c>
      <c r="E26" s="13" t="s">
        <v>31</v>
      </c>
      <c r="F26" s="12"/>
      <c r="G26" s="17">
        <v>716</v>
      </c>
      <c r="H26" s="19">
        <v>7.3</v>
      </c>
      <c r="I26" s="4">
        <v>8.1</v>
      </c>
      <c r="J26" s="4">
        <v>7.4</v>
      </c>
      <c r="K26" s="4">
        <v>8.8000000000000007</v>
      </c>
      <c r="L26" s="4">
        <v>7.8</v>
      </c>
      <c r="M26" s="4">
        <v>8.1999999999999993</v>
      </c>
      <c r="N26" s="4">
        <v>9.4</v>
      </c>
      <c r="O26" s="4">
        <v>8.6999999999999993</v>
      </c>
      <c r="P26" s="4">
        <v>9.1999999999999993</v>
      </c>
      <c r="Q26" s="4">
        <v>8</v>
      </c>
      <c r="R26" s="4">
        <v>8.8000000000000007</v>
      </c>
      <c r="S26" s="18">
        <v>8.4</v>
      </c>
    </row>
    <row r="27" spans="4:19" x14ac:dyDescent="0.3">
      <c r="D27" s="56"/>
      <c r="E27" s="16" t="s">
        <v>32</v>
      </c>
      <c r="F27" s="15"/>
      <c r="G27" s="14">
        <v>722</v>
      </c>
      <c r="H27" s="11">
        <v>8.3000000000000007</v>
      </c>
      <c r="I27" s="2">
        <v>7.2</v>
      </c>
      <c r="J27" s="2">
        <v>7.3</v>
      </c>
      <c r="K27" s="2">
        <v>8</v>
      </c>
      <c r="L27" s="2">
        <v>9.1</v>
      </c>
      <c r="M27" s="2">
        <v>8.6</v>
      </c>
      <c r="N27" s="2">
        <v>9.6999999999999993</v>
      </c>
      <c r="O27" s="2">
        <v>7.9</v>
      </c>
      <c r="P27" s="2">
        <v>9.6</v>
      </c>
      <c r="Q27" s="2">
        <v>8</v>
      </c>
      <c r="R27" s="2">
        <v>9.3000000000000007</v>
      </c>
      <c r="S27" s="10">
        <v>6.9</v>
      </c>
    </row>
    <row r="28" spans="4:19" x14ac:dyDescent="0.3">
      <c r="D28" s="55" t="s">
        <v>33</v>
      </c>
      <c r="E28" s="13" t="s">
        <v>34</v>
      </c>
      <c r="F28" s="12"/>
      <c r="G28" s="17">
        <v>444</v>
      </c>
      <c r="H28" s="19">
        <v>8.6</v>
      </c>
      <c r="I28" s="4">
        <v>8.1</v>
      </c>
      <c r="J28" s="4">
        <v>6.5</v>
      </c>
      <c r="K28" s="4">
        <v>7.2</v>
      </c>
      <c r="L28" s="4">
        <v>8.6</v>
      </c>
      <c r="M28" s="4">
        <v>9</v>
      </c>
      <c r="N28" s="4">
        <v>9.5</v>
      </c>
      <c r="O28" s="4">
        <v>8.8000000000000007</v>
      </c>
      <c r="P28" s="4">
        <v>9.5</v>
      </c>
      <c r="Q28" s="4">
        <v>7.9</v>
      </c>
      <c r="R28" s="4">
        <v>9</v>
      </c>
      <c r="S28" s="18">
        <v>7.4</v>
      </c>
    </row>
    <row r="29" spans="4:19" x14ac:dyDescent="0.3">
      <c r="D29" s="56"/>
      <c r="E29" s="16" t="s">
        <v>35</v>
      </c>
      <c r="F29" s="15"/>
      <c r="G29" s="14">
        <v>462</v>
      </c>
      <c r="H29" s="11">
        <v>7.4</v>
      </c>
      <c r="I29" s="2">
        <v>6.9</v>
      </c>
      <c r="J29" s="2">
        <v>8</v>
      </c>
      <c r="K29" s="2">
        <v>8.9</v>
      </c>
      <c r="L29" s="2">
        <v>7.8</v>
      </c>
      <c r="M29" s="2">
        <v>8.6999999999999993</v>
      </c>
      <c r="N29" s="2">
        <v>10</v>
      </c>
      <c r="O29" s="2">
        <v>8.9</v>
      </c>
      <c r="P29" s="2">
        <v>8.6999999999999993</v>
      </c>
      <c r="Q29" s="2">
        <v>8.6999999999999993</v>
      </c>
      <c r="R29" s="2">
        <v>8.9</v>
      </c>
      <c r="S29" s="10">
        <v>7.4</v>
      </c>
    </row>
    <row r="30" spans="4:19" x14ac:dyDescent="0.3">
      <c r="D30" s="56"/>
      <c r="E30" s="16" t="s">
        <v>36</v>
      </c>
      <c r="F30" s="15"/>
      <c r="G30" s="14">
        <v>353</v>
      </c>
      <c r="H30" s="11">
        <v>6.5</v>
      </c>
      <c r="I30" s="2">
        <v>7.6</v>
      </c>
      <c r="J30" s="2">
        <v>6.8</v>
      </c>
      <c r="K30" s="2">
        <v>9.9</v>
      </c>
      <c r="L30" s="2">
        <v>9.9</v>
      </c>
      <c r="M30" s="2">
        <v>8.1999999999999993</v>
      </c>
      <c r="N30" s="2">
        <v>8.8000000000000007</v>
      </c>
      <c r="O30" s="2">
        <v>6.2</v>
      </c>
      <c r="P30" s="2">
        <v>9.3000000000000007</v>
      </c>
      <c r="Q30" s="2">
        <v>6.8</v>
      </c>
      <c r="R30" s="2">
        <v>11</v>
      </c>
      <c r="S30" s="10">
        <v>8.8000000000000007</v>
      </c>
    </row>
    <row r="31" spans="4:19" x14ac:dyDescent="0.3">
      <c r="D31" s="56"/>
      <c r="E31" s="16" t="s">
        <v>37</v>
      </c>
      <c r="F31" s="15"/>
      <c r="G31" s="14">
        <v>12</v>
      </c>
      <c r="H31" s="11">
        <v>25</v>
      </c>
      <c r="I31" s="1">
        <v>0</v>
      </c>
      <c r="J31" s="1">
        <v>0</v>
      </c>
      <c r="K31" s="1">
        <v>0</v>
      </c>
      <c r="L31" s="2">
        <v>16.7</v>
      </c>
      <c r="M31" s="2">
        <v>16.7</v>
      </c>
      <c r="N31" s="2">
        <v>16.7</v>
      </c>
      <c r="O31" s="1">
        <v>0</v>
      </c>
      <c r="P31" s="2">
        <v>16.7</v>
      </c>
      <c r="Q31" s="1">
        <v>0</v>
      </c>
      <c r="R31" s="2">
        <v>8.3000000000000007</v>
      </c>
      <c r="S31" s="21">
        <v>0</v>
      </c>
    </row>
    <row r="32" spans="4:19" x14ac:dyDescent="0.3">
      <c r="D32" s="56"/>
      <c r="E32" s="16" t="s">
        <v>38</v>
      </c>
      <c r="F32" s="15"/>
      <c r="G32" s="14">
        <v>145</v>
      </c>
      <c r="H32" s="11">
        <v>7.6</v>
      </c>
      <c r="I32" s="2">
        <v>9.6999999999999993</v>
      </c>
      <c r="J32" s="2">
        <v>10.3</v>
      </c>
      <c r="K32" s="2">
        <v>9</v>
      </c>
      <c r="L32" s="2">
        <v>6.2</v>
      </c>
      <c r="M32" s="2">
        <v>5.5</v>
      </c>
      <c r="N32" s="2">
        <v>6.9</v>
      </c>
      <c r="O32" s="2">
        <v>11</v>
      </c>
      <c r="P32" s="2">
        <v>10.3</v>
      </c>
      <c r="Q32" s="2">
        <v>9.6999999999999993</v>
      </c>
      <c r="R32" s="2">
        <v>5.5</v>
      </c>
      <c r="S32" s="10">
        <v>8.3000000000000007</v>
      </c>
    </row>
    <row r="33" spans="4:19" x14ac:dyDescent="0.3">
      <c r="D33" s="56"/>
      <c r="E33" s="16" t="s">
        <v>39</v>
      </c>
      <c r="F33" s="15"/>
      <c r="G33" s="14">
        <v>22</v>
      </c>
      <c r="H33" s="11">
        <v>13.6</v>
      </c>
      <c r="I33" s="2">
        <v>4.5</v>
      </c>
      <c r="J33" s="2">
        <v>4.5</v>
      </c>
      <c r="K33" s="1">
        <v>0</v>
      </c>
      <c r="L33" s="2">
        <v>9.1</v>
      </c>
      <c r="M33" s="2">
        <v>9.1</v>
      </c>
      <c r="N33" s="2">
        <v>27.3</v>
      </c>
      <c r="O33" s="2">
        <v>4.5</v>
      </c>
      <c r="P33" s="2">
        <v>13.6</v>
      </c>
      <c r="Q33" s="2">
        <v>9.1</v>
      </c>
      <c r="R33" s="2">
        <v>4.5</v>
      </c>
      <c r="S33" s="21">
        <v>0</v>
      </c>
    </row>
    <row r="34" spans="4:19" x14ac:dyDescent="0.3">
      <c r="D34" s="55" t="s">
        <v>40</v>
      </c>
      <c r="E34" s="13" t="s">
        <v>41</v>
      </c>
      <c r="F34" s="12"/>
      <c r="G34" s="17">
        <v>716</v>
      </c>
      <c r="H34" s="19">
        <v>7.3</v>
      </c>
      <c r="I34" s="4">
        <v>8.1</v>
      </c>
      <c r="J34" s="4">
        <v>7.4</v>
      </c>
      <c r="K34" s="4">
        <v>8.8000000000000007</v>
      </c>
      <c r="L34" s="4">
        <v>7.8</v>
      </c>
      <c r="M34" s="4">
        <v>8.1999999999999993</v>
      </c>
      <c r="N34" s="4">
        <v>9.4</v>
      </c>
      <c r="O34" s="4">
        <v>8.6999999999999993</v>
      </c>
      <c r="P34" s="4">
        <v>9.1999999999999993</v>
      </c>
      <c r="Q34" s="4">
        <v>8</v>
      </c>
      <c r="R34" s="4">
        <v>8.8000000000000007</v>
      </c>
      <c r="S34" s="18">
        <v>8.4</v>
      </c>
    </row>
    <row r="35" spans="4:19" x14ac:dyDescent="0.3">
      <c r="D35" s="56"/>
      <c r="E35" s="16" t="s">
        <v>34</v>
      </c>
      <c r="F35" s="15"/>
      <c r="G35" s="14">
        <v>225</v>
      </c>
      <c r="H35" s="11">
        <v>7.6</v>
      </c>
      <c r="I35" s="2">
        <v>7.1</v>
      </c>
      <c r="J35" s="2">
        <v>6.7</v>
      </c>
      <c r="K35" s="2">
        <v>8.9</v>
      </c>
      <c r="L35" s="2">
        <v>6.7</v>
      </c>
      <c r="M35" s="2">
        <v>11.1</v>
      </c>
      <c r="N35" s="2">
        <v>9.8000000000000007</v>
      </c>
      <c r="O35" s="2">
        <v>9.8000000000000007</v>
      </c>
      <c r="P35" s="2">
        <v>8</v>
      </c>
      <c r="Q35" s="2">
        <v>9.3000000000000007</v>
      </c>
      <c r="R35" s="2">
        <v>6.7</v>
      </c>
      <c r="S35" s="10">
        <v>8.4</v>
      </c>
    </row>
    <row r="36" spans="4:19" x14ac:dyDescent="0.3">
      <c r="D36" s="56"/>
      <c r="E36" s="16" t="s">
        <v>35</v>
      </c>
      <c r="F36" s="15"/>
      <c r="G36" s="14">
        <v>230</v>
      </c>
      <c r="H36" s="11">
        <v>6.5</v>
      </c>
      <c r="I36" s="2">
        <v>7.8</v>
      </c>
      <c r="J36" s="2">
        <v>7.4</v>
      </c>
      <c r="K36" s="2">
        <v>10</v>
      </c>
      <c r="L36" s="2">
        <v>9.6</v>
      </c>
      <c r="M36" s="2">
        <v>6.5</v>
      </c>
      <c r="N36" s="2">
        <v>7.8</v>
      </c>
      <c r="O36" s="2">
        <v>8.6999999999999993</v>
      </c>
      <c r="P36" s="2">
        <v>8.6999999999999993</v>
      </c>
      <c r="Q36" s="2">
        <v>7</v>
      </c>
      <c r="R36" s="2">
        <v>10.4</v>
      </c>
      <c r="S36" s="10">
        <v>9.6</v>
      </c>
    </row>
    <row r="37" spans="4:19" x14ac:dyDescent="0.3">
      <c r="D37" s="56"/>
      <c r="E37" s="16" t="s">
        <v>36</v>
      </c>
      <c r="F37" s="15"/>
      <c r="G37" s="14">
        <v>162</v>
      </c>
      <c r="H37" s="11">
        <v>8</v>
      </c>
      <c r="I37" s="2">
        <v>8.6</v>
      </c>
      <c r="J37" s="2">
        <v>4.9000000000000004</v>
      </c>
      <c r="K37" s="2">
        <v>11.1</v>
      </c>
      <c r="L37" s="2">
        <v>7.4</v>
      </c>
      <c r="M37" s="2">
        <v>8.6</v>
      </c>
      <c r="N37" s="2">
        <v>10.5</v>
      </c>
      <c r="O37" s="2">
        <v>6.2</v>
      </c>
      <c r="P37" s="2">
        <v>8</v>
      </c>
      <c r="Q37" s="2">
        <v>6.8</v>
      </c>
      <c r="R37" s="2">
        <v>11.1</v>
      </c>
      <c r="S37" s="10">
        <v>8.6</v>
      </c>
    </row>
    <row r="38" spans="4:19" x14ac:dyDescent="0.3">
      <c r="D38" s="56"/>
      <c r="E38" s="16" t="s">
        <v>37</v>
      </c>
      <c r="F38" s="15"/>
      <c r="G38" s="14">
        <v>7</v>
      </c>
      <c r="H38" s="11">
        <v>14.3</v>
      </c>
      <c r="I38" s="1">
        <v>0</v>
      </c>
      <c r="J38" s="1">
        <v>0</v>
      </c>
      <c r="K38" s="1">
        <v>0</v>
      </c>
      <c r="L38" s="2">
        <v>14.3</v>
      </c>
      <c r="M38" s="2">
        <v>14.3</v>
      </c>
      <c r="N38" s="2">
        <v>28.6</v>
      </c>
      <c r="O38" s="1">
        <v>0</v>
      </c>
      <c r="P38" s="2">
        <v>28.6</v>
      </c>
      <c r="Q38" s="1">
        <v>0</v>
      </c>
      <c r="R38" s="1">
        <v>0</v>
      </c>
      <c r="S38" s="21">
        <v>0</v>
      </c>
    </row>
    <row r="39" spans="4:19" x14ac:dyDescent="0.3">
      <c r="D39" s="56"/>
      <c r="E39" s="16" t="s">
        <v>38</v>
      </c>
      <c r="F39" s="15"/>
      <c r="G39" s="14">
        <v>78</v>
      </c>
      <c r="H39" s="11">
        <v>6.4</v>
      </c>
      <c r="I39" s="2">
        <v>11.5</v>
      </c>
      <c r="J39" s="2">
        <v>16.7</v>
      </c>
      <c r="K39" s="2">
        <v>2.6</v>
      </c>
      <c r="L39" s="2">
        <v>5.0999999999999996</v>
      </c>
      <c r="M39" s="2">
        <v>3.8</v>
      </c>
      <c r="N39" s="2">
        <v>5.0999999999999996</v>
      </c>
      <c r="O39" s="2">
        <v>11.5</v>
      </c>
      <c r="P39" s="2">
        <v>12.8</v>
      </c>
      <c r="Q39" s="2">
        <v>11.5</v>
      </c>
      <c r="R39" s="2">
        <v>6.4</v>
      </c>
      <c r="S39" s="10">
        <v>6.4</v>
      </c>
    </row>
    <row r="40" spans="4:19" x14ac:dyDescent="0.3">
      <c r="D40" s="56"/>
      <c r="E40" s="16" t="s">
        <v>39</v>
      </c>
      <c r="F40" s="15"/>
      <c r="G40" s="14">
        <v>14</v>
      </c>
      <c r="H40" s="11">
        <v>7.1</v>
      </c>
      <c r="I40" s="2">
        <v>7.1</v>
      </c>
      <c r="J40" s="1">
        <v>0</v>
      </c>
      <c r="K40" s="1">
        <v>0</v>
      </c>
      <c r="L40" s="2">
        <v>14.3</v>
      </c>
      <c r="M40" s="2">
        <v>7.1</v>
      </c>
      <c r="N40" s="2">
        <v>28.6</v>
      </c>
      <c r="O40" s="2">
        <v>7.1</v>
      </c>
      <c r="P40" s="2">
        <v>21.4</v>
      </c>
      <c r="Q40" s="1">
        <v>0</v>
      </c>
      <c r="R40" s="2">
        <v>7.1</v>
      </c>
      <c r="S40" s="21">
        <v>0</v>
      </c>
    </row>
    <row r="41" spans="4:19" x14ac:dyDescent="0.3">
      <c r="D41" s="56"/>
      <c r="E41" s="16" t="s">
        <v>42</v>
      </c>
      <c r="F41" s="15"/>
      <c r="G41" s="14">
        <v>722</v>
      </c>
      <c r="H41" s="11">
        <v>8.3000000000000007</v>
      </c>
      <c r="I41" s="2">
        <v>7.2</v>
      </c>
      <c r="J41" s="2">
        <v>7.3</v>
      </c>
      <c r="K41" s="2">
        <v>8</v>
      </c>
      <c r="L41" s="2">
        <v>9.1</v>
      </c>
      <c r="M41" s="2">
        <v>8.6</v>
      </c>
      <c r="N41" s="2">
        <v>9.6999999999999993</v>
      </c>
      <c r="O41" s="2">
        <v>7.9</v>
      </c>
      <c r="P41" s="2">
        <v>9.6</v>
      </c>
      <c r="Q41" s="2">
        <v>8</v>
      </c>
      <c r="R41" s="2">
        <v>9.3000000000000007</v>
      </c>
      <c r="S41" s="10">
        <v>6.9</v>
      </c>
    </row>
    <row r="42" spans="4:19" x14ac:dyDescent="0.3">
      <c r="D42" s="56"/>
      <c r="E42" s="16" t="s">
        <v>34</v>
      </c>
      <c r="F42" s="15"/>
      <c r="G42" s="14">
        <v>219</v>
      </c>
      <c r="H42" s="11">
        <v>9.6</v>
      </c>
      <c r="I42" s="2">
        <v>9.1</v>
      </c>
      <c r="J42" s="2">
        <v>6.4</v>
      </c>
      <c r="K42" s="2">
        <v>5.5</v>
      </c>
      <c r="L42" s="2">
        <v>10.5</v>
      </c>
      <c r="M42" s="2">
        <v>6.8</v>
      </c>
      <c r="N42" s="2">
        <v>9.1</v>
      </c>
      <c r="O42" s="2">
        <v>7.8</v>
      </c>
      <c r="P42" s="2">
        <v>11</v>
      </c>
      <c r="Q42" s="2">
        <v>6.4</v>
      </c>
      <c r="R42" s="2">
        <v>11.4</v>
      </c>
      <c r="S42" s="10">
        <v>6.4</v>
      </c>
    </row>
    <row r="43" spans="4:19" x14ac:dyDescent="0.3">
      <c r="D43" s="56"/>
      <c r="E43" s="16" t="s">
        <v>35</v>
      </c>
      <c r="F43" s="15"/>
      <c r="G43" s="14">
        <v>232</v>
      </c>
      <c r="H43" s="11">
        <v>8.1999999999999993</v>
      </c>
      <c r="I43" s="2">
        <v>6</v>
      </c>
      <c r="J43" s="2">
        <v>8.6</v>
      </c>
      <c r="K43" s="2">
        <v>7.8</v>
      </c>
      <c r="L43" s="2">
        <v>6</v>
      </c>
      <c r="M43" s="2">
        <v>10.8</v>
      </c>
      <c r="N43" s="2">
        <v>12.1</v>
      </c>
      <c r="O43" s="2">
        <v>9.1</v>
      </c>
      <c r="P43" s="2">
        <v>8.6</v>
      </c>
      <c r="Q43" s="2">
        <v>10.3</v>
      </c>
      <c r="R43" s="2">
        <v>7.3</v>
      </c>
      <c r="S43" s="10">
        <v>5.2</v>
      </c>
    </row>
    <row r="44" spans="4:19" x14ac:dyDescent="0.3">
      <c r="D44" s="56"/>
      <c r="E44" s="16" t="s">
        <v>36</v>
      </c>
      <c r="F44" s="15"/>
      <c r="G44" s="14">
        <v>191</v>
      </c>
      <c r="H44" s="11">
        <v>5.2</v>
      </c>
      <c r="I44" s="2">
        <v>6.8</v>
      </c>
      <c r="J44" s="2">
        <v>8.4</v>
      </c>
      <c r="K44" s="2">
        <v>8.9</v>
      </c>
      <c r="L44" s="2">
        <v>12</v>
      </c>
      <c r="M44" s="2">
        <v>7.9</v>
      </c>
      <c r="N44" s="2">
        <v>7.3</v>
      </c>
      <c r="O44" s="2">
        <v>6.3</v>
      </c>
      <c r="P44" s="2">
        <v>10.5</v>
      </c>
      <c r="Q44" s="2">
        <v>6.8</v>
      </c>
      <c r="R44" s="2">
        <v>11</v>
      </c>
      <c r="S44" s="10">
        <v>8.9</v>
      </c>
    </row>
    <row r="45" spans="4:19" x14ac:dyDescent="0.3">
      <c r="D45" s="56"/>
      <c r="E45" s="16" t="s">
        <v>37</v>
      </c>
      <c r="F45" s="15"/>
      <c r="G45" s="14">
        <v>5</v>
      </c>
      <c r="H45" s="11">
        <v>40</v>
      </c>
      <c r="I45" s="1">
        <v>0</v>
      </c>
      <c r="J45" s="1">
        <v>0</v>
      </c>
      <c r="K45" s="1">
        <v>0</v>
      </c>
      <c r="L45" s="2">
        <v>20</v>
      </c>
      <c r="M45" s="2">
        <v>20</v>
      </c>
      <c r="N45" s="1">
        <v>0</v>
      </c>
      <c r="O45" s="1">
        <v>0</v>
      </c>
      <c r="P45" s="1">
        <v>0</v>
      </c>
      <c r="Q45" s="1">
        <v>0</v>
      </c>
      <c r="R45" s="2">
        <v>20</v>
      </c>
      <c r="S45" s="21">
        <v>0</v>
      </c>
    </row>
    <row r="46" spans="4:19" x14ac:dyDescent="0.3">
      <c r="D46" s="56"/>
      <c r="E46" s="16" t="s">
        <v>38</v>
      </c>
      <c r="F46" s="15"/>
      <c r="G46" s="14">
        <v>67</v>
      </c>
      <c r="H46" s="11">
        <v>9</v>
      </c>
      <c r="I46" s="2">
        <v>7.5</v>
      </c>
      <c r="J46" s="2">
        <v>3</v>
      </c>
      <c r="K46" s="2">
        <v>16.399999999999999</v>
      </c>
      <c r="L46" s="2">
        <v>7.5</v>
      </c>
      <c r="M46" s="2">
        <v>7.5</v>
      </c>
      <c r="N46" s="2">
        <v>9</v>
      </c>
      <c r="O46" s="2">
        <v>10.4</v>
      </c>
      <c r="P46" s="2">
        <v>7.5</v>
      </c>
      <c r="Q46" s="2">
        <v>7.5</v>
      </c>
      <c r="R46" s="2">
        <v>4.5</v>
      </c>
      <c r="S46" s="10">
        <v>10.4</v>
      </c>
    </row>
    <row r="47" spans="4:19" x14ac:dyDescent="0.3">
      <c r="D47" s="57"/>
      <c r="E47" s="24" t="s">
        <v>39</v>
      </c>
      <c r="F47" s="28"/>
      <c r="G47" s="30">
        <v>8</v>
      </c>
      <c r="H47" s="44">
        <v>25</v>
      </c>
      <c r="I47" s="7">
        <v>0</v>
      </c>
      <c r="J47" s="23">
        <v>12.5</v>
      </c>
      <c r="K47" s="7">
        <v>0</v>
      </c>
      <c r="L47" s="7">
        <v>0</v>
      </c>
      <c r="M47" s="23">
        <v>12.5</v>
      </c>
      <c r="N47" s="23">
        <v>25</v>
      </c>
      <c r="O47" s="7">
        <v>0</v>
      </c>
      <c r="P47" s="7">
        <v>0</v>
      </c>
      <c r="Q47" s="23">
        <v>25</v>
      </c>
      <c r="R47" s="7">
        <v>0</v>
      </c>
      <c r="S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&amp;CP(4)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I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9" width="8.58203125" style="22" customWidth="1"/>
    <col min="10" max="16384" width="8.9140625" style="22"/>
  </cols>
  <sheetData>
    <row r="4" spans="2:9" x14ac:dyDescent="0.3">
      <c r="B4" s="29" t="str">
        <f xml:space="preserve"> HYPERLINK("#'目次'!B11", "[5]")</f>
        <v>[5]</v>
      </c>
      <c r="C4" s="22" t="s">
        <v>74</v>
      </c>
    </row>
    <row r="7" spans="2:9" x14ac:dyDescent="0.3">
      <c r="C7" s="22" t="s">
        <v>11</v>
      </c>
    </row>
    <row r="8" spans="2:9" x14ac:dyDescent="0.3">
      <c r="D8" s="58"/>
      <c r="E8" s="59"/>
      <c r="F8" s="59"/>
      <c r="G8" s="32" t="s">
        <v>12</v>
      </c>
      <c r="H8" s="31" t="s">
        <v>31</v>
      </c>
      <c r="I8" s="33" t="s">
        <v>32</v>
      </c>
    </row>
    <row r="9" spans="2:9" x14ac:dyDescent="0.3">
      <c r="D9" s="60"/>
      <c r="E9" s="61"/>
      <c r="F9" s="61"/>
      <c r="G9" s="36"/>
      <c r="H9" s="38"/>
      <c r="I9" s="25"/>
    </row>
    <row r="10" spans="2:9" x14ac:dyDescent="0.3">
      <c r="D10" s="34"/>
      <c r="E10" s="27" t="s">
        <v>12</v>
      </c>
      <c r="F10" s="35"/>
      <c r="G10" s="26">
        <v>1438</v>
      </c>
      <c r="H10" s="8">
        <v>49.8</v>
      </c>
      <c r="I10" s="39">
        <v>50.2</v>
      </c>
    </row>
    <row r="11" spans="2:9" x14ac:dyDescent="0.3">
      <c r="D11" s="55" t="s">
        <v>21</v>
      </c>
      <c r="E11" s="13" t="s">
        <v>13</v>
      </c>
      <c r="F11" s="12"/>
      <c r="G11" s="17">
        <v>60</v>
      </c>
      <c r="H11" s="19">
        <v>43.3</v>
      </c>
      <c r="I11" s="18">
        <v>56.7</v>
      </c>
    </row>
    <row r="12" spans="2:9" x14ac:dyDescent="0.3">
      <c r="D12" s="56"/>
      <c r="E12" s="16" t="s">
        <v>14</v>
      </c>
      <c r="F12" s="15"/>
      <c r="G12" s="14">
        <v>121</v>
      </c>
      <c r="H12" s="11">
        <v>49.6</v>
      </c>
      <c r="I12" s="10">
        <v>50.4</v>
      </c>
    </row>
    <row r="13" spans="2:9" x14ac:dyDescent="0.3">
      <c r="D13" s="56"/>
      <c r="E13" s="16" t="s">
        <v>15</v>
      </c>
      <c r="F13" s="15"/>
      <c r="G13" s="14">
        <v>394</v>
      </c>
      <c r="H13" s="11">
        <v>51.5</v>
      </c>
      <c r="I13" s="10">
        <v>48.5</v>
      </c>
    </row>
    <row r="14" spans="2:9" x14ac:dyDescent="0.3">
      <c r="D14" s="56"/>
      <c r="E14" s="16" t="s">
        <v>16</v>
      </c>
      <c r="F14" s="15"/>
      <c r="G14" s="14">
        <v>301</v>
      </c>
      <c r="H14" s="11">
        <v>52.8</v>
      </c>
      <c r="I14" s="10">
        <v>47.2</v>
      </c>
    </row>
    <row r="15" spans="2:9" x14ac:dyDescent="0.3">
      <c r="D15" s="56"/>
      <c r="E15" s="16" t="s">
        <v>17</v>
      </c>
      <c r="F15" s="15"/>
      <c r="G15" s="14">
        <v>194</v>
      </c>
      <c r="H15" s="11">
        <v>46.9</v>
      </c>
      <c r="I15" s="10">
        <v>53.1</v>
      </c>
    </row>
    <row r="16" spans="2:9" x14ac:dyDescent="0.3">
      <c r="D16" s="56"/>
      <c r="E16" s="16" t="s">
        <v>18</v>
      </c>
      <c r="F16" s="15"/>
      <c r="G16" s="14">
        <v>98</v>
      </c>
      <c r="H16" s="11">
        <v>59.2</v>
      </c>
      <c r="I16" s="10">
        <v>40.799999999999997</v>
      </c>
    </row>
    <row r="17" spans="4:9" x14ac:dyDescent="0.3">
      <c r="D17" s="56"/>
      <c r="E17" s="16" t="s">
        <v>19</v>
      </c>
      <c r="F17" s="15"/>
      <c r="G17" s="14">
        <v>46</v>
      </c>
      <c r="H17" s="11">
        <v>41.3</v>
      </c>
      <c r="I17" s="10">
        <v>58.7</v>
      </c>
    </row>
    <row r="18" spans="4:9" x14ac:dyDescent="0.3">
      <c r="D18" s="56"/>
      <c r="E18" s="16" t="s">
        <v>20</v>
      </c>
      <c r="F18" s="15"/>
      <c r="G18" s="14">
        <v>224</v>
      </c>
      <c r="H18" s="11">
        <v>44.6</v>
      </c>
      <c r="I18" s="10">
        <v>55.4</v>
      </c>
    </row>
    <row r="19" spans="4:9" x14ac:dyDescent="0.3">
      <c r="D19" s="55" t="s">
        <v>22</v>
      </c>
      <c r="E19" s="13" t="s">
        <v>23</v>
      </c>
      <c r="F19" s="12"/>
      <c r="G19" s="17">
        <v>331</v>
      </c>
      <c r="H19" s="19">
        <v>52.3</v>
      </c>
      <c r="I19" s="18">
        <v>47.7</v>
      </c>
    </row>
    <row r="20" spans="4:9" x14ac:dyDescent="0.3">
      <c r="D20" s="56"/>
      <c r="E20" s="16" t="s">
        <v>24</v>
      </c>
      <c r="F20" s="15"/>
      <c r="G20" s="14">
        <v>47</v>
      </c>
      <c r="H20" s="11">
        <v>57.4</v>
      </c>
      <c r="I20" s="10">
        <v>42.6</v>
      </c>
    </row>
    <row r="21" spans="4:9" x14ac:dyDescent="0.3">
      <c r="D21" s="56"/>
      <c r="E21" s="16" t="s">
        <v>25</v>
      </c>
      <c r="F21" s="15"/>
      <c r="G21" s="14">
        <v>284</v>
      </c>
      <c r="H21" s="11">
        <v>51.4</v>
      </c>
      <c r="I21" s="10">
        <v>48.6</v>
      </c>
    </row>
    <row r="22" spans="4:9" x14ac:dyDescent="0.3">
      <c r="D22" s="56"/>
      <c r="E22" s="16" t="s">
        <v>26</v>
      </c>
      <c r="F22" s="15"/>
      <c r="G22" s="14">
        <v>982</v>
      </c>
      <c r="H22" s="11">
        <v>49.4</v>
      </c>
      <c r="I22" s="10">
        <v>50.6</v>
      </c>
    </row>
    <row r="23" spans="4:9" x14ac:dyDescent="0.3">
      <c r="D23" s="56"/>
      <c r="E23" s="16" t="s">
        <v>27</v>
      </c>
      <c r="F23" s="15"/>
      <c r="G23" s="14">
        <v>626</v>
      </c>
      <c r="H23" s="11">
        <v>50.8</v>
      </c>
      <c r="I23" s="10">
        <v>49.2</v>
      </c>
    </row>
    <row r="24" spans="4:9" x14ac:dyDescent="0.3">
      <c r="D24" s="56"/>
      <c r="E24" s="16" t="s">
        <v>28</v>
      </c>
      <c r="F24" s="15"/>
      <c r="G24" s="14">
        <v>356</v>
      </c>
      <c r="H24" s="11">
        <v>46.9</v>
      </c>
      <c r="I24" s="10">
        <v>53.1</v>
      </c>
    </row>
    <row r="25" spans="4:9" x14ac:dyDescent="0.3">
      <c r="D25" s="56"/>
      <c r="E25" s="16" t="s">
        <v>29</v>
      </c>
      <c r="F25" s="15"/>
      <c r="G25" s="14">
        <v>125</v>
      </c>
      <c r="H25" s="11">
        <v>46.4</v>
      </c>
      <c r="I25" s="10">
        <v>53.6</v>
      </c>
    </row>
    <row r="26" spans="4:9" x14ac:dyDescent="0.3">
      <c r="D26" s="55" t="s">
        <v>30</v>
      </c>
      <c r="E26" s="13" t="s">
        <v>31</v>
      </c>
      <c r="F26" s="12"/>
      <c r="G26" s="17">
        <v>716</v>
      </c>
      <c r="H26" s="19">
        <v>100</v>
      </c>
      <c r="I26" s="41">
        <v>0</v>
      </c>
    </row>
    <row r="27" spans="4:9" x14ac:dyDescent="0.3">
      <c r="D27" s="56"/>
      <c r="E27" s="16" t="s">
        <v>32</v>
      </c>
      <c r="F27" s="15"/>
      <c r="G27" s="14">
        <v>722</v>
      </c>
      <c r="H27" s="20">
        <v>0</v>
      </c>
      <c r="I27" s="10">
        <v>100</v>
      </c>
    </row>
    <row r="28" spans="4:9" x14ac:dyDescent="0.3">
      <c r="D28" s="55" t="s">
        <v>33</v>
      </c>
      <c r="E28" s="13" t="s">
        <v>34</v>
      </c>
      <c r="F28" s="12"/>
      <c r="G28" s="17">
        <v>444</v>
      </c>
      <c r="H28" s="19">
        <v>50.7</v>
      </c>
      <c r="I28" s="18">
        <v>49.3</v>
      </c>
    </row>
    <row r="29" spans="4:9" x14ac:dyDescent="0.3">
      <c r="D29" s="56"/>
      <c r="E29" s="16" t="s">
        <v>35</v>
      </c>
      <c r="F29" s="15"/>
      <c r="G29" s="14">
        <v>462</v>
      </c>
      <c r="H29" s="11">
        <v>49.8</v>
      </c>
      <c r="I29" s="10">
        <v>50.2</v>
      </c>
    </row>
    <row r="30" spans="4:9" x14ac:dyDescent="0.3">
      <c r="D30" s="56"/>
      <c r="E30" s="16" t="s">
        <v>36</v>
      </c>
      <c r="F30" s="15"/>
      <c r="G30" s="14">
        <v>353</v>
      </c>
      <c r="H30" s="11">
        <v>45.9</v>
      </c>
      <c r="I30" s="10">
        <v>54.1</v>
      </c>
    </row>
    <row r="31" spans="4:9" x14ac:dyDescent="0.3">
      <c r="D31" s="56"/>
      <c r="E31" s="16" t="s">
        <v>37</v>
      </c>
      <c r="F31" s="15"/>
      <c r="G31" s="14">
        <v>12</v>
      </c>
      <c r="H31" s="11">
        <v>58.3</v>
      </c>
      <c r="I31" s="10">
        <v>41.7</v>
      </c>
    </row>
    <row r="32" spans="4:9" x14ac:dyDescent="0.3">
      <c r="D32" s="56"/>
      <c r="E32" s="16" t="s">
        <v>38</v>
      </c>
      <c r="F32" s="15"/>
      <c r="G32" s="14">
        <v>145</v>
      </c>
      <c r="H32" s="11">
        <v>53.8</v>
      </c>
      <c r="I32" s="10">
        <v>46.2</v>
      </c>
    </row>
    <row r="33" spans="4:9" x14ac:dyDescent="0.3">
      <c r="D33" s="56"/>
      <c r="E33" s="16" t="s">
        <v>39</v>
      </c>
      <c r="F33" s="15"/>
      <c r="G33" s="14">
        <v>22</v>
      </c>
      <c r="H33" s="11">
        <v>63.6</v>
      </c>
      <c r="I33" s="10">
        <v>36.4</v>
      </c>
    </row>
    <row r="34" spans="4:9" x14ac:dyDescent="0.3">
      <c r="D34" s="55" t="s">
        <v>40</v>
      </c>
      <c r="E34" s="13" t="s">
        <v>41</v>
      </c>
      <c r="F34" s="12"/>
      <c r="G34" s="17">
        <v>716</v>
      </c>
      <c r="H34" s="19">
        <v>100</v>
      </c>
      <c r="I34" s="41">
        <v>0</v>
      </c>
    </row>
    <row r="35" spans="4:9" x14ac:dyDescent="0.3">
      <c r="D35" s="56"/>
      <c r="E35" s="16" t="s">
        <v>34</v>
      </c>
      <c r="F35" s="15"/>
      <c r="G35" s="14">
        <v>225</v>
      </c>
      <c r="H35" s="11">
        <v>100</v>
      </c>
      <c r="I35" s="21">
        <v>0</v>
      </c>
    </row>
    <row r="36" spans="4:9" x14ac:dyDescent="0.3">
      <c r="D36" s="56"/>
      <c r="E36" s="16" t="s">
        <v>35</v>
      </c>
      <c r="F36" s="15"/>
      <c r="G36" s="14">
        <v>230</v>
      </c>
      <c r="H36" s="11">
        <v>100</v>
      </c>
      <c r="I36" s="21">
        <v>0</v>
      </c>
    </row>
    <row r="37" spans="4:9" x14ac:dyDescent="0.3">
      <c r="D37" s="56"/>
      <c r="E37" s="16" t="s">
        <v>36</v>
      </c>
      <c r="F37" s="15"/>
      <c r="G37" s="14">
        <v>162</v>
      </c>
      <c r="H37" s="11">
        <v>100</v>
      </c>
      <c r="I37" s="21">
        <v>0</v>
      </c>
    </row>
    <row r="38" spans="4:9" x14ac:dyDescent="0.3">
      <c r="D38" s="56"/>
      <c r="E38" s="16" t="s">
        <v>37</v>
      </c>
      <c r="F38" s="15"/>
      <c r="G38" s="14">
        <v>7</v>
      </c>
      <c r="H38" s="11">
        <v>100</v>
      </c>
      <c r="I38" s="21">
        <v>0</v>
      </c>
    </row>
    <row r="39" spans="4:9" x14ac:dyDescent="0.3">
      <c r="D39" s="56"/>
      <c r="E39" s="16" t="s">
        <v>38</v>
      </c>
      <c r="F39" s="15"/>
      <c r="G39" s="14">
        <v>78</v>
      </c>
      <c r="H39" s="11">
        <v>100</v>
      </c>
      <c r="I39" s="21">
        <v>0</v>
      </c>
    </row>
    <row r="40" spans="4:9" x14ac:dyDescent="0.3">
      <c r="D40" s="56"/>
      <c r="E40" s="16" t="s">
        <v>39</v>
      </c>
      <c r="F40" s="15"/>
      <c r="G40" s="14">
        <v>14</v>
      </c>
      <c r="H40" s="11">
        <v>100</v>
      </c>
      <c r="I40" s="21">
        <v>0</v>
      </c>
    </row>
    <row r="41" spans="4:9" x14ac:dyDescent="0.3">
      <c r="D41" s="56"/>
      <c r="E41" s="16" t="s">
        <v>42</v>
      </c>
      <c r="F41" s="15"/>
      <c r="G41" s="14">
        <v>722</v>
      </c>
      <c r="H41" s="20">
        <v>0</v>
      </c>
      <c r="I41" s="10">
        <v>100</v>
      </c>
    </row>
    <row r="42" spans="4:9" x14ac:dyDescent="0.3">
      <c r="D42" s="56"/>
      <c r="E42" s="16" t="s">
        <v>34</v>
      </c>
      <c r="F42" s="15"/>
      <c r="G42" s="14">
        <v>219</v>
      </c>
      <c r="H42" s="20">
        <v>0</v>
      </c>
      <c r="I42" s="10">
        <v>100</v>
      </c>
    </row>
    <row r="43" spans="4:9" x14ac:dyDescent="0.3">
      <c r="D43" s="56"/>
      <c r="E43" s="16" t="s">
        <v>35</v>
      </c>
      <c r="F43" s="15"/>
      <c r="G43" s="14">
        <v>232</v>
      </c>
      <c r="H43" s="20">
        <v>0</v>
      </c>
      <c r="I43" s="10">
        <v>100</v>
      </c>
    </row>
    <row r="44" spans="4:9" x14ac:dyDescent="0.3">
      <c r="D44" s="56"/>
      <c r="E44" s="16" t="s">
        <v>36</v>
      </c>
      <c r="F44" s="15"/>
      <c r="G44" s="14">
        <v>191</v>
      </c>
      <c r="H44" s="20">
        <v>0</v>
      </c>
      <c r="I44" s="10">
        <v>100</v>
      </c>
    </row>
    <row r="45" spans="4:9" x14ac:dyDescent="0.3">
      <c r="D45" s="56"/>
      <c r="E45" s="16" t="s">
        <v>37</v>
      </c>
      <c r="F45" s="15"/>
      <c r="G45" s="14">
        <v>5</v>
      </c>
      <c r="H45" s="20">
        <v>0</v>
      </c>
      <c r="I45" s="10">
        <v>100</v>
      </c>
    </row>
    <row r="46" spans="4:9" x14ac:dyDescent="0.3">
      <c r="D46" s="56"/>
      <c r="E46" s="16" t="s">
        <v>38</v>
      </c>
      <c r="F46" s="15"/>
      <c r="G46" s="14">
        <v>67</v>
      </c>
      <c r="H46" s="20">
        <v>0</v>
      </c>
      <c r="I46" s="10">
        <v>100</v>
      </c>
    </row>
    <row r="47" spans="4:9" x14ac:dyDescent="0.3">
      <c r="D47" s="57"/>
      <c r="E47" s="24" t="s">
        <v>39</v>
      </c>
      <c r="F47" s="28"/>
      <c r="G47" s="30">
        <v>8</v>
      </c>
      <c r="H47" s="40">
        <v>0</v>
      </c>
      <c r="I47" s="43">
        <v>100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&amp;CP(5)</oddFoot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O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5" width="8.58203125" style="22" customWidth="1"/>
    <col min="16" max="16384" width="8.9140625" style="22"/>
  </cols>
  <sheetData>
    <row r="4" spans="2:15" x14ac:dyDescent="0.3">
      <c r="B4" s="29" t="str">
        <f xml:space="preserve"> HYPERLINK("#'目次'!B12", "[6]")</f>
        <v>[6]</v>
      </c>
      <c r="C4" s="22" t="s">
        <v>76</v>
      </c>
    </row>
    <row r="7" spans="2:15" x14ac:dyDescent="0.3">
      <c r="C7" s="22" t="s">
        <v>11</v>
      </c>
    </row>
    <row r="8" spans="2:15" ht="25" x14ac:dyDescent="0.3">
      <c r="D8" s="58"/>
      <c r="E8" s="59"/>
      <c r="F8" s="59"/>
      <c r="G8" s="32" t="s">
        <v>12</v>
      </c>
      <c r="H8" s="31" t="s">
        <v>34</v>
      </c>
      <c r="I8" s="5" t="s">
        <v>77</v>
      </c>
      <c r="J8" s="5" t="s">
        <v>78</v>
      </c>
      <c r="K8" s="5" t="s">
        <v>79</v>
      </c>
      <c r="L8" s="5" t="s">
        <v>80</v>
      </c>
      <c r="M8" s="5" t="s">
        <v>81</v>
      </c>
      <c r="N8" s="5" t="s">
        <v>82</v>
      </c>
      <c r="O8" s="33" t="s">
        <v>83</v>
      </c>
    </row>
    <row r="9" spans="2:1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25"/>
    </row>
    <row r="10" spans="2:15" x14ac:dyDescent="0.3">
      <c r="D10" s="34"/>
      <c r="E10" s="27" t="s">
        <v>12</v>
      </c>
      <c r="F10" s="35"/>
      <c r="G10" s="26">
        <v>1438</v>
      </c>
      <c r="H10" s="8">
        <v>30.9</v>
      </c>
      <c r="I10" s="8">
        <v>32.1</v>
      </c>
      <c r="J10" s="8">
        <v>1.5</v>
      </c>
      <c r="K10" s="8">
        <v>4.5999999999999996</v>
      </c>
      <c r="L10" s="8">
        <v>18.399999999999999</v>
      </c>
      <c r="M10" s="8">
        <v>0.6</v>
      </c>
      <c r="N10" s="8">
        <v>0.1</v>
      </c>
      <c r="O10" s="39">
        <v>11.7</v>
      </c>
    </row>
    <row r="11" spans="2:15" x14ac:dyDescent="0.3">
      <c r="D11" s="55" t="s">
        <v>21</v>
      </c>
      <c r="E11" s="13" t="s">
        <v>13</v>
      </c>
      <c r="F11" s="12"/>
      <c r="G11" s="17">
        <v>60</v>
      </c>
      <c r="H11" s="19">
        <v>40</v>
      </c>
      <c r="I11" s="4">
        <v>26.7</v>
      </c>
      <c r="J11" s="3">
        <v>0</v>
      </c>
      <c r="K11" s="4">
        <v>5</v>
      </c>
      <c r="L11" s="4">
        <v>18.3</v>
      </c>
      <c r="M11" s="4">
        <v>1.7</v>
      </c>
      <c r="N11" s="3">
        <v>0</v>
      </c>
      <c r="O11" s="18">
        <v>8.3000000000000007</v>
      </c>
    </row>
    <row r="12" spans="2:15" x14ac:dyDescent="0.3">
      <c r="D12" s="56"/>
      <c r="E12" s="16" t="s">
        <v>14</v>
      </c>
      <c r="F12" s="15"/>
      <c r="G12" s="14">
        <v>121</v>
      </c>
      <c r="H12" s="11">
        <v>23.1</v>
      </c>
      <c r="I12" s="2">
        <v>30.6</v>
      </c>
      <c r="J12" s="2">
        <v>0.8</v>
      </c>
      <c r="K12" s="2">
        <v>5.8</v>
      </c>
      <c r="L12" s="2">
        <v>18.2</v>
      </c>
      <c r="M12" s="1">
        <v>0</v>
      </c>
      <c r="N12" s="1">
        <v>0</v>
      </c>
      <c r="O12" s="10">
        <v>21.5</v>
      </c>
    </row>
    <row r="13" spans="2:15" x14ac:dyDescent="0.3">
      <c r="D13" s="56"/>
      <c r="E13" s="16" t="s">
        <v>15</v>
      </c>
      <c r="F13" s="15"/>
      <c r="G13" s="14">
        <v>394</v>
      </c>
      <c r="H13" s="11">
        <v>28.9</v>
      </c>
      <c r="I13" s="2">
        <v>29.4</v>
      </c>
      <c r="J13" s="2">
        <v>1.5</v>
      </c>
      <c r="K13" s="2">
        <v>5.8</v>
      </c>
      <c r="L13" s="2">
        <v>21.6</v>
      </c>
      <c r="M13" s="2">
        <v>1.3</v>
      </c>
      <c r="N13" s="2">
        <v>0.5</v>
      </c>
      <c r="O13" s="10">
        <v>10.9</v>
      </c>
    </row>
    <row r="14" spans="2:15" x14ac:dyDescent="0.3">
      <c r="D14" s="56"/>
      <c r="E14" s="16" t="s">
        <v>16</v>
      </c>
      <c r="F14" s="15"/>
      <c r="G14" s="14">
        <v>301</v>
      </c>
      <c r="H14" s="11">
        <v>27.2</v>
      </c>
      <c r="I14" s="2">
        <v>37.5</v>
      </c>
      <c r="J14" s="2">
        <v>0.7</v>
      </c>
      <c r="K14" s="2">
        <v>4.7</v>
      </c>
      <c r="L14" s="2">
        <v>17.600000000000001</v>
      </c>
      <c r="M14" s="1">
        <v>0</v>
      </c>
      <c r="N14" s="1">
        <v>0</v>
      </c>
      <c r="O14" s="10">
        <v>12.3</v>
      </c>
    </row>
    <row r="15" spans="2:15" x14ac:dyDescent="0.3">
      <c r="D15" s="56"/>
      <c r="E15" s="16" t="s">
        <v>17</v>
      </c>
      <c r="F15" s="15"/>
      <c r="G15" s="14">
        <v>194</v>
      </c>
      <c r="H15" s="11">
        <v>30.4</v>
      </c>
      <c r="I15" s="2">
        <v>27.8</v>
      </c>
      <c r="J15" s="2">
        <v>2.6</v>
      </c>
      <c r="K15" s="2">
        <v>4.0999999999999996</v>
      </c>
      <c r="L15" s="2">
        <v>23.7</v>
      </c>
      <c r="M15" s="2">
        <v>1.5</v>
      </c>
      <c r="N15" s="1">
        <v>0</v>
      </c>
      <c r="O15" s="10">
        <v>9.8000000000000007</v>
      </c>
    </row>
    <row r="16" spans="2:15" x14ac:dyDescent="0.3">
      <c r="D16" s="56"/>
      <c r="E16" s="16" t="s">
        <v>18</v>
      </c>
      <c r="F16" s="15"/>
      <c r="G16" s="14">
        <v>98</v>
      </c>
      <c r="H16" s="11">
        <v>46.9</v>
      </c>
      <c r="I16" s="2">
        <v>32.700000000000003</v>
      </c>
      <c r="J16" s="2">
        <v>1</v>
      </c>
      <c r="K16" s="2">
        <v>2</v>
      </c>
      <c r="L16" s="2">
        <v>9.1999999999999993</v>
      </c>
      <c r="M16" s="1">
        <v>0</v>
      </c>
      <c r="N16" s="1">
        <v>0</v>
      </c>
      <c r="O16" s="10">
        <v>8.1999999999999993</v>
      </c>
    </row>
    <row r="17" spans="4:15" x14ac:dyDescent="0.3">
      <c r="D17" s="56"/>
      <c r="E17" s="16" t="s">
        <v>19</v>
      </c>
      <c r="F17" s="15"/>
      <c r="G17" s="14">
        <v>46</v>
      </c>
      <c r="H17" s="11">
        <v>30.4</v>
      </c>
      <c r="I17" s="2">
        <v>39.1</v>
      </c>
      <c r="J17" s="1">
        <v>0</v>
      </c>
      <c r="K17" s="2">
        <v>2.2000000000000002</v>
      </c>
      <c r="L17" s="2">
        <v>15.2</v>
      </c>
      <c r="M17" s="1">
        <v>0</v>
      </c>
      <c r="N17" s="1">
        <v>0</v>
      </c>
      <c r="O17" s="10">
        <v>13</v>
      </c>
    </row>
    <row r="18" spans="4:15" x14ac:dyDescent="0.3">
      <c r="D18" s="56"/>
      <c r="E18" s="16" t="s">
        <v>20</v>
      </c>
      <c r="F18" s="15"/>
      <c r="G18" s="14">
        <v>224</v>
      </c>
      <c r="H18" s="11">
        <v>34.4</v>
      </c>
      <c r="I18" s="2">
        <v>33.9</v>
      </c>
      <c r="J18" s="2">
        <v>3.1</v>
      </c>
      <c r="K18" s="2">
        <v>3.6</v>
      </c>
      <c r="L18" s="2">
        <v>14.3</v>
      </c>
      <c r="M18" s="1">
        <v>0</v>
      </c>
      <c r="N18" s="1">
        <v>0</v>
      </c>
      <c r="O18" s="10">
        <v>10.7</v>
      </c>
    </row>
    <row r="19" spans="4:15" x14ac:dyDescent="0.3">
      <c r="D19" s="55" t="s">
        <v>22</v>
      </c>
      <c r="E19" s="13" t="s">
        <v>23</v>
      </c>
      <c r="F19" s="12"/>
      <c r="G19" s="17">
        <v>331</v>
      </c>
      <c r="H19" s="19">
        <v>30.8</v>
      </c>
      <c r="I19" s="4">
        <v>33.200000000000003</v>
      </c>
      <c r="J19" s="4">
        <v>0.6</v>
      </c>
      <c r="K19" s="4">
        <v>5.7</v>
      </c>
      <c r="L19" s="4">
        <v>20.2</v>
      </c>
      <c r="M19" s="4">
        <v>1.2</v>
      </c>
      <c r="N19" s="3">
        <v>0</v>
      </c>
      <c r="O19" s="18">
        <v>8.1999999999999993</v>
      </c>
    </row>
    <row r="20" spans="4:15" x14ac:dyDescent="0.3">
      <c r="D20" s="56"/>
      <c r="E20" s="16" t="s">
        <v>24</v>
      </c>
      <c r="F20" s="15"/>
      <c r="G20" s="14">
        <v>47</v>
      </c>
      <c r="H20" s="11">
        <v>27.7</v>
      </c>
      <c r="I20" s="2">
        <v>25.5</v>
      </c>
      <c r="J20" s="1">
        <v>0</v>
      </c>
      <c r="K20" s="2">
        <v>6.4</v>
      </c>
      <c r="L20" s="2">
        <v>29.8</v>
      </c>
      <c r="M20" s="1">
        <v>0</v>
      </c>
      <c r="N20" s="1">
        <v>0</v>
      </c>
      <c r="O20" s="10">
        <v>10.6</v>
      </c>
    </row>
    <row r="21" spans="4:15" x14ac:dyDescent="0.3">
      <c r="D21" s="56"/>
      <c r="E21" s="16" t="s">
        <v>25</v>
      </c>
      <c r="F21" s="15"/>
      <c r="G21" s="14">
        <v>284</v>
      </c>
      <c r="H21" s="11">
        <v>31.3</v>
      </c>
      <c r="I21" s="2">
        <v>34.5</v>
      </c>
      <c r="J21" s="2">
        <v>0.7</v>
      </c>
      <c r="K21" s="2">
        <v>5.6</v>
      </c>
      <c r="L21" s="2">
        <v>18.7</v>
      </c>
      <c r="M21" s="2">
        <v>1.4</v>
      </c>
      <c r="N21" s="1">
        <v>0</v>
      </c>
      <c r="O21" s="10">
        <v>7.7</v>
      </c>
    </row>
    <row r="22" spans="4:15" x14ac:dyDescent="0.3">
      <c r="D22" s="56"/>
      <c r="E22" s="16" t="s">
        <v>26</v>
      </c>
      <c r="F22" s="15"/>
      <c r="G22" s="14">
        <v>982</v>
      </c>
      <c r="H22" s="11">
        <v>31.5</v>
      </c>
      <c r="I22" s="2">
        <v>33.1</v>
      </c>
      <c r="J22" s="2">
        <v>1.7</v>
      </c>
      <c r="K22" s="2">
        <v>4.0999999999999996</v>
      </c>
      <c r="L22" s="2">
        <v>17.600000000000001</v>
      </c>
      <c r="M22" s="2">
        <v>0.4</v>
      </c>
      <c r="N22" s="2">
        <v>0.2</v>
      </c>
      <c r="O22" s="10">
        <v>11.4</v>
      </c>
    </row>
    <row r="23" spans="4:15" x14ac:dyDescent="0.3">
      <c r="D23" s="56"/>
      <c r="E23" s="16" t="s">
        <v>27</v>
      </c>
      <c r="F23" s="15"/>
      <c r="G23" s="14">
        <v>626</v>
      </c>
      <c r="H23" s="11">
        <v>30.2</v>
      </c>
      <c r="I23" s="2">
        <v>33.5</v>
      </c>
      <c r="J23" s="2">
        <v>1.6</v>
      </c>
      <c r="K23" s="2">
        <v>4</v>
      </c>
      <c r="L23" s="2">
        <v>19.8</v>
      </c>
      <c r="M23" s="2">
        <v>0.6</v>
      </c>
      <c r="N23" s="2">
        <v>0.2</v>
      </c>
      <c r="O23" s="10">
        <v>10.1</v>
      </c>
    </row>
    <row r="24" spans="4:15" x14ac:dyDescent="0.3">
      <c r="D24" s="56"/>
      <c r="E24" s="16" t="s">
        <v>28</v>
      </c>
      <c r="F24" s="15"/>
      <c r="G24" s="14">
        <v>356</v>
      </c>
      <c r="H24" s="11">
        <v>33.700000000000003</v>
      </c>
      <c r="I24" s="2">
        <v>32.299999999999997</v>
      </c>
      <c r="J24" s="2">
        <v>2</v>
      </c>
      <c r="K24" s="2">
        <v>4.2</v>
      </c>
      <c r="L24" s="2">
        <v>13.8</v>
      </c>
      <c r="M24" s="1">
        <v>0</v>
      </c>
      <c r="N24" s="2">
        <v>0.3</v>
      </c>
      <c r="O24" s="10">
        <v>13.8</v>
      </c>
    </row>
    <row r="25" spans="4:15" x14ac:dyDescent="0.3">
      <c r="D25" s="56"/>
      <c r="E25" s="16" t="s">
        <v>29</v>
      </c>
      <c r="F25" s="15"/>
      <c r="G25" s="14">
        <v>125</v>
      </c>
      <c r="H25" s="11">
        <v>26.4</v>
      </c>
      <c r="I25" s="2">
        <v>21.6</v>
      </c>
      <c r="J25" s="2">
        <v>2.4</v>
      </c>
      <c r="K25" s="2">
        <v>5.6</v>
      </c>
      <c r="L25" s="2">
        <v>20</v>
      </c>
      <c r="M25" s="2">
        <v>0.8</v>
      </c>
      <c r="N25" s="1">
        <v>0</v>
      </c>
      <c r="O25" s="10">
        <v>23.2</v>
      </c>
    </row>
    <row r="26" spans="4:15" x14ac:dyDescent="0.3">
      <c r="D26" s="55" t="s">
        <v>30</v>
      </c>
      <c r="E26" s="13" t="s">
        <v>31</v>
      </c>
      <c r="F26" s="12"/>
      <c r="G26" s="17">
        <v>716</v>
      </c>
      <c r="H26" s="19">
        <v>31.4</v>
      </c>
      <c r="I26" s="4">
        <v>32.1</v>
      </c>
      <c r="J26" s="4">
        <v>0.6</v>
      </c>
      <c r="K26" s="4">
        <v>3.4</v>
      </c>
      <c r="L26" s="4">
        <v>18.7</v>
      </c>
      <c r="M26" s="4">
        <v>0.8</v>
      </c>
      <c r="N26" s="4">
        <v>0.1</v>
      </c>
      <c r="O26" s="18">
        <v>12.8</v>
      </c>
    </row>
    <row r="27" spans="4:15" x14ac:dyDescent="0.3">
      <c r="D27" s="56"/>
      <c r="E27" s="16" t="s">
        <v>32</v>
      </c>
      <c r="F27" s="15"/>
      <c r="G27" s="14">
        <v>722</v>
      </c>
      <c r="H27" s="11">
        <v>30.3</v>
      </c>
      <c r="I27" s="2">
        <v>32.1</v>
      </c>
      <c r="J27" s="2">
        <v>2.5</v>
      </c>
      <c r="K27" s="2">
        <v>5.8</v>
      </c>
      <c r="L27" s="2">
        <v>18.100000000000001</v>
      </c>
      <c r="M27" s="2">
        <v>0.4</v>
      </c>
      <c r="N27" s="2">
        <v>0.1</v>
      </c>
      <c r="O27" s="10">
        <v>10.5</v>
      </c>
    </row>
    <row r="28" spans="4:15" x14ac:dyDescent="0.3">
      <c r="D28" s="55" t="s">
        <v>33</v>
      </c>
      <c r="E28" s="13" t="s">
        <v>34</v>
      </c>
      <c r="F28" s="12"/>
      <c r="G28" s="17">
        <v>444</v>
      </c>
      <c r="H28" s="19">
        <v>100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41">
        <v>0</v>
      </c>
    </row>
    <row r="29" spans="4:15" x14ac:dyDescent="0.3">
      <c r="D29" s="56"/>
      <c r="E29" s="16" t="s">
        <v>35</v>
      </c>
      <c r="F29" s="15"/>
      <c r="G29" s="14">
        <v>462</v>
      </c>
      <c r="H29" s="20">
        <v>0</v>
      </c>
      <c r="I29" s="2">
        <v>100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21">
        <v>0</v>
      </c>
    </row>
    <row r="30" spans="4:15" x14ac:dyDescent="0.3">
      <c r="D30" s="56"/>
      <c r="E30" s="16" t="s">
        <v>36</v>
      </c>
      <c r="F30" s="15"/>
      <c r="G30" s="14">
        <v>353</v>
      </c>
      <c r="H30" s="20">
        <v>0</v>
      </c>
      <c r="I30" s="1">
        <v>0</v>
      </c>
      <c r="J30" s="2">
        <v>6.2</v>
      </c>
      <c r="K30" s="2">
        <v>18.7</v>
      </c>
      <c r="L30" s="2">
        <v>75.099999999999994</v>
      </c>
      <c r="M30" s="1">
        <v>0</v>
      </c>
      <c r="N30" s="1">
        <v>0</v>
      </c>
      <c r="O30" s="21">
        <v>0</v>
      </c>
    </row>
    <row r="31" spans="4:15" x14ac:dyDescent="0.3">
      <c r="D31" s="56"/>
      <c r="E31" s="16" t="s">
        <v>37</v>
      </c>
      <c r="F31" s="15"/>
      <c r="G31" s="14">
        <v>12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2">
        <v>75</v>
      </c>
      <c r="N31" s="2">
        <v>16.7</v>
      </c>
      <c r="O31" s="10">
        <v>8.3000000000000007</v>
      </c>
    </row>
    <row r="32" spans="4:15" x14ac:dyDescent="0.3">
      <c r="D32" s="56"/>
      <c r="E32" s="16" t="s">
        <v>38</v>
      </c>
      <c r="F32" s="15"/>
      <c r="G32" s="14">
        <v>145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0">
        <v>100</v>
      </c>
    </row>
    <row r="33" spans="4:15" x14ac:dyDescent="0.3">
      <c r="D33" s="56"/>
      <c r="E33" s="16" t="s">
        <v>39</v>
      </c>
      <c r="F33" s="15"/>
      <c r="G33" s="14">
        <v>22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0">
        <v>100</v>
      </c>
    </row>
    <row r="34" spans="4:15" x14ac:dyDescent="0.3">
      <c r="D34" s="55" t="s">
        <v>40</v>
      </c>
      <c r="E34" s="13" t="s">
        <v>41</v>
      </c>
      <c r="F34" s="12"/>
      <c r="G34" s="17">
        <v>716</v>
      </c>
      <c r="H34" s="19">
        <v>31.4</v>
      </c>
      <c r="I34" s="4">
        <v>32.1</v>
      </c>
      <c r="J34" s="4">
        <v>0.6</v>
      </c>
      <c r="K34" s="4">
        <v>3.4</v>
      </c>
      <c r="L34" s="4">
        <v>18.7</v>
      </c>
      <c r="M34" s="4">
        <v>0.8</v>
      </c>
      <c r="N34" s="4">
        <v>0.1</v>
      </c>
      <c r="O34" s="18">
        <v>12.8</v>
      </c>
    </row>
    <row r="35" spans="4:15" x14ac:dyDescent="0.3">
      <c r="D35" s="56"/>
      <c r="E35" s="16" t="s">
        <v>34</v>
      </c>
      <c r="F35" s="15"/>
      <c r="G35" s="14">
        <v>225</v>
      </c>
      <c r="H35" s="11">
        <v>100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21">
        <v>0</v>
      </c>
    </row>
    <row r="36" spans="4:15" x14ac:dyDescent="0.3">
      <c r="D36" s="56"/>
      <c r="E36" s="16" t="s">
        <v>35</v>
      </c>
      <c r="F36" s="15"/>
      <c r="G36" s="14">
        <v>230</v>
      </c>
      <c r="H36" s="20">
        <v>0</v>
      </c>
      <c r="I36" s="2">
        <v>100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21">
        <v>0</v>
      </c>
    </row>
    <row r="37" spans="4:15" x14ac:dyDescent="0.3">
      <c r="D37" s="56"/>
      <c r="E37" s="16" t="s">
        <v>36</v>
      </c>
      <c r="F37" s="15"/>
      <c r="G37" s="14">
        <v>162</v>
      </c>
      <c r="H37" s="20">
        <v>0</v>
      </c>
      <c r="I37" s="1">
        <v>0</v>
      </c>
      <c r="J37" s="2">
        <v>2.5</v>
      </c>
      <c r="K37" s="2">
        <v>14.8</v>
      </c>
      <c r="L37" s="2">
        <v>82.7</v>
      </c>
      <c r="M37" s="1">
        <v>0</v>
      </c>
      <c r="N37" s="1">
        <v>0</v>
      </c>
      <c r="O37" s="21">
        <v>0</v>
      </c>
    </row>
    <row r="38" spans="4:15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2">
        <v>85.7</v>
      </c>
      <c r="N38" s="2">
        <v>14.3</v>
      </c>
      <c r="O38" s="21">
        <v>0</v>
      </c>
    </row>
    <row r="39" spans="4:15" x14ac:dyDescent="0.3">
      <c r="D39" s="56"/>
      <c r="E39" s="16" t="s">
        <v>38</v>
      </c>
      <c r="F39" s="15"/>
      <c r="G39" s="14">
        <v>78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0">
        <v>100</v>
      </c>
    </row>
    <row r="40" spans="4:15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0">
        <v>100</v>
      </c>
    </row>
    <row r="41" spans="4:15" x14ac:dyDescent="0.3">
      <c r="D41" s="56"/>
      <c r="E41" s="16" t="s">
        <v>42</v>
      </c>
      <c r="F41" s="15"/>
      <c r="G41" s="14">
        <v>722</v>
      </c>
      <c r="H41" s="11">
        <v>30.3</v>
      </c>
      <c r="I41" s="2">
        <v>32.1</v>
      </c>
      <c r="J41" s="2">
        <v>2.5</v>
      </c>
      <c r="K41" s="2">
        <v>5.8</v>
      </c>
      <c r="L41" s="2">
        <v>18.100000000000001</v>
      </c>
      <c r="M41" s="2">
        <v>0.4</v>
      </c>
      <c r="N41" s="2">
        <v>0.1</v>
      </c>
      <c r="O41" s="10">
        <v>10.5</v>
      </c>
    </row>
    <row r="42" spans="4:15" x14ac:dyDescent="0.3">
      <c r="D42" s="56"/>
      <c r="E42" s="16" t="s">
        <v>34</v>
      </c>
      <c r="F42" s="15"/>
      <c r="G42" s="14">
        <v>219</v>
      </c>
      <c r="H42" s="11">
        <v>100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21">
        <v>0</v>
      </c>
    </row>
    <row r="43" spans="4:15" x14ac:dyDescent="0.3">
      <c r="D43" s="56"/>
      <c r="E43" s="16" t="s">
        <v>35</v>
      </c>
      <c r="F43" s="15"/>
      <c r="G43" s="14">
        <v>232</v>
      </c>
      <c r="H43" s="20">
        <v>0</v>
      </c>
      <c r="I43" s="2">
        <v>100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21">
        <v>0</v>
      </c>
    </row>
    <row r="44" spans="4:15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2">
        <v>9.4</v>
      </c>
      <c r="K44" s="2">
        <v>22</v>
      </c>
      <c r="L44" s="2">
        <v>68.599999999999994</v>
      </c>
      <c r="M44" s="1">
        <v>0</v>
      </c>
      <c r="N44" s="1">
        <v>0</v>
      </c>
      <c r="O44" s="21">
        <v>0</v>
      </c>
    </row>
    <row r="45" spans="4:15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2">
        <v>60</v>
      </c>
      <c r="N45" s="2">
        <v>20</v>
      </c>
      <c r="O45" s="10">
        <v>20</v>
      </c>
    </row>
    <row r="46" spans="4:15" x14ac:dyDescent="0.3">
      <c r="D46" s="56"/>
      <c r="E46" s="16" t="s">
        <v>38</v>
      </c>
      <c r="F46" s="15"/>
      <c r="G46" s="14">
        <v>67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0">
        <v>100</v>
      </c>
    </row>
    <row r="47" spans="4:15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43">
        <v>100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&amp;CP(6)</oddFoot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L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2" width="8.58203125" style="22" customWidth="1"/>
    <col min="13" max="16384" width="8.9140625" style="22"/>
  </cols>
  <sheetData>
    <row r="4" spans="2:12" x14ac:dyDescent="0.3">
      <c r="B4" s="29" t="str">
        <f xml:space="preserve"> HYPERLINK("#'目次'!B13", "[7]")</f>
        <v>[7]</v>
      </c>
      <c r="C4" s="22" t="s">
        <v>85</v>
      </c>
    </row>
    <row r="5" spans="2:12" x14ac:dyDescent="0.3">
      <c r="C5" s="22" t="s">
        <v>86</v>
      </c>
    </row>
    <row r="7" spans="2:12" x14ac:dyDescent="0.3">
      <c r="C7" s="22" t="s">
        <v>11</v>
      </c>
    </row>
    <row r="8" spans="2:12" ht="50" x14ac:dyDescent="0.3">
      <c r="D8" s="58"/>
      <c r="E8" s="59"/>
      <c r="F8" s="59"/>
      <c r="G8" s="32" t="s">
        <v>12</v>
      </c>
      <c r="H8" s="31" t="s">
        <v>87</v>
      </c>
      <c r="I8" s="5" t="s">
        <v>88</v>
      </c>
      <c r="J8" s="5" t="s">
        <v>89</v>
      </c>
      <c r="K8" s="5" t="s">
        <v>90</v>
      </c>
      <c r="L8" s="33" t="s">
        <v>91</v>
      </c>
    </row>
    <row r="9" spans="2:12" x14ac:dyDescent="0.3">
      <c r="D9" s="60"/>
      <c r="E9" s="61"/>
      <c r="F9" s="61"/>
      <c r="G9" s="36"/>
      <c r="H9" s="38"/>
      <c r="I9" s="6"/>
      <c r="J9" s="6"/>
      <c r="K9" s="6"/>
      <c r="L9" s="25"/>
    </row>
    <row r="10" spans="2:12" x14ac:dyDescent="0.3">
      <c r="D10" s="34"/>
      <c r="E10" s="27" t="s">
        <v>12</v>
      </c>
      <c r="F10" s="35"/>
      <c r="G10" s="26">
        <v>168</v>
      </c>
      <c r="H10" s="8">
        <v>65.5</v>
      </c>
      <c r="I10" s="8">
        <v>20.8</v>
      </c>
      <c r="J10" s="8">
        <v>8.3000000000000007</v>
      </c>
      <c r="K10" s="8">
        <v>4.8</v>
      </c>
      <c r="L10" s="39">
        <v>0.6</v>
      </c>
    </row>
    <row r="11" spans="2:12" x14ac:dyDescent="0.3">
      <c r="D11" s="55" t="s">
        <v>21</v>
      </c>
      <c r="E11" s="13" t="s">
        <v>13</v>
      </c>
      <c r="F11" s="12"/>
      <c r="G11" s="17">
        <v>5</v>
      </c>
      <c r="H11" s="19">
        <v>40</v>
      </c>
      <c r="I11" s="4">
        <v>40</v>
      </c>
      <c r="J11" s="4">
        <v>20</v>
      </c>
      <c r="K11" s="3">
        <v>0</v>
      </c>
      <c r="L11" s="41">
        <v>0</v>
      </c>
    </row>
    <row r="12" spans="2:12" x14ac:dyDescent="0.3">
      <c r="D12" s="56"/>
      <c r="E12" s="16" t="s">
        <v>14</v>
      </c>
      <c r="F12" s="15"/>
      <c r="G12" s="14">
        <v>26</v>
      </c>
      <c r="H12" s="11">
        <v>57.7</v>
      </c>
      <c r="I12" s="2">
        <v>30.8</v>
      </c>
      <c r="J12" s="2">
        <v>11.5</v>
      </c>
      <c r="K12" s="1">
        <v>0</v>
      </c>
      <c r="L12" s="21">
        <v>0</v>
      </c>
    </row>
    <row r="13" spans="2:12" x14ac:dyDescent="0.3">
      <c r="D13" s="56"/>
      <c r="E13" s="16" t="s">
        <v>15</v>
      </c>
      <c r="F13" s="15"/>
      <c r="G13" s="14">
        <v>43</v>
      </c>
      <c r="H13" s="11">
        <v>55.8</v>
      </c>
      <c r="I13" s="2">
        <v>34.9</v>
      </c>
      <c r="J13" s="2">
        <v>2.2999999999999998</v>
      </c>
      <c r="K13" s="2">
        <v>4.7</v>
      </c>
      <c r="L13" s="10">
        <v>2.2999999999999998</v>
      </c>
    </row>
    <row r="14" spans="2:12" x14ac:dyDescent="0.3">
      <c r="D14" s="56"/>
      <c r="E14" s="16" t="s">
        <v>16</v>
      </c>
      <c r="F14" s="15"/>
      <c r="G14" s="14">
        <v>37</v>
      </c>
      <c r="H14" s="11">
        <v>75.7</v>
      </c>
      <c r="I14" s="2">
        <v>10.8</v>
      </c>
      <c r="J14" s="2">
        <v>5.4</v>
      </c>
      <c r="K14" s="2">
        <v>8.1</v>
      </c>
      <c r="L14" s="21">
        <v>0</v>
      </c>
    </row>
    <row r="15" spans="2:12" x14ac:dyDescent="0.3">
      <c r="D15" s="56"/>
      <c r="E15" s="16" t="s">
        <v>17</v>
      </c>
      <c r="F15" s="15"/>
      <c r="G15" s="14">
        <v>19</v>
      </c>
      <c r="H15" s="11">
        <v>63.2</v>
      </c>
      <c r="I15" s="2">
        <v>10.5</v>
      </c>
      <c r="J15" s="2">
        <v>15.8</v>
      </c>
      <c r="K15" s="2">
        <v>10.5</v>
      </c>
      <c r="L15" s="21">
        <v>0</v>
      </c>
    </row>
    <row r="16" spans="2:12" x14ac:dyDescent="0.3">
      <c r="D16" s="56"/>
      <c r="E16" s="16" t="s">
        <v>18</v>
      </c>
      <c r="F16" s="15"/>
      <c r="G16" s="14">
        <v>8</v>
      </c>
      <c r="H16" s="11">
        <v>62.5</v>
      </c>
      <c r="I16" s="2">
        <v>12.5</v>
      </c>
      <c r="J16" s="2">
        <v>12.5</v>
      </c>
      <c r="K16" s="2">
        <v>12.5</v>
      </c>
      <c r="L16" s="21">
        <v>0</v>
      </c>
    </row>
    <row r="17" spans="4:12" x14ac:dyDescent="0.3">
      <c r="D17" s="56"/>
      <c r="E17" s="16" t="s">
        <v>19</v>
      </c>
      <c r="F17" s="15"/>
      <c r="G17" s="14">
        <v>6</v>
      </c>
      <c r="H17" s="11">
        <v>50</v>
      </c>
      <c r="I17" s="1">
        <v>0</v>
      </c>
      <c r="J17" s="2">
        <v>50</v>
      </c>
      <c r="K17" s="1">
        <v>0</v>
      </c>
      <c r="L17" s="21">
        <v>0</v>
      </c>
    </row>
    <row r="18" spans="4:12" x14ac:dyDescent="0.3">
      <c r="D18" s="56"/>
      <c r="E18" s="16" t="s">
        <v>20</v>
      </c>
      <c r="F18" s="15"/>
      <c r="G18" s="14">
        <v>24</v>
      </c>
      <c r="H18" s="11">
        <v>87.5</v>
      </c>
      <c r="I18" s="2">
        <v>12.5</v>
      </c>
      <c r="J18" s="1">
        <v>0</v>
      </c>
      <c r="K18" s="1">
        <v>0</v>
      </c>
      <c r="L18" s="21">
        <v>0</v>
      </c>
    </row>
    <row r="19" spans="4:12" x14ac:dyDescent="0.3">
      <c r="D19" s="55" t="s">
        <v>22</v>
      </c>
      <c r="E19" s="13" t="s">
        <v>23</v>
      </c>
      <c r="F19" s="12"/>
      <c r="G19" s="17">
        <v>27</v>
      </c>
      <c r="H19" s="19">
        <v>70.400000000000006</v>
      </c>
      <c r="I19" s="4">
        <v>14.8</v>
      </c>
      <c r="J19" s="4">
        <v>7.4</v>
      </c>
      <c r="K19" s="4">
        <v>3.7</v>
      </c>
      <c r="L19" s="18">
        <v>3.7</v>
      </c>
    </row>
    <row r="20" spans="4:12" x14ac:dyDescent="0.3">
      <c r="D20" s="56"/>
      <c r="E20" s="16" t="s">
        <v>24</v>
      </c>
      <c r="F20" s="15"/>
      <c r="G20" s="14">
        <v>5</v>
      </c>
      <c r="H20" s="11">
        <v>40</v>
      </c>
      <c r="I20" s="2">
        <v>60</v>
      </c>
      <c r="J20" s="1">
        <v>0</v>
      </c>
      <c r="K20" s="1">
        <v>0</v>
      </c>
      <c r="L20" s="21">
        <v>0</v>
      </c>
    </row>
    <row r="21" spans="4:12" x14ac:dyDescent="0.3">
      <c r="D21" s="56"/>
      <c r="E21" s="16" t="s">
        <v>25</v>
      </c>
      <c r="F21" s="15"/>
      <c r="G21" s="14">
        <v>22</v>
      </c>
      <c r="H21" s="11">
        <v>77.3</v>
      </c>
      <c r="I21" s="2">
        <v>4.5</v>
      </c>
      <c r="J21" s="2">
        <v>9.1</v>
      </c>
      <c r="K21" s="2">
        <v>4.5</v>
      </c>
      <c r="L21" s="10">
        <v>4.5</v>
      </c>
    </row>
    <row r="22" spans="4:12" x14ac:dyDescent="0.3">
      <c r="D22" s="56"/>
      <c r="E22" s="16" t="s">
        <v>26</v>
      </c>
      <c r="F22" s="15"/>
      <c r="G22" s="14">
        <v>112</v>
      </c>
      <c r="H22" s="11">
        <v>64.3</v>
      </c>
      <c r="I22" s="2">
        <v>23.2</v>
      </c>
      <c r="J22" s="2">
        <v>7.1</v>
      </c>
      <c r="K22" s="2">
        <v>5.4</v>
      </c>
      <c r="L22" s="21">
        <v>0</v>
      </c>
    </row>
    <row r="23" spans="4:12" x14ac:dyDescent="0.3">
      <c r="D23" s="56"/>
      <c r="E23" s="16" t="s">
        <v>27</v>
      </c>
      <c r="F23" s="15"/>
      <c r="G23" s="14">
        <v>63</v>
      </c>
      <c r="H23" s="11">
        <v>63.5</v>
      </c>
      <c r="I23" s="2">
        <v>25.4</v>
      </c>
      <c r="J23" s="2">
        <v>4.8</v>
      </c>
      <c r="K23" s="2">
        <v>6.3</v>
      </c>
      <c r="L23" s="21">
        <v>0</v>
      </c>
    </row>
    <row r="24" spans="4:12" x14ac:dyDescent="0.3">
      <c r="D24" s="56"/>
      <c r="E24" s="16" t="s">
        <v>28</v>
      </c>
      <c r="F24" s="15"/>
      <c r="G24" s="14">
        <v>49</v>
      </c>
      <c r="H24" s="11">
        <v>65.3</v>
      </c>
      <c r="I24" s="2">
        <v>20.399999999999999</v>
      </c>
      <c r="J24" s="2">
        <v>10.199999999999999</v>
      </c>
      <c r="K24" s="2">
        <v>4.0999999999999996</v>
      </c>
      <c r="L24" s="21">
        <v>0</v>
      </c>
    </row>
    <row r="25" spans="4:12" x14ac:dyDescent="0.3">
      <c r="D25" s="56"/>
      <c r="E25" s="16" t="s">
        <v>29</v>
      </c>
      <c r="F25" s="15"/>
      <c r="G25" s="14">
        <v>29</v>
      </c>
      <c r="H25" s="11">
        <v>65.5</v>
      </c>
      <c r="I25" s="2">
        <v>17.2</v>
      </c>
      <c r="J25" s="2">
        <v>13.8</v>
      </c>
      <c r="K25" s="2">
        <v>3.4</v>
      </c>
      <c r="L25" s="21">
        <v>0</v>
      </c>
    </row>
    <row r="26" spans="4:12" x14ac:dyDescent="0.3">
      <c r="D26" s="55" t="s">
        <v>30</v>
      </c>
      <c r="E26" s="13" t="s">
        <v>31</v>
      </c>
      <c r="F26" s="12"/>
      <c r="G26" s="17">
        <v>92</v>
      </c>
      <c r="H26" s="19">
        <v>71.7</v>
      </c>
      <c r="I26" s="4">
        <v>13</v>
      </c>
      <c r="J26" s="4">
        <v>8.6999999999999993</v>
      </c>
      <c r="K26" s="4">
        <v>6.5</v>
      </c>
      <c r="L26" s="41">
        <v>0</v>
      </c>
    </row>
    <row r="27" spans="4:12" x14ac:dyDescent="0.3">
      <c r="D27" s="56"/>
      <c r="E27" s="16" t="s">
        <v>32</v>
      </c>
      <c r="F27" s="15"/>
      <c r="G27" s="14">
        <v>76</v>
      </c>
      <c r="H27" s="11">
        <v>57.9</v>
      </c>
      <c r="I27" s="2">
        <v>30.3</v>
      </c>
      <c r="J27" s="2">
        <v>7.9</v>
      </c>
      <c r="K27" s="2">
        <v>2.6</v>
      </c>
      <c r="L27" s="10">
        <v>1.3</v>
      </c>
    </row>
    <row r="28" spans="4:12" x14ac:dyDescent="0.3">
      <c r="D28" s="55" t="s">
        <v>33</v>
      </c>
      <c r="E28" s="13" t="s">
        <v>34</v>
      </c>
      <c r="F28" s="12"/>
      <c r="G28" s="17">
        <v>0</v>
      </c>
      <c r="H28" s="37">
        <v>0</v>
      </c>
      <c r="I28" s="3">
        <v>0</v>
      </c>
      <c r="J28" s="3">
        <v>0</v>
      </c>
      <c r="K28" s="3">
        <v>0</v>
      </c>
      <c r="L28" s="41">
        <v>0</v>
      </c>
    </row>
    <row r="29" spans="4:12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21">
        <v>0</v>
      </c>
    </row>
    <row r="30" spans="4:12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21">
        <v>0</v>
      </c>
    </row>
    <row r="31" spans="4:12" x14ac:dyDescent="0.3">
      <c r="D31" s="56"/>
      <c r="E31" s="16" t="s">
        <v>37</v>
      </c>
      <c r="F31" s="15"/>
      <c r="G31" s="14">
        <v>1</v>
      </c>
      <c r="H31" s="20">
        <v>0</v>
      </c>
      <c r="I31" s="1">
        <v>0</v>
      </c>
      <c r="J31" s="1">
        <v>0</v>
      </c>
      <c r="K31" s="1">
        <v>0</v>
      </c>
      <c r="L31" s="10">
        <v>100</v>
      </c>
    </row>
    <row r="32" spans="4:12" x14ac:dyDescent="0.3">
      <c r="D32" s="56"/>
      <c r="E32" s="16" t="s">
        <v>38</v>
      </c>
      <c r="F32" s="15"/>
      <c r="G32" s="14">
        <v>145</v>
      </c>
      <c r="H32" s="11">
        <v>75.900000000000006</v>
      </c>
      <c r="I32" s="2">
        <v>24.1</v>
      </c>
      <c r="J32" s="1">
        <v>0</v>
      </c>
      <c r="K32" s="1">
        <v>0</v>
      </c>
      <c r="L32" s="21">
        <v>0</v>
      </c>
    </row>
    <row r="33" spans="4:12" x14ac:dyDescent="0.3">
      <c r="D33" s="56"/>
      <c r="E33" s="16" t="s">
        <v>39</v>
      </c>
      <c r="F33" s="15"/>
      <c r="G33" s="14">
        <v>22</v>
      </c>
      <c r="H33" s="20">
        <v>0</v>
      </c>
      <c r="I33" s="1">
        <v>0</v>
      </c>
      <c r="J33" s="2">
        <v>63.6</v>
      </c>
      <c r="K33" s="2">
        <v>36.4</v>
      </c>
      <c r="L33" s="21">
        <v>0</v>
      </c>
    </row>
    <row r="34" spans="4:12" x14ac:dyDescent="0.3">
      <c r="D34" s="55" t="s">
        <v>40</v>
      </c>
      <c r="E34" s="13" t="s">
        <v>41</v>
      </c>
      <c r="F34" s="12"/>
      <c r="G34" s="17">
        <v>92</v>
      </c>
      <c r="H34" s="19">
        <v>71.7</v>
      </c>
      <c r="I34" s="4">
        <v>13</v>
      </c>
      <c r="J34" s="4">
        <v>8.6999999999999993</v>
      </c>
      <c r="K34" s="4">
        <v>6.5</v>
      </c>
      <c r="L34" s="41">
        <v>0</v>
      </c>
    </row>
    <row r="35" spans="4:12" x14ac:dyDescent="0.3">
      <c r="D35" s="56"/>
      <c r="E35" s="16" t="s">
        <v>34</v>
      </c>
      <c r="F35" s="15"/>
      <c r="G35" s="14">
        <v>0</v>
      </c>
      <c r="H35" s="20">
        <v>0</v>
      </c>
      <c r="I35" s="1">
        <v>0</v>
      </c>
      <c r="J35" s="1">
        <v>0</v>
      </c>
      <c r="K35" s="1">
        <v>0</v>
      </c>
      <c r="L35" s="21">
        <v>0</v>
      </c>
    </row>
    <row r="36" spans="4:12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21">
        <v>0</v>
      </c>
    </row>
    <row r="37" spans="4:12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21">
        <v>0</v>
      </c>
    </row>
    <row r="38" spans="4:12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21">
        <v>0</v>
      </c>
    </row>
    <row r="39" spans="4:12" x14ac:dyDescent="0.3">
      <c r="D39" s="56"/>
      <c r="E39" s="16" t="s">
        <v>38</v>
      </c>
      <c r="F39" s="15"/>
      <c r="G39" s="14">
        <v>78</v>
      </c>
      <c r="H39" s="11">
        <v>84.6</v>
      </c>
      <c r="I39" s="2">
        <v>15.4</v>
      </c>
      <c r="J39" s="1">
        <v>0</v>
      </c>
      <c r="K39" s="1">
        <v>0</v>
      </c>
      <c r="L39" s="21">
        <v>0</v>
      </c>
    </row>
    <row r="40" spans="4:12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2">
        <v>57.1</v>
      </c>
      <c r="K40" s="2">
        <v>42.9</v>
      </c>
      <c r="L40" s="21">
        <v>0</v>
      </c>
    </row>
    <row r="41" spans="4:12" x14ac:dyDescent="0.3">
      <c r="D41" s="56"/>
      <c r="E41" s="16" t="s">
        <v>42</v>
      </c>
      <c r="F41" s="15"/>
      <c r="G41" s="14">
        <v>76</v>
      </c>
      <c r="H41" s="11">
        <v>57.9</v>
      </c>
      <c r="I41" s="2">
        <v>30.3</v>
      </c>
      <c r="J41" s="2">
        <v>7.9</v>
      </c>
      <c r="K41" s="2">
        <v>2.6</v>
      </c>
      <c r="L41" s="10">
        <v>1.3</v>
      </c>
    </row>
    <row r="42" spans="4:12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21">
        <v>0</v>
      </c>
    </row>
    <row r="43" spans="4:12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21">
        <v>0</v>
      </c>
    </row>
    <row r="44" spans="4:12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21">
        <v>0</v>
      </c>
    </row>
    <row r="45" spans="4:12" x14ac:dyDescent="0.3">
      <c r="D45" s="56"/>
      <c r="E45" s="16" t="s">
        <v>37</v>
      </c>
      <c r="F45" s="15"/>
      <c r="G45" s="14">
        <v>1</v>
      </c>
      <c r="H45" s="20">
        <v>0</v>
      </c>
      <c r="I45" s="1">
        <v>0</v>
      </c>
      <c r="J45" s="1">
        <v>0</v>
      </c>
      <c r="K45" s="1">
        <v>0</v>
      </c>
      <c r="L45" s="10">
        <v>100</v>
      </c>
    </row>
    <row r="46" spans="4:12" x14ac:dyDescent="0.3">
      <c r="D46" s="56"/>
      <c r="E46" s="16" t="s">
        <v>38</v>
      </c>
      <c r="F46" s="15"/>
      <c r="G46" s="14">
        <v>67</v>
      </c>
      <c r="H46" s="11">
        <v>65.7</v>
      </c>
      <c r="I46" s="2">
        <v>34.299999999999997</v>
      </c>
      <c r="J46" s="1">
        <v>0</v>
      </c>
      <c r="K46" s="1">
        <v>0</v>
      </c>
      <c r="L46" s="21">
        <v>0</v>
      </c>
    </row>
    <row r="47" spans="4:12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23">
        <v>75</v>
      </c>
      <c r="K47" s="23">
        <v>25</v>
      </c>
      <c r="L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&amp;CP(7)</oddFooter>
  </headerFooter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4:M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3" width="8.58203125" style="22" customWidth="1"/>
    <col min="14" max="16384" width="8.9140625" style="22"/>
  </cols>
  <sheetData>
    <row r="4" spans="2:13" x14ac:dyDescent="0.3">
      <c r="B4" s="29" t="str">
        <f xml:space="preserve"> HYPERLINK("#'目次'!B14", "[8]")</f>
        <v>[8]</v>
      </c>
      <c r="C4" s="22" t="s">
        <v>93</v>
      </c>
    </row>
    <row r="5" spans="2:13" x14ac:dyDescent="0.3">
      <c r="C5" s="22" t="s">
        <v>94</v>
      </c>
    </row>
    <row r="7" spans="2:13" x14ac:dyDescent="0.3">
      <c r="C7" s="22" t="s">
        <v>11</v>
      </c>
    </row>
    <row r="8" spans="2:13" x14ac:dyDescent="0.3">
      <c r="D8" s="58"/>
      <c r="E8" s="59"/>
      <c r="F8" s="59"/>
      <c r="G8" s="32" t="s">
        <v>12</v>
      </c>
      <c r="H8" s="31" t="s">
        <v>95</v>
      </c>
      <c r="I8" s="5" t="s">
        <v>96</v>
      </c>
      <c r="J8" s="5" t="s">
        <v>97</v>
      </c>
      <c r="K8" s="5" t="s">
        <v>98</v>
      </c>
      <c r="L8" s="5" t="s">
        <v>99</v>
      </c>
      <c r="M8" s="33" t="s">
        <v>100</v>
      </c>
    </row>
    <row r="9" spans="2:13" x14ac:dyDescent="0.3">
      <c r="D9" s="60"/>
      <c r="E9" s="61"/>
      <c r="F9" s="61"/>
      <c r="G9" s="36"/>
      <c r="H9" s="38"/>
      <c r="I9" s="6"/>
      <c r="J9" s="6"/>
      <c r="K9" s="6"/>
      <c r="L9" s="6"/>
      <c r="M9" s="25"/>
    </row>
    <row r="10" spans="2:13" x14ac:dyDescent="0.3">
      <c r="D10" s="34"/>
      <c r="E10" s="27" t="s">
        <v>12</v>
      </c>
      <c r="F10" s="35"/>
      <c r="G10" s="26">
        <v>1270</v>
      </c>
      <c r="H10" s="8">
        <v>32.700000000000003</v>
      </c>
      <c r="I10" s="8">
        <v>31.4</v>
      </c>
      <c r="J10" s="8">
        <v>29.9</v>
      </c>
      <c r="K10" s="8">
        <v>5.9</v>
      </c>
      <c r="L10" s="8">
        <v>0.1</v>
      </c>
      <c r="M10" s="46">
        <v>0</v>
      </c>
    </row>
    <row r="11" spans="2:13" x14ac:dyDescent="0.3">
      <c r="D11" s="55" t="s">
        <v>21</v>
      </c>
      <c r="E11" s="13" t="s">
        <v>13</v>
      </c>
      <c r="F11" s="12"/>
      <c r="G11" s="17">
        <v>55</v>
      </c>
      <c r="H11" s="19">
        <v>32.700000000000003</v>
      </c>
      <c r="I11" s="4">
        <v>34.5</v>
      </c>
      <c r="J11" s="4">
        <v>25.5</v>
      </c>
      <c r="K11" s="4">
        <v>7.3</v>
      </c>
      <c r="L11" s="3">
        <v>0</v>
      </c>
      <c r="M11" s="41">
        <v>0</v>
      </c>
    </row>
    <row r="12" spans="2:13" x14ac:dyDescent="0.3">
      <c r="D12" s="56"/>
      <c r="E12" s="16" t="s">
        <v>14</v>
      </c>
      <c r="F12" s="15"/>
      <c r="G12" s="14">
        <v>95</v>
      </c>
      <c r="H12" s="11">
        <v>34.700000000000003</v>
      </c>
      <c r="I12" s="2">
        <v>24.2</v>
      </c>
      <c r="J12" s="2">
        <v>30.5</v>
      </c>
      <c r="K12" s="2">
        <v>10.5</v>
      </c>
      <c r="L12" s="1">
        <v>0</v>
      </c>
      <c r="M12" s="21">
        <v>0</v>
      </c>
    </row>
    <row r="13" spans="2:13" x14ac:dyDescent="0.3">
      <c r="D13" s="56"/>
      <c r="E13" s="16" t="s">
        <v>15</v>
      </c>
      <c r="F13" s="15"/>
      <c r="G13" s="14">
        <v>351</v>
      </c>
      <c r="H13" s="11">
        <v>29.6</v>
      </c>
      <c r="I13" s="2">
        <v>33.9</v>
      </c>
      <c r="J13" s="2">
        <v>30.8</v>
      </c>
      <c r="K13" s="2">
        <v>5.7</v>
      </c>
      <c r="L13" s="1">
        <v>0</v>
      </c>
      <c r="M13" s="21">
        <v>0</v>
      </c>
    </row>
    <row r="14" spans="2:13" x14ac:dyDescent="0.3">
      <c r="D14" s="56"/>
      <c r="E14" s="16" t="s">
        <v>16</v>
      </c>
      <c r="F14" s="15"/>
      <c r="G14" s="14">
        <v>264</v>
      </c>
      <c r="H14" s="11">
        <v>32.200000000000003</v>
      </c>
      <c r="I14" s="2">
        <v>35.200000000000003</v>
      </c>
      <c r="J14" s="2">
        <v>26.5</v>
      </c>
      <c r="K14" s="2">
        <v>5.7</v>
      </c>
      <c r="L14" s="2">
        <v>0.4</v>
      </c>
      <c r="M14" s="21">
        <v>0</v>
      </c>
    </row>
    <row r="15" spans="2:13" x14ac:dyDescent="0.3">
      <c r="D15" s="56"/>
      <c r="E15" s="16" t="s">
        <v>17</v>
      </c>
      <c r="F15" s="15"/>
      <c r="G15" s="14">
        <v>175</v>
      </c>
      <c r="H15" s="11">
        <v>34.9</v>
      </c>
      <c r="I15" s="2">
        <v>27.4</v>
      </c>
      <c r="J15" s="2">
        <v>30.9</v>
      </c>
      <c r="K15" s="2">
        <v>6.9</v>
      </c>
      <c r="L15" s="1">
        <v>0</v>
      </c>
      <c r="M15" s="21">
        <v>0</v>
      </c>
    </row>
    <row r="16" spans="2:13" x14ac:dyDescent="0.3">
      <c r="D16" s="56"/>
      <c r="E16" s="16" t="s">
        <v>18</v>
      </c>
      <c r="F16" s="15"/>
      <c r="G16" s="14">
        <v>90</v>
      </c>
      <c r="H16" s="11">
        <v>34.4</v>
      </c>
      <c r="I16" s="2">
        <v>30</v>
      </c>
      <c r="J16" s="2">
        <v>33.299999999999997</v>
      </c>
      <c r="K16" s="2">
        <v>2.2000000000000002</v>
      </c>
      <c r="L16" s="1">
        <v>0</v>
      </c>
      <c r="M16" s="21">
        <v>0</v>
      </c>
    </row>
    <row r="17" spans="4:13" x14ac:dyDescent="0.3">
      <c r="D17" s="56"/>
      <c r="E17" s="16" t="s">
        <v>19</v>
      </c>
      <c r="F17" s="15"/>
      <c r="G17" s="14">
        <v>40</v>
      </c>
      <c r="H17" s="11">
        <v>25</v>
      </c>
      <c r="I17" s="2">
        <v>25</v>
      </c>
      <c r="J17" s="2">
        <v>45</v>
      </c>
      <c r="K17" s="2">
        <v>5</v>
      </c>
      <c r="L17" s="1">
        <v>0</v>
      </c>
      <c r="M17" s="21">
        <v>0</v>
      </c>
    </row>
    <row r="18" spans="4:13" x14ac:dyDescent="0.3">
      <c r="D18" s="56"/>
      <c r="E18" s="16" t="s">
        <v>20</v>
      </c>
      <c r="F18" s="15"/>
      <c r="G18" s="14">
        <v>200</v>
      </c>
      <c r="H18" s="11">
        <v>36.5</v>
      </c>
      <c r="I18" s="2">
        <v>30</v>
      </c>
      <c r="J18" s="2">
        <v>28.5</v>
      </c>
      <c r="K18" s="2">
        <v>5</v>
      </c>
      <c r="L18" s="1">
        <v>0</v>
      </c>
      <c r="M18" s="21">
        <v>0</v>
      </c>
    </row>
    <row r="19" spans="4:13" x14ac:dyDescent="0.3">
      <c r="D19" s="55" t="s">
        <v>22</v>
      </c>
      <c r="E19" s="13" t="s">
        <v>23</v>
      </c>
      <c r="F19" s="12"/>
      <c r="G19" s="17">
        <v>304</v>
      </c>
      <c r="H19" s="19">
        <v>34.5</v>
      </c>
      <c r="I19" s="4">
        <v>29.6</v>
      </c>
      <c r="J19" s="4">
        <v>31.3</v>
      </c>
      <c r="K19" s="4">
        <v>4.5999999999999996</v>
      </c>
      <c r="L19" s="3">
        <v>0</v>
      </c>
      <c r="M19" s="41">
        <v>0</v>
      </c>
    </row>
    <row r="20" spans="4:13" x14ac:dyDescent="0.3">
      <c r="D20" s="56"/>
      <c r="E20" s="16" t="s">
        <v>24</v>
      </c>
      <c r="F20" s="15"/>
      <c r="G20" s="14">
        <v>42</v>
      </c>
      <c r="H20" s="11">
        <v>19</v>
      </c>
      <c r="I20" s="2">
        <v>28.6</v>
      </c>
      <c r="J20" s="2">
        <v>47.6</v>
      </c>
      <c r="K20" s="2">
        <v>4.8</v>
      </c>
      <c r="L20" s="1">
        <v>0</v>
      </c>
      <c r="M20" s="21">
        <v>0</v>
      </c>
    </row>
    <row r="21" spans="4:13" x14ac:dyDescent="0.3">
      <c r="D21" s="56"/>
      <c r="E21" s="16" t="s">
        <v>25</v>
      </c>
      <c r="F21" s="15"/>
      <c r="G21" s="14">
        <v>262</v>
      </c>
      <c r="H21" s="11">
        <v>37</v>
      </c>
      <c r="I21" s="2">
        <v>29.8</v>
      </c>
      <c r="J21" s="2">
        <v>28.6</v>
      </c>
      <c r="K21" s="2">
        <v>4.5999999999999996</v>
      </c>
      <c r="L21" s="1">
        <v>0</v>
      </c>
      <c r="M21" s="21">
        <v>0</v>
      </c>
    </row>
    <row r="22" spans="4:13" x14ac:dyDescent="0.3">
      <c r="D22" s="56"/>
      <c r="E22" s="16" t="s">
        <v>26</v>
      </c>
      <c r="F22" s="15"/>
      <c r="G22" s="14">
        <v>870</v>
      </c>
      <c r="H22" s="11">
        <v>32.4</v>
      </c>
      <c r="I22" s="2">
        <v>31.8</v>
      </c>
      <c r="J22" s="2">
        <v>29.5</v>
      </c>
      <c r="K22" s="2">
        <v>6.1</v>
      </c>
      <c r="L22" s="2">
        <v>0.1</v>
      </c>
      <c r="M22" s="21">
        <v>0</v>
      </c>
    </row>
    <row r="23" spans="4:13" x14ac:dyDescent="0.3">
      <c r="D23" s="56"/>
      <c r="E23" s="16" t="s">
        <v>27</v>
      </c>
      <c r="F23" s="15"/>
      <c r="G23" s="14">
        <v>563</v>
      </c>
      <c r="H23" s="11">
        <v>32.700000000000003</v>
      </c>
      <c r="I23" s="2">
        <v>32.299999999999997</v>
      </c>
      <c r="J23" s="2">
        <v>28.8</v>
      </c>
      <c r="K23" s="2">
        <v>6.2</v>
      </c>
      <c r="L23" s="1">
        <v>0</v>
      </c>
      <c r="M23" s="21">
        <v>0</v>
      </c>
    </row>
    <row r="24" spans="4:13" x14ac:dyDescent="0.3">
      <c r="D24" s="56"/>
      <c r="E24" s="16" t="s">
        <v>28</v>
      </c>
      <c r="F24" s="15"/>
      <c r="G24" s="14">
        <v>307</v>
      </c>
      <c r="H24" s="11">
        <v>31.9</v>
      </c>
      <c r="I24" s="2">
        <v>30.9</v>
      </c>
      <c r="J24" s="2">
        <v>30.9</v>
      </c>
      <c r="K24" s="2">
        <v>5.9</v>
      </c>
      <c r="L24" s="2">
        <v>0.3</v>
      </c>
      <c r="M24" s="21">
        <v>0</v>
      </c>
    </row>
    <row r="25" spans="4:13" x14ac:dyDescent="0.3">
      <c r="D25" s="56"/>
      <c r="E25" s="16" t="s">
        <v>29</v>
      </c>
      <c r="F25" s="15"/>
      <c r="G25" s="14">
        <v>96</v>
      </c>
      <c r="H25" s="11">
        <v>29.2</v>
      </c>
      <c r="I25" s="2">
        <v>33.299999999999997</v>
      </c>
      <c r="J25" s="2">
        <v>29.2</v>
      </c>
      <c r="K25" s="2">
        <v>8.3000000000000007</v>
      </c>
      <c r="L25" s="1">
        <v>0</v>
      </c>
      <c r="M25" s="21">
        <v>0</v>
      </c>
    </row>
    <row r="26" spans="4:13" x14ac:dyDescent="0.3">
      <c r="D26" s="55" t="s">
        <v>30</v>
      </c>
      <c r="E26" s="13" t="s">
        <v>31</v>
      </c>
      <c r="F26" s="12"/>
      <c r="G26" s="17">
        <v>624</v>
      </c>
      <c r="H26" s="19">
        <v>34.5</v>
      </c>
      <c r="I26" s="4">
        <v>30.8</v>
      </c>
      <c r="J26" s="4">
        <v>29.2</v>
      </c>
      <c r="K26" s="4">
        <v>5.4</v>
      </c>
      <c r="L26" s="4">
        <v>0.2</v>
      </c>
      <c r="M26" s="41">
        <v>0</v>
      </c>
    </row>
    <row r="27" spans="4:13" x14ac:dyDescent="0.3">
      <c r="D27" s="56"/>
      <c r="E27" s="16" t="s">
        <v>32</v>
      </c>
      <c r="F27" s="15"/>
      <c r="G27" s="14">
        <v>646</v>
      </c>
      <c r="H27" s="11">
        <v>31</v>
      </c>
      <c r="I27" s="2">
        <v>32</v>
      </c>
      <c r="J27" s="2">
        <v>30.7</v>
      </c>
      <c r="K27" s="2">
        <v>6.3</v>
      </c>
      <c r="L27" s="1">
        <v>0</v>
      </c>
      <c r="M27" s="21">
        <v>0</v>
      </c>
    </row>
    <row r="28" spans="4:13" x14ac:dyDescent="0.3">
      <c r="D28" s="55" t="s">
        <v>33</v>
      </c>
      <c r="E28" s="13" t="s">
        <v>34</v>
      </c>
      <c r="F28" s="12"/>
      <c r="G28" s="17">
        <v>444</v>
      </c>
      <c r="H28" s="19">
        <v>31.1</v>
      </c>
      <c r="I28" s="4">
        <v>34.5</v>
      </c>
      <c r="J28" s="4">
        <v>34.5</v>
      </c>
      <c r="K28" s="3">
        <v>0</v>
      </c>
      <c r="L28" s="3">
        <v>0</v>
      </c>
      <c r="M28" s="41">
        <v>0</v>
      </c>
    </row>
    <row r="29" spans="4:13" x14ac:dyDescent="0.3">
      <c r="D29" s="56"/>
      <c r="E29" s="16" t="s">
        <v>35</v>
      </c>
      <c r="F29" s="15"/>
      <c r="G29" s="14">
        <v>462</v>
      </c>
      <c r="H29" s="11">
        <v>35.9</v>
      </c>
      <c r="I29" s="2">
        <v>32.700000000000003</v>
      </c>
      <c r="J29" s="2">
        <v>31.4</v>
      </c>
      <c r="K29" s="1">
        <v>0</v>
      </c>
      <c r="L29" s="1">
        <v>0</v>
      </c>
      <c r="M29" s="21">
        <v>0</v>
      </c>
    </row>
    <row r="30" spans="4:13" x14ac:dyDescent="0.3">
      <c r="D30" s="56"/>
      <c r="E30" s="16" t="s">
        <v>36</v>
      </c>
      <c r="F30" s="15"/>
      <c r="G30" s="14">
        <v>353</v>
      </c>
      <c r="H30" s="11">
        <v>29.2</v>
      </c>
      <c r="I30" s="2">
        <v>26.6</v>
      </c>
      <c r="J30" s="2">
        <v>22.7</v>
      </c>
      <c r="K30" s="2">
        <v>21.2</v>
      </c>
      <c r="L30" s="2">
        <v>0.3</v>
      </c>
      <c r="M30" s="21">
        <v>0</v>
      </c>
    </row>
    <row r="31" spans="4:13" x14ac:dyDescent="0.3">
      <c r="D31" s="56"/>
      <c r="E31" s="16" t="s">
        <v>37</v>
      </c>
      <c r="F31" s="15"/>
      <c r="G31" s="14">
        <v>11</v>
      </c>
      <c r="H31" s="11">
        <v>72.7</v>
      </c>
      <c r="I31" s="2">
        <v>9.1</v>
      </c>
      <c r="J31" s="2">
        <v>18.2</v>
      </c>
      <c r="K31" s="1">
        <v>0</v>
      </c>
      <c r="L31" s="1">
        <v>0</v>
      </c>
      <c r="M31" s="21">
        <v>0</v>
      </c>
    </row>
    <row r="32" spans="4:13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21">
        <v>0</v>
      </c>
    </row>
    <row r="33" spans="4:13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21">
        <v>0</v>
      </c>
    </row>
    <row r="34" spans="4:13" x14ac:dyDescent="0.3">
      <c r="D34" s="55" t="s">
        <v>40</v>
      </c>
      <c r="E34" s="13" t="s">
        <v>41</v>
      </c>
      <c r="F34" s="12"/>
      <c r="G34" s="17">
        <v>624</v>
      </c>
      <c r="H34" s="19">
        <v>34.5</v>
      </c>
      <c r="I34" s="4">
        <v>30.8</v>
      </c>
      <c r="J34" s="4">
        <v>29.2</v>
      </c>
      <c r="K34" s="4">
        <v>5.4</v>
      </c>
      <c r="L34" s="4">
        <v>0.2</v>
      </c>
      <c r="M34" s="41">
        <v>0</v>
      </c>
    </row>
    <row r="35" spans="4:13" x14ac:dyDescent="0.3">
      <c r="D35" s="56"/>
      <c r="E35" s="16" t="s">
        <v>34</v>
      </c>
      <c r="F35" s="15"/>
      <c r="G35" s="14">
        <v>225</v>
      </c>
      <c r="H35" s="11">
        <v>32.9</v>
      </c>
      <c r="I35" s="2">
        <v>36.4</v>
      </c>
      <c r="J35" s="2">
        <v>30.7</v>
      </c>
      <c r="K35" s="1">
        <v>0</v>
      </c>
      <c r="L35" s="1">
        <v>0</v>
      </c>
      <c r="M35" s="21">
        <v>0</v>
      </c>
    </row>
    <row r="36" spans="4:13" x14ac:dyDescent="0.3">
      <c r="D36" s="56"/>
      <c r="E36" s="16" t="s">
        <v>35</v>
      </c>
      <c r="F36" s="15"/>
      <c r="G36" s="14">
        <v>230</v>
      </c>
      <c r="H36" s="11">
        <v>36.1</v>
      </c>
      <c r="I36" s="2">
        <v>31.3</v>
      </c>
      <c r="J36" s="2">
        <v>32.6</v>
      </c>
      <c r="K36" s="1">
        <v>0</v>
      </c>
      <c r="L36" s="1">
        <v>0</v>
      </c>
      <c r="M36" s="21">
        <v>0</v>
      </c>
    </row>
    <row r="37" spans="4:13" x14ac:dyDescent="0.3">
      <c r="D37" s="56"/>
      <c r="E37" s="16" t="s">
        <v>36</v>
      </c>
      <c r="F37" s="15"/>
      <c r="G37" s="14">
        <v>162</v>
      </c>
      <c r="H37" s="11">
        <v>32.700000000000003</v>
      </c>
      <c r="I37" s="2">
        <v>23.5</v>
      </c>
      <c r="J37" s="2">
        <v>22.2</v>
      </c>
      <c r="K37" s="2">
        <v>21</v>
      </c>
      <c r="L37" s="2">
        <v>0.6</v>
      </c>
      <c r="M37" s="21">
        <v>0</v>
      </c>
    </row>
    <row r="38" spans="4:13" x14ac:dyDescent="0.3">
      <c r="D38" s="56"/>
      <c r="E38" s="16" t="s">
        <v>37</v>
      </c>
      <c r="F38" s="15"/>
      <c r="G38" s="14">
        <v>7</v>
      </c>
      <c r="H38" s="11">
        <v>71.400000000000006</v>
      </c>
      <c r="I38" s="1">
        <v>0</v>
      </c>
      <c r="J38" s="2">
        <v>28.6</v>
      </c>
      <c r="K38" s="1">
        <v>0</v>
      </c>
      <c r="L38" s="1">
        <v>0</v>
      </c>
      <c r="M38" s="21">
        <v>0</v>
      </c>
    </row>
    <row r="39" spans="4:13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21">
        <v>0</v>
      </c>
    </row>
    <row r="40" spans="4:13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21">
        <v>0</v>
      </c>
    </row>
    <row r="41" spans="4:13" x14ac:dyDescent="0.3">
      <c r="D41" s="56"/>
      <c r="E41" s="16" t="s">
        <v>42</v>
      </c>
      <c r="F41" s="15"/>
      <c r="G41" s="14">
        <v>646</v>
      </c>
      <c r="H41" s="11">
        <v>31</v>
      </c>
      <c r="I41" s="2">
        <v>32</v>
      </c>
      <c r="J41" s="2">
        <v>30.7</v>
      </c>
      <c r="K41" s="2">
        <v>6.3</v>
      </c>
      <c r="L41" s="1">
        <v>0</v>
      </c>
      <c r="M41" s="21">
        <v>0</v>
      </c>
    </row>
    <row r="42" spans="4:13" x14ac:dyDescent="0.3">
      <c r="D42" s="56"/>
      <c r="E42" s="16" t="s">
        <v>34</v>
      </c>
      <c r="F42" s="15"/>
      <c r="G42" s="14">
        <v>219</v>
      </c>
      <c r="H42" s="11">
        <v>29.2</v>
      </c>
      <c r="I42" s="2">
        <v>32.4</v>
      </c>
      <c r="J42" s="2">
        <v>38.4</v>
      </c>
      <c r="K42" s="1">
        <v>0</v>
      </c>
      <c r="L42" s="1">
        <v>0</v>
      </c>
      <c r="M42" s="21">
        <v>0</v>
      </c>
    </row>
    <row r="43" spans="4:13" x14ac:dyDescent="0.3">
      <c r="D43" s="56"/>
      <c r="E43" s="16" t="s">
        <v>35</v>
      </c>
      <c r="F43" s="15"/>
      <c r="G43" s="14">
        <v>232</v>
      </c>
      <c r="H43" s="11">
        <v>35.799999999999997</v>
      </c>
      <c r="I43" s="2">
        <v>34.1</v>
      </c>
      <c r="J43" s="2">
        <v>30.2</v>
      </c>
      <c r="K43" s="1">
        <v>0</v>
      </c>
      <c r="L43" s="1">
        <v>0</v>
      </c>
      <c r="M43" s="21">
        <v>0</v>
      </c>
    </row>
    <row r="44" spans="4:13" x14ac:dyDescent="0.3">
      <c r="D44" s="56"/>
      <c r="E44" s="16" t="s">
        <v>36</v>
      </c>
      <c r="F44" s="15"/>
      <c r="G44" s="14">
        <v>191</v>
      </c>
      <c r="H44" s="11">
        <v>26.2</v>
      </c>
      <c r="I44" s="2">
        <v>29.3</v>
      </c>
      <c r="J44" s="2">
        <v>23</v>
      </c>
      <c r="K44" s="2">
        <v>21.5</v>
      </c>
      <c r="L44" s="1">
        <v>0</v>
      </c>
      <c r="M44" s="21">
        <v>0</v>
      </c>
    </row>
    <row r="45" spans="4:13" x14ac:dyDescent="0.3">
      <c r="D45" s="56"/>
      <c r="E45" s="16" t="s">
        <v>37</v>
      </c>
      <c r="F45" s="15"/>
      <c r="G45" s="14">
        <v>4</v>
      </c>
      <c r="H45" s="11">
        <v>75</v>
      </c>
      <c r="I45" s="2">
        <v>25</v>
      </c>
      <c r="J45" s="1">
        <v>0</v>
      </c>
      <c r="K45" s="1">
        <v>0</v>
      </c>
      <c r="L45" s="1">
        <v>0</v>
      </c>
      <c r="M45" s="21">
        <v>0</v>
      </c>
    </row>
    <row r="46" spans="4:13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21">
        <v>0</v>
      </c>
    </row>
    <row r="47" spans="4:13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&amp;CP(8)</oddFooter>
  </headerFooter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4:L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2" width="8.58203125" style="22" customWidth="1"/>
    <col min="13" max="16384" width="8.9140625" style="22"/>
  </cols>
  <sheetData>
    <row r="4" spans="2:12" x14ac:dyDescent="0.3">
      <c r="B4" s="29" t="str">
        <f xml:space="preserve"> HYPERLINK("#'目次'!B15", "[9]")</f>
        <v>[9]</v>
      </c>
      <c r="C4" s="22" t="s">
        <v>102</v>
      </c>
    </row>
    <row r="5" spans="2:12" x14ac:dyDescent="0.3">
      <c r="C5" s="22" t="s">
        <v>103</v>
      </c>
    </row>
    <row r="7" spans="2:12" x14ac:dyDescent="0.3">
      <c r="C7" s="22" t="s">
        <v>11</v>
      </c>
    </row>
    <row r="8" spans="2:12" ht="37.5" x14ac:dyDescent="0.3">
      <c r="D8" s="58"/>
      <c r="E8" s="59"/>
      <c r="F8" s="59"/>
      <c r="G8" s="32" t="s">
        <v>12</v>
      </c>
      <c r="H8" s="31" t="s">
        <v>104</v>
      </c>
      <c r="I8" s="5" t="s">
        <v>105</v>
      </c>
      <c r="J8" s="5" t="s">
        <v>106</v>
      </c>
      <c r="K8" s="5" t="s">
        <v>107</v>
      </c>
      <c r="L8" s="33" t="s">
        <v>108</v>
      </c>
    </row>
    <row r="9" spans="2:12" x14ac:dyDescent="0.3">
      <c r="D9" s="60"/>
      <c r="E9" s="61"/>
      <c r="F9" s="61"/>
      <c r="G9" s="36"/>
      <c r="H9" s="38"/>
      <c r="I9" s="6"/>
      <c r="J9" s="6"/>
      <c r="K9" s="6"/>
      <c r="L9" s="25"/>
    </row>
    <row r="10" spans="2:12" x14ac:dyDescent="0.3">
      <c r="D10" s="34"/>
      <c r="E10" s="27" t="s">
        <v>12</v>
      </c>
      <c r="F10" s="35"/>
      <c r="G10" s="26">
        <v>1270</v>
      </c>
      <c r="H10" s="8">
        <v>4.2</v>
      </c>
      <c r="I10" s="8">
        <v>53.7</v>
      </c>
      <c r="J10" s="8">
        <v>38</v>
      </c>
      <c r="K10" s="8">
        <v>0.9</v>
      </c>
      <c r="L10" s="39">
        <v>3.3</v>
      </c>
    </row>
    <row r="11" spans="2:12" x14ac:dyDescent="0.3">
      <c r="D11" s="55" t="s">
        <v>21</v>
      </c>
      <c r="E11" s="13" t="s">
        <v>13</v>
      </c>
      <c r="F11" s="12"/>
      <c r="G11" s="17">
        <v>55</v>
      </c>
      <c r="H11" s="19">
        <v>3.6</v>
      </c>
      <c r="I11" s="4">
        <v>56.4</v>
      </c>
      <c r="J11" s="4">
        <v>38.200000000000003</v>
      </c>
      <c r="K11" s="3">
        <v>0</v>
      </c>
      <c r="L11" s="18">
        <v>1.8</v>
      </c>
    </row>
    <row r="12" spans="2:12" x14ac:dyDescent="0.3">
      <c r="D12" s="56"/>
      <c r="E12" s="16" t="s">
        <v>14</v>
      </c>
      <c r="F12" s="15"/>
      <c r="G12" s="14">
        <v>95</v>
      </c>
      <c r="H12" s="11">
        <v>6.3</v>
      </c>
      <c r="I12" s="2">
        <v>53.7</v>
      </c>
      <c r="J12" s="2">
        <v>36.799999999999997</v>
      </c>
      <c r="K12" s="1">
        <v>0</v>
      </c>
      <c r="L12" s="10">
        <v>3.2</v>
      </c>
    </row>
    <row r="13" spans="2:12" x14ac:dyDescent="0.3">
      <c r="D13" s="56"/>
      <c r="E13" s="16" t="s">
        <v>15</v>
      </c>
      <c r="F13" s="15"/>
      <c r="G13" s="14">
        <v>351</v>
      </c>
      <c r="H13" s="11">
        <v>3.4</v>
      </c>
      <c r="I13" s="2">
        <v>45</v>
      </c>
      <c r="J13" s="2">
        <v>43.9</v>
      </c>
      <c r="K13" s="2">
        <v>1.1000000000000001</v>
      </c>
      <c r="L13" s="10">
        <v>6.6</v>
      </c>
    </row>
    <row r="14" spans="2:12" x14ac:dyDescent="0.3">
      <c r="D14" s="56"/>
      <c r="E14" s="16" t="s">
        <v>16</v>
      </c>
      <c r="F14" s="15"/>
      <c r="G14" s="14">
        <v>264</v>
      </c>
      <c r="H14" s="11">
        <v>4.5</v>
      </c>
      <c r="I14" s="2">
        <v>59.1</v>
      </c>
      <c r="J14" s="2">
        <v>33.299999999999997</v>
      </c>
      <c r="K14" s="2">
        <v>0.8</v>
      </c>
      <c r="L14" s="10">
        <v>2.2999999999999998</v>
      </c>
    </row>
    <row r="15" spans="2:12" x14ac:dyDescent="0.3">
      <c r="D15" s="56"/>
      <c r="E15" s="16" t="s">
        <v>17</v>
      </c>
      <c r="F15" s="15"/>
      <c r="G15" s="14">
        <v>175</v>
      </c>
      <c r="H15" s="11">
        <v>2.9</v>
      </c>
      <c r="I15" s="2">
        <v>45.7</v>
      </c>
      <c r="J15" s="2">
        <v>48.6</v>
      </c>
      <c r="K15" s="2">
        <v>1.1000000000000001</v>
      </c>
      <c r="L15" s="10">
        <v>1.7</v>
      </c>
    </row>
    <row r="16" spans="2:12" x14ac:dyDescent="0.3">
      <c r="D16" s="56"/>
      <c r="E16" s="16" t="s">
        <v>18</v>
      </c>
      <c r="F16" s="15"/>
      <c r="G16" s="14">
        <v>90</v>
      </c>
      <c r="H16" s="11">
        <v>4.4000000000000004</v>
      </c>
      <c r="I16" s="2">
        <v>70</v>
      </c>
      <c r="J16" s="2">
        <v>23.3</v>
      </c>
      <c r="K16" s="1">
        <v>0</v>
      </c>
      <c r="L16" s="10">
        <v>2.2000000000000002</v>
      </c>
    </row>
    <row r="17" spans="4:12" x14ac:dyDescent="0.3">
      <c r="D17" s="56"/>
      <c r="E17" s="16" t="s">
        <v>19</v>
      </c>
      <c r="F17" s="15"/>
      <c r="G17" s="14">
        <v>40</v>
      </c>
      <c r="H17" s="11">
        <v>10</v>
      </c>
      <c r="I17" s="2">
        <v>50</v>
      </c>
      <c r="J17" s="2">
        <v>37.5</v>
      </c>
      <c r="K17" s="1">
        <v>0</v>
      </c>
      <c r="L17" s="10">
        <v>2.5</v>
      </c>
    </row>
    <row r="18" spans="4:12" x14ac:dyDescent="0.3">
      <c r="D18" s="56"/>
      <c r="E18" s="16" t="s">
        <v>20</v>
      </c>
      <c r="F18" s="15"/>
      <c r="G18" s="14">
        <v>200</v>
      </c>
      <c r="H18" s="11">
        <v>4</v>
      </c>
      <c r="I18" s="2">
        <v>61.5</v>
      </c>
      <c r="J18" s="2">
        <v>31.5</v>
      </c>
      <c r="K18" s="2">
        <v>1.5</v>
      </c>
      <c r="L18" s="10">
        <v>1.5</v>
      </c>
    </row>
    <row r="19" spans="4:12" x14ac:dyDescent="0.3">
      <c r="D19" s="55" t="s">
        <v>22</v>
      </c>
      <c r="E19" s="13" t="s">
        <v>23</v>
      </c>
      <c r="F19" s="12"/>
      <c r="G19" s="17">
        <v>304</v>
      </c>
      <c r="H19" s="19">
        <v>1</v>
      </c>
      <c r="I19" s="4">
        <v>51</v>
      </c>
      <c r="J19" s="4">
        <v>43.4</v>
      </c>
      <c r="K19" s="4">
        <v>1</v>
      </c>
      <c r="L19" s="18">
        <v>3.6</v>
      </c>
    </row>
    <row r="20" spans="4:12" x14ac:dyDescent="0.3">
      <c r="D20" s="56"/>
      <c r="E20" s="16" t="s">
        <v>24</v>
      </c>
      <c r="F20" s="15"/>
      <c r="G20" s="14">
        <v>42</v>
      </c>
      <c r="H20" s="11">
        <v>4.8</v>
      </c>
      <c r="I20" s="2">
        <v>31</v>
      </c>
      <c r="J20" s="2">
        <v>59.5</v>
      </c>
      <c r="K20" s="1">
        <v>0</v>
      </c>
      <c r="L20" s="10">
        <v>4.8</v>
      </c>
    </row>
    <row r="21" spans="4:12" x14ac:dyDescent="0.3">
      <c r="D21" s="56"/>
      <c r="E21" s="16" t="s">
        <v>25</v>
      </c>
      <c r="F21" s="15"/>
      <c r="G21" s="14">
        <v>262</v>
      </c>
      <c r="H21" s="11">
        <v>0.4</v>
      </c>
      <c r="I21" s="2">
        <v>54.2</v>
      </c>
      <c r="J21" s="2">
        <v>40.799999999999997</v>
      </c>
      <c r="K21" s="2">
        <v>1.1000000000000001</v>
      </c>
      <c r="L21" s="10">
        <v>3.4</v>
      </c>
    </row>
    <row r="22" spans="4:12" x14ac:dyDescent="0.3">
      <c r="D22" s="56"/>
      <c r="E22" s="16" t="s">
        <v>26</v>
      </c>
      <c r="F22" s="15"/>
      <c r="G22" s="14">
        <v>870</v>
      </c>
      <c r="H22" s="11">
        <v>4.8</v>
      </c>
      <c r="I22" s="2">
        <v>54.3</v>
      </c>
      <c r="J22" s="2">
        <v>36.700000000000003</v>
      </c>
      <c r="K22" s="2">
        <v>0.9</v>
      </c>
      <c r="L22" s="10">
        <v>3.3</v>
      </c>
    </row>
    <row r="23" spans="4:12" x14ac:dyDescent="0.3">
      <c r="D23" s="56"/>
      <c r="E23" s="16" t="s">
        <v>27</v>
      </c>
      <c r="F23" s="15"/>
      <c r="G23" s="14">
        <v>563</v>
      </c>
      <c r="H23" s="11">
        <v>5.7</v>
      </c>
      <c r="I23" s="2">
        <v>49.9</v>
      </c>
      <c r="J23" s="2">
        <v>40.700000000000003</v>
      </c>
      <c r="K23" s="2">
        <v>0.5</v>
      </c>
      <c r="L23" s="10">
        <v>3.2</v>
      </c>
    </row>
    <row r="24" spans="4:12" x14ac:dyDescent="0.3">
      <c r="D24" s="56"/>
      <c r="E24" s="16" t="s">
        <v>28</v>
      </c>
      <c r="F24" s="15"/>
      <c r="G24" s="14">
        <v>307</v>
      </c>
      <c r="H24" s="11">
        <v>3.3</v>
      </c>
      <c r="I24" s="2">
        <v>62.2</v>
      </c>
      <c r="J24" s="2">
        <v>29.3</v>
      </c>
      <c r="K24" s="2">
        <v>1.6</v>
      </c>
      <c r="L24" s="10">
        <v>3.6</v>
      </c>
    </row>
    <row r="25" spans="4:12" x14ac:dyDescent="0.3">
      <c r="D25" s="56"/>
      <c r="E25" s="16" t="s">
        <v>29</v>
      </c>
      <c r="F25" s="15"/>
      <c r="G25" s="14">
        <v>96</v>
      </c>
      <c r="H25" s="11">
        <v>8.3000000000000007</v>
      </c>
      <c r="I25" s="2">
        <v>57.3</v>
      </c>
      <c r="J25" s="2">
        <v>32.299999999999997</v>
      </c>
      <c r="K25" s="1">
        <v>0</v>
      </c>
      <c r="L25" s="10">
        <v>2.1</v>
      </c>
    </row>
    <row r="26" spans="4:12" x14ac:dyDescent="0.3">
      <c r="D26" s="55" t="s">
        <v>30</v>
      </c>
      <c r="E26" s="13" t="s">
        <v>31</v>
      </c>
      <c r="F26" s="12"/>
      <c r="G26" s="17">
        <v>624</v>
      </c>
      <c r="H26" s="19">
        <v>5</v>
      </c>
      <c r="I26" s="4">
        <v>56.3</v>
      </c>
      <c r="J26" s="4">
        <v>34.5</v>
      </c>
      <c r="K26" s="4">
        <v>0.2</v>
      </c>
      <c r="L26" s="18">
        <v>4.2</v>
      </c>
    </row>
    <row r="27" spans="4:12" x14ac:dyDescent="0.3">
      <c r="D27" s="56"/>
      <c r="E27" s="16" t="s">
        <v>32</v>
      </c>
      <c r="F27" s="15"/>
      <c r="G27" s="14">
        <v>646</v>
      </c>
      <c r="H27" s="11">
        <v>3.4</v>
      </c>
      <c r="I27" s="2">
        <v>51.2</v>
      </c>
      <c r="J27" s="2">
        <v>41.3</v>
      </c>
      <c r="K27" s="2">
        <v>1.5</v>
      </c>
      <c r="L27" s="10">
        <v>2.5</v>
      </c>
    </row>
    <row r="28" spans="4:12" x14ac:dyDescent="0.3">
      <c r="D28" s="55" t="s">
        <v>33</v>
      </c>
      <c r="E28" s="13" t="s">
        <v>34</v>
      </c>
      <c r="F28" s="12"/>
      <c r="G28" s="17">
        <v>444</v>
      </c>
      <c r="H28" s="19">
        <v>1.6</v>
      </c>
      <c r="I28" s="4">
        <v>86.9</v>
      </c>
      <c r="J28" s="4">
        <v>8.1</v>
      </c>
      <c r="K28" s="3">
        <v>0</v>
      </c>
      <c r="L28" s="18">
        <v>3.4</v>
      </c>
    </row>
    <row r="29" spans="4:12" x14ac:dyDescent="0.3">
      <c r="D29" s="56"/>
      <c r="E29" s="16" t="s">
        <v>35</v>
      </c>
      <c r="F29" s="15"/>
      <c r="G29" s="14">
        <v>462</v>
      </c>
      <c r="H29" s="11">
        <v>0.9</v>
      </c>
      <c r="I29" s="2">
        <v>57.4</v>
      </c>
      <c r="J29" s="2">
        <v>37.9</v>
      </c>
      <c r="K29" s="2">
        <v>1.5</v>
      </c>
      <c r="L29" s="10">
        <v>2.4</v>
      </c>
    </row>
    <row r="30" spans="4:12" x14ac:dyDescent="0.3">
      <c r="D30" s="56"/>
      <c r="E30" s="16" t="s">
        <v>36</v>
      </c>
      <c r="F30" s="15"/>
      <c r="G30" s="14">
        <v>353</v>
      </c>
      <c r="H30" s="11">
        <v>11.9</v>
      </c>
      <c r="I30" s="2">
        <v>8.5</v>
      </c>
      <c r="J30" s="2">
        <v>75.900000000000006</v>
      </c>
      <c r="K30" s="2">
        <v>0.8</v>
      </c>
      <c r="L30" s="10">
        <v>2.8</v>
      </c>
    </row>
    <row r="31" spans="4:12" x14ac:dyDescent="0.3">
      <c r="D31" s="56"/>
      <c r="E31" s="16" t="s">
        <v>37</v>
      </c>
      <c r="F31" s="15"/>
      <c r="G31" s="14">
        <v>11</v>
      </c>
      <c r="H31" s="20">
        <v>0</v>
      </c>
      <c r="I31" s="2">
        <v>9.1</v>
      </c>
      <c r="J31" s="2">
        <v>27.3</v>
      </c>
      <c r="K31" s="2">
        <v>9.1</v>
      </c>
      <c r="L31" s="10">
        <v>54.5</v>
      </c>
    </row>
    <row r="32" spans="4:12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21">
        <v>0</v>
      </c>
    </row>
    <row r="33" spans="4:12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21">
        <v>0</v>
      </c>
    </row>
    <row r="34" spans="4:12" x14ac:dyDescent="0.3">
      <c r="D34" s="55" t="s">
        <v>40</v>
      </c>
      <c r="E34" s="13" t="s">
        <v>41</v>
      </c>
      <c r="F34" s="12"/>
      <c r="G34" s="17">
        <v>624</v>
      </c>
      <c r="H34" s="19">
        <v>5</v>
      </c>
      <c r="I34" s="4">
        <v>56.3</v>
      </c>
      <c r="J34" s="4">
        <v>34.5</v>
      </c>
      <c r="K34" s="4">
        <v>0.2</v>
      </c>
      <c r="L34" s="18">
        <v>4.2</v>
      </c>
    </row>
    <row r="35" spans="4:12" x14ac:dyDescent="0.3">
      <c r="D35" s="56"/>
      <c r="E35" s="16" t="s">
        <v>34</v>
      </c>
      <c r="F35" s="15"/>
      <c r="G35" s="14">
        <v>225</v>
      </c>
      <c r="H35" s="11">
        <v>1.8</v>
      </c>
      <c r="I35" s="2">
        <v>88.9</v>
      </c>
      <c r="J35" s="2">
        <v>5.8</v>
      </c>
      <c r="K35" s="1">
        <v>0</v>
      </c>
      <c r="L35" s="10">
        <v>3.6</v>
      </c>
    </row>
    <row r="36" spans="4:12" x14ac:dyDescent="0.3">
      <c r="D36" s="56"/>
      <c r="E36" s="16" t="s">
        <v>35</v>
      </c>
      <c r="F36" s="15"/>
      <c r="G36" s="14">
        <v>230</v>
      </c>
      <c r="H36" s="11">
        <v>0.9</v>
      </c>
      <c r="I36" s="2">
        <v>58.3</v>
      </c>
      <c r="J36" s="2">
        <v>37</v>
      </c>
      <c r="K36" s="2">
        <v>0.4</v>
      </c>
      <c r="L36" s="10">
        <v>3.5</v>
      </c>
    </row>
    <row r="37" spans="4:12" x14ac:dyDescent="0.3">
      <c r="D37" s="56"/>
      <c r="E37" s="16" t="s">
        <v>36</v>
      </c>
      <c r="F37" s="15"/>
      <c r="G37" s="14">
        <v>162</v>
      </c>
      <c r="H37" s="11">
        <v>15.4</v>
      </c>
      <c r="I37" s="2">
        <v>9.9</v>
      </c>
      <c r="J37" s="2">
        <v>71</v>
      </c>
      <c r="K37" s="1">
        <v>0</v>
      </c>
      <c r="L37" s="10">
        <v>3.7</v>
      </c>
    </row>
    <row r="38" spans="4:12" x14ac:dyDescent="0.3">
      <c r="D38" s="56"/>
      <c r="E38" s="16" t="s">
        <v>37</v>
      </c>
      <c r="F38" s="15"/>
      <c r="G38" s="14">
        <v>7</v>
      </c>
      <c r="H38" s="20">
        <v>0</v>
      </c>
      <c r="I38" s="2">
        <v>14.3</v>
      </c>
      <c r="J38" s="2">
        <v>28.6</v>
      </c>
      <c r="K38" s="1">
        <v>0</v>
      </c>
      <c r="L38" s="10">
        <v>57.1</v>
      </c>
    </row>
    <row r="39" spans="4:12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21">
        <v>0</v>
      </c>
    </row>
    <row r="40" spans="4:12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21">
        <v>0</v>
      </c>
    </row>
    <row r="41" spans="4:12" x14ac:dyDescent="0.3">
      <c r="D41" s="56"/>
      <c r="E41" s="16" t="s">
        <v>42</v>
      </c>
      <c r="F41" s="15"/>
      <c r="G41" s="14">
        <v>646</v>
      </c>
      <c r="H41" s="11">
        <v>3.4</v>
      </c>
      <c r="I41" s="2">
        <v>51.2</v>
      </c>
      <c r="J41" s="2">
        <v>41.3</v>
      </c>
      <c r="K41" s="2">
        <v>1.5</v>
      </c>
      <c r="L41" s="10">
        <v>2.5</v>
      </c>
    </row>
    <row r="42" spans="4:12" x14ac:dyDescent="0.3">
      <c r="D42" s="56"/>
      <c r="E42" s="16" t="s">
        <v>34</v>
      </c>
      <c r="F42" s="15"/>
      <c r="G42" s="14">
        <v>219</v>
      </c>
      <c r="H42" s="11">
        <v>1.4</v>
      </c>
      <c r="I42" s="2">
        <v>84.9</v>
      </c>
      <c r="J42" s="2">
        <v>10.5</v>
      </c>
      <c r="K42" s="1">
        <v>0</v>
      </c>
      <c r="L42" s="10">
        <v>3.2</v>
      </c>
    </row>
    <row r="43" spans="4:12" x14ac:dyDescent="0.3">
      <c r="D43" s="56"/>
      <c r="E43" s="16" t="s">
        <v>35</v>
      </c>
      <c r="F43" s="15"/>
      <c r="G43" s="14">
        <v>232</v>
      </c>
      <c r="H43" s="11">
        <v>0.9</v>
      </c>
      <c r="I43" s="2">
        <v>56.5</v>
      </c>
      <c r="J43" s="2">
        <v>38.799999999999997</v>
      </c>
      <c r="K43" s="2">
        <v>2.6</v>
      </c>
      <c r="L43" s="10">
        <v>1.3</v>
      </c>
    </row>
    <row r="44" spans="4:12" x14ac:dyDescent="0.3">
      <c r="D44" s="56"/>
      <c r="E44" s="16" t="s">
        <v>36</v>
      </c>
      <c r="F44" s="15"/>
      <c r="G44" s="14">
        <v>191</v>
      </c>
      <c r="H44" s="11">
        <v>8.9</v>
      </c>
      <c r="I44" s="2">
        <v>7.3</v>
      </c>
      <c r="J44" s="2">
        <v>80.099999999999994</v>
      </c>
      <c r="K44" s="2">
        <v>1.6</v>
      </c>
      <c r="L44" s="10">
        <v>2.1</v>
      </c>
    </row>
    <row r="45" spans="4:12" x14ac:dyDescent="0.3">
      <c r="D45" s="56"/>
      <c r="E45" s="16" t="s">
        <v>37</v>
      </c>
      <c r="F45" s="15"/>
      <c r="G45" s="14">
        <v>4</v>
      </c>
      <c r="H45" s="20">
        <v>0</v>
      </c>
      <c r="I45" s="1">
        <v>0</v>
      </c>
      <c r="J45" s="2">
        <v>25</v>
      </c>
      <c r="K45" s="2">
        <v>25</v>
      </c>
      <c r="L45" s="10">
        <v>50</v>
      </c>
    </row>
    <row r="46" spans="4:12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21">
        <v>0</v>
      </c>
    </row>
    <row r="47" spans="4:12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&amp;CP(9)</oddFooter>
  </headerFooter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4:Y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5" width="8.58203125" style="22" customWidth="1"/>
    <col min="26" max="16384" width="8.9140625" style="22"/>
  </cols>
  <sheetData>
    <row r="4" spans="2:25" x14ac:dyDescent="0.3">
      <c r="B4" s="29" t="str">
        <f xml:space="preserve"> HYPERLINK("#'目次'!B16", "[10]")</f>
        <v>[10]</v>
      </c>
      <c r="C4" s="22" t="s">
        <v>110</v>
      </c>
    </row>
    <row r="7" spans="2:25" x14ac:dyDescent="0.3">
      <c r="C7" s="22" t="s">
        <v>11</v>
      </c>
    </row>
    <row r="8" spans="2:25" ht="25" x14ac:dyDescent="0.3">
      <c r="D8" s="58"/>
      <c r="E8" s="59"/>
      <c r="F8" s="59"/>
      <c r="G8" s="32" t="s">
        <v>12</v>
      </c>
      <c r="H8" s="31" t="s">
        <v>41</v>
      </c>
      <c r="I8" s="5" t="s">
        <v>34</v>
      </c>
      <c r="J8" s="5" t="s">
        <v>77</v>
      </c>
      <c r="K8" s="5" t="s">
        <v>78</v>
      </c>
      <c r="L8" s="5" t="s">
        <v>79</v>
      </c>
      <c r="M8" s="5" t="s">
        <v>80</v>
      </c>
      <c r="N8" s="5" t="s">
        <v>81</v>
      </c>
      <c r="O8" s="5" t="s">
        <v>82</v>
      </c>
      <c r="P8" s="5" t="s">
        <v>83</v>
      </c>
      <c r="Q8" s="5" t="s">
        <v>42</v>
      </c>
      <c r="R8" s="5" t="s">
        <v>34</v>
      </c>
      <c r="S8" s="5" t="s">
        <v>77</v>
      </c>
      <c r="T8" s="5" t="s">
        <v>78</v>
      </c>
      <c r="U8" s="5" t="s">
        <v>79</v>
      </c>
      <c r="V8" s="5" t="s">
        <v>80</v>
      </c>
      <c r="W8" s="5" t="s">
        <v>81</v>
      </c>
      <c r="X8" s="5" t="s">
        <v>82</v>
      </c>
      <c r="Y8" s="33" t="s">
        <v>83</v>
      </c>
    </row>
    <row r="9" spans="2:2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25"/>
    </row>
    <row r="10" spans="2:25" x14ac:dyDescent="0.3">
      <c r="D10" s="34"/>
      <c r="E10" s="27" t="s">
        <v>12</v>
      </c>
      <c r="F10" s="35"/>
      <c r="G10" s="26">
        <v>1438</v>
      </c>
      <c r="H10" s="8">
        <v>49.8</v>
      </c>
      <c r="I10" s="8">
        <v>15.6</v>
      </c>
      <c r="J10" s="8">
        <v>16</v>
      </c>
      <c r="K10" s="8">
        <v>0.3</v>
      </c>
      <c r="L10" s="8">
        <v>1.7</v>
      </c>
      <c r="M10" s="8">
        <v>9.3000000000000007</v>
      </c>
      <c r="N10" s="8">
        <v>0.4</v>
      </c>
      <c r="O10" s="8">
        <v>0.1</v>
      </c>
      <c r="P10" s="8">
        <v>6.4</v>
      </c>
      <c r="Q10" s="8">
        <v>50.2</v>
      </c>
      <c r="R10" s="8">
        <v>15.2</v>
      </c>
      <c r="S10" s="8">
        <v>16.100000000000001</v>
      </c>
      <c r="T10" s="8">
        <v>1.3</v>
      </c>
      <c r="U10" s="8">
        <v>2.9</v>
      </c>
      <c r="V10" s="8">
        <v>9.1</v>
      </c>
      <c r="W10" s="8">
        <v>0.2</v>
      </c>
      <c r="X10" s="8">
        <v>0.1</v>
      </c>
      <c r="Y10" s="39">
        <v>5.3</v>
      </c>
    </row>
    <row r="11" spans="2:25" x14ac:dyDescent="0.3">
      <c r="D11" s="55" t="s">
        <v>21</v>
      </c>
      <c r="E11" s="13" t="s">
        <v>13</v>
      </c>
      <c r="F11" s="12"/>
      <c r="G11" s="17">
        <v>60</v>
      </c>
      <c r="H11" s="19">
        <v>43.3</v>
      </c>
      <c r="I11" s="4">
        <v>15</v>
      </c>
      <c r="J11" s="4">
        <v>13.3</v>
      </c>
      <c r="K11" s="3">
        <v>0</v>
      </c>
      <c r="L11" s="4">
        <v>1.7</v>
      </c>
      <c r="M11" s="4">
        <v>6.7</v>
      </c>
      <c r="N11" s="3">
        <v>0</v>
      </c>
      <c r="O11" s="3">
        <v>0</v>
      </c>
      <c r="P11" s="4">
        <v>6.7</v>
      </c>
      <c r="Q11" s="4">
        <v>56.7</v>
      </c>
      <c r="R11" s="4">
        <v>25</v>
      </c>
      <c r="S11" s="4">
        <v>13.3</v>
      </c>
      <c r="T11" s="3">
        <v>0</v>
      </c>
      <c r="U11" s="4">
        <v>3.3</v>
      </c>
      <c r="V11" s="4">
        <v>11.7</v>
      </c>
      <c r="W11" s="4">
        <v>1.7</v>
      </c>
      <c r="X11" s="3">
        <v>0</v>
      </c>
      <c r="Y11" s="18">
        <v>1.7</v>
      </c>
    </row>
    <row r="12" spans="2:25" x14ac:dyDescent="0.3">
      <c r="D12" s="56"/>
      <c r="E12" s="16" t="s">
        <v>14</v>
      </c>
      <c r="F12" s="15"/>
      <c r="G12" s="14">
        <v>121</v>
      </c>
      <c r="H12" s="11">
        <v>49.6</v>
      </c>
      <c r="I12" s="2">
        <v>9.9</v>
      </c>
      <c r="J12" s="2">
        <v>18.2</v>
      </c>
      <c r="K12" s="2">
        <v>0.8</v>
      </c>
      <c r="L12" s="2">
        <v>1.7</v>
      </c>
      <c r="M12" s="2">
        <v>9.1</v>
      </c>
      <c r="N12" s="1">
        <v>0</v>
      </c>
      <c r="O12" s="1">
        <v>0</v>
      </c>
      <c r="P12" s="2">
        <v>9.9</v>
      </c>
      <c r="Q12" s="2">
        <v>50.4</v>
      </c>
      <c r="R12" s="2">
        <v>13.2</v>
      </c>
      <c r="S12" s="2">
        <v>12.4</v>
      </c>
      <c r="T12" s="1">
        <v>0</v>
      </c>
      <c r="U12" s="2">
        <v>4.0999999999999996</v>
      </c>
      <c r="V12" s="2">
        <v>9.1</v>
      </c>
      <c r="W12" s="1">
        <v>0</v>
      </c>
      <c r="X12" s="1">
        <v>0</v>
      </c>
      <c r="Y12" s="10">
        <v>11.6</v>
      </c>
    </row>
    <row r="13" spans="2:25" x14ac:dyDescent="0.3">
      <c r="D13" s="56"/>
      <c r="E13" s="16" t="s">
        <v>15</v>
      </c>
      <c r="F13" s="15"/>
      <c r="G13" s="14">
        <v>394</v>
      </c>
      <c r="H13" s="11">
        <v>51.5</v>
      </c>
      <c r="I13" s="2">
        <v>15.5</v>
      </c>
      <c r="J13" s="2">
        <v>14.7</v>
      </c>
      <c r="K13" s="2">
        <v>0.3</v>
      </c>
      <c r="L13" s="2">
        <v>2.2999999999999998</v>
      </c>
      <c r="M13" s="2">
        <v>12.4</v>
      </c>
      <c r="N13" s="2">
        <v>1</v>
      </c>
      <c r="O13" s="2">
        <v>0.3</v>
      </c>
      <c r="P13" s="2">
        <v>5.0999999999999996</v>
      </c>
      <c r="Q13" s="2">
        <v>48.5</v>
      </c>
      <c r="R13" s="2">
        <v>13.5</v>
      </c>
      <c r="S13" s="2">
        <v>14.7</v>
      </c>
      <c r="T13" s="2">
        <v>1.3</v>
      </c>
      <c r="U13" s="2">
        <v>3.6</v>
      </c>
      <c r="V13" s="2">
        <v>9.1</v>
      </c>
      <c r="W13" s="2">
        <v>0.3</v>
      </c>
      <c r="X13" s="2">
        <v>0.3</v>
      </c>
      <c r="Y13" s="10">
        <v>5.8</v>
      </c>
    </row>
    <row r="14" spans="2:25" x14ac:dyDescent="0.3">
      <c r="D14" s="56"/>
      <c r="E14" s="16" t="s">
        <v>16</v>
      </c>
      <c r="F14" s="15"/>
      <c r="G14" s="14">
        <v>301</v>
      </c>
      <c r="H14" s="11">
        <v>52.8</v>
      </c>
      <c r="I14" s="2">
        <v>13</v>
      </c>
      <c r="J14" s="2">
        <v>20.6</v>
      </c>
      <c r="K14" s="2">
        <v>0.3</v>
      </c>
      <c r="L14" s="2">
        <v>1.7</v>
      </c>
      <c r="M14" s="2">
        <v>10</v>
      </c>
      <c r="N14" s="1">
        <v>0</v>
      </c>
      <c r="O14" s="1">
        <v>0</v>
      </c>
      <c r="P14" s="2">
        <v>7.3</v>
      </c>
      <c r="Q14" s="2">
        <v>47.2</v>
      </c>
      <c r="R14" s="2">
        <v>14.3</v>
      </c>
      <c r="S14" s="2">
        <v>16.899999999999999</v>
      </c>
      <c r="T14" s="2">
        <v>0.3</v>
      </c>
      <c r="U14" s="2">
        <v>3</v>
      </c>
      <c r="V14" s="2">
        <v>7.6</v>
      </c>
      <c r="W14" s="1">
        <v>0</v>
      </c>
      <c r="X14" s="1">
        <v>0</v>
      </c>
      <c r="Y14" s="10">
        <v>5</v>
      </c>
    </row>
    <row r="15" spans="2:25" x14ac:dyDescent="0.3">
      <c r="D15" s="56"/>
      <c r="E15" s="16" t="s">
        <v>17</v>
      </c>
      <c r="F15" s="15"/>
      <c r="G15" s="14">
        <v>194</v>
      </c>
      <c r="H15" s="11">
        <v>46.9</v>
      </c>
      <c r="I15" s="2">
        <v>16.5</v>
      </c>
      <c r="J15" s="2">
        <v>10.3</v>
      </c>
      <c r="K15" s="1">
        <v>0</v>
      </c>
      <c r="L15" s="2">
        <v>1</v>
      </c>
      <c r="M15" s="2">
        <v>10.3</v>
      </c>
      <c r="N15" s="2">
        <v>1</v>
      </c>
      <c r="O15" s="1">
        <v>0</v>
      </c>
      <c r="P15" s="2">
        <v>7.7</v>
      </c>
      <c r="Q15" s="2">
        <v>53.1</v>
      </c>
      <c r="R15" s="2">
        <v>13.9</v>
      </c>
      <c r="S15" s="2">
        <v>17.5</v>
      </c>
      <c r="T15" s="2">
        <v>2.6</v>
      </c>
      <c r="U15" s="2">
        <v>3.1</v>
      </c>
      <c r="V15" s="2">
        <v>13.4</v>
      </c>
      <c r="W15" s="2">
        <v>0.5</v>
      </c>
      <c r="X15" s="1">
        <v>0</v>
      </c>
      <c r="Y15" s="10">
        <v>2.1</v>
      </c>
    </row>
    <row r="16" spans="2:25" x14ac:dyDescent="0.3">
      <c r="D16" s="56"/>
      <c r="E16" s="16" t="s">
        <v>18</v>
      </c>
      <c r="F16" s="15"/>
      <c r="G16" s="14">
        <v>98</v>
      </c>
      <c r="H16" s="11">
        <v>59.2</v>
      </c>
      <c r="I16" s="2">
        <v>25.5</v>
      </c>
      <c r="J16" s="2">
        <v>20.399999999999999</v>
      </c>
      <c r="K16" s="2">
        <v>1</v>
      </c>
      <c r="L16" s="2">
        <v>1</v>
      </c>
      <c r="M16" s="2">
        <v>4.0999999999999996</v>
      </c>
      <c r="N16" s="1">
        <v>0</v>
      </c>
      <c r="O16" s="1">
        <v>0</v>
      </c>
      <c r="P16" s="2">
        <v>7.1</v>
      </c>
      <c r="Q16" s="2">
        <v>40.799999999999997</v>
      </c>
      <c r="R16" s="2">
        <v>21.4</v>
      </c>
      <c r="S16" s="2">
        <v>12.2</v>
      </c>
      <c r="T16" s="1">
        <v>0</v>
      </c>
      <c r="U16" s="2">
        <v>1</v>
      </c>
      <c r="V16" s="2">
        <v>5.0999999999999996</v>
      </c>
      <c r="W16" s="1">
        <v>0</v>
      </c>
      <c r="X16" s="1">
        <v>0</v>
      </c>
      <c r="Y16" s="10">
        <v>1</v>
      </c>
    </row>
    <row r="17" spans="4:25" x14ac:dyDescent="0.3">
      <c r="D17" s="56"/>
      <c r="E17" s="16" t="s">
        <v>19</v>
      </c>
      <c r="F17" s="15"/>
      <c r="G17" s="14">
        <v>46</v>
      </c>
      <c r="H17" s="11">
        <v>41.3</v>
      </c>
      <c r="I17" s="2">
        <v>10.9</v>
      </c>
      <c r="J17" s="2">
        <v>19.600000000000001</v>
      </c>
      <c r="K17" s="1">
        <v>0</v>
      </c>
      <c r="L17" s="1">
        <v>0</v>
      </c>
      <c r="M17" s="2">
        <v>6.5</v>
      </c>
      <c r="N17" s="1">
        <v>0</v>
      </c>
      <c r="O17" s="1">
        <v>0</v>
      </c>
      <c r="P17" s="2">
        <v>4.3</v>
      </c>
      <c r="Q17" s="2">
        <v>58.7</v>
      </c>
      <c r="R17" s="2">
        <v>19.600000000000001</v>
      </c>
      <c r="S17" s="2">
        <v>19.600000000000001</v>
      </c>
      <c r="T17" s="1">
        <v>0</v>
      </c>
      <c r="U17" s="2">
        <v>2.2000000000000002</v>
      </c>
      <c r="V17" s="2">
        <v>8.6999999999999993</v>
      </c>
      <c r="W17" s="1">
        <v>0</v>
      </c>
      <c r="X17" s="1">
        <v>0</v>
      </c>
      <c r="Y17" s="10">
        <v>8.6999999999999993</v>
      </c>
    </row>
    <row r="18" spans="4:25" x14ac:dyDescent="0.3">
      <c r="D18" s="56"/>
      <c r="E18" s="16" t="s">
        <v>20</v>
      </c>
      <c r="F18" s="15"/>
      <c r="G18" s="14">
        <v>224</v>
      </c>
      <c r="H18" s="11">
        <v>44.6</v>
      </c>
      <c r="I18" s="2">
        <v>18.8</v>
      </c>
      <c r="J18" s="2">
        <v>13.8</v>
      </c>
      <c r="K18" s="1">
        <v>0</v>
      </c>
      <c r="L18" s="2">
        <v>1.8</v>
      </c>
      <c r="M18" s="2">
        <v>5.8</v>
      </c>
      <c r="N18" s="1">
        <v>0</v>
      </c>
      <c r="O18" s="1">
        <v>0</v>
      </c>
      <c r="P18" s="2">
        <v>4.5</v>
      </c>
      <c r="Q18" s="2">
        <v>55.4</v>
      </c>
      <c r="R18" s="2">
        <v>15.6</v>
      </c>
      <c r="S18" s="2">
        <v>20.100000000000001</v>
      </c>
      <c r="T18" s="2">
        <v>3.1</v>
      </c>
      <c r="U18" s="2">
        <v>1.8</v>
      </c>
      <c r="V18" s="2">
        <v>8.5</v>
      </c>
      <c r="W18" s="1">
        <v>0</v>
      </c>
      <c r="X18" s="1">
        <v>0</v>
      </c>
      <c r="Y18" s="10">
        <v>6.3</v>
      </c>
    </row>
    <row r="19" spans="4:25" x14ac:dyDescent="0.3">
      <c r="D19" s="55" t="s">
        <v>22</v>
      </c>
      <c r="E19" s="13" t="s">
        <v>23</v>
      </c>
      <c r="F19" s="12"/>
      <c r="G19" s="17">
        <v>331</v>
      </c>
      <c r="H19" s="19">
        <v>52.3</v>
      </c>
      <c r="I19" s="4">
        <v>16.3</v>
      </c>
      <c r="J19" s="4">
        <v>16.600000000000001</v>
      </c>
      <c r="K19" s="3">
        <v>0</v>
      </c>
      <c r="L19" s="4">
        <v>2.7</v>
      </c>
      <c r="M19" s="4">
        <v>10.9</v>
      </c>
      <c r="N19" s="4">
        <v>0.6</v>
      </c>
      <c r="O19" s="3">
        <v>0</v>
      </c>
      <c r="P19" s="4">
        <v>5.0999999999999996</v>
      </c>
      <c r="Q19" s="4">
        <v>47.7</v>
      </c>
      <c r="R19" s="4">
        <v>14.5</v>
      </c>
      <c r="S19" s="4">
        <v>16.600000000000001</v>
      </c>
      <c r="T19" s="4">
        <v>0.6</v>
      </c>
      <c r="U19" s="4">
        <v>3</v>
      </c>
      <c r="V19" s="4">
        <v>9.4</v>
      </c>
      <c r="W19" s="4">
        <v>0.6</v>
      </c>
      <c r="X19" s="3">
        <v>0</v>
      </c>
      <c r="Y19" s="18">
        <v>3</v>
      </c>
    </row>
    <row r="20" spans="4:25" x14ac:dyDescent="0.3">
      <c r="D20" s="56"/>
      <c r="E20" s="16" t="s">
        <v>24</v>
      </c>
      <c r="F20" s="15"/>
      <c r="G20" s="14">
        <v>47</v>
      </c>
      <c r="H20" s="11">
        <v>57.4</v>
      </c>
      <c r="I20" s="2">
        <v>17</v>
      </c>
      <c r="J20" s="2">
        <v>14.9</v>
      </c>
      <c r="K20" s="1">
        <v>0</v>
      </c>
      <c r="L20" s="2">
        <v>6.4</v>
      </c>
      <c r="M20" s="2">
        <v>14.9</v>
      </c>
      <c r="N20" s="1">
        <v>0</v>
      </c>
      <c r="O20" s="1">
        <v>0</v>
      </c>
      <c r="P20" s="2">
        <v>4.3</v>
      </c>
      <c r="Q20" s="2">
        <v>42.6</v>
      </c>
      <c r="R20" s="2">
        <v>10.6</v>
      </c>
      <c r="S20" s="2">
        <v>10.6</v>
      </c>
      <c r="T20" s="1">
        <v>0</v>
      </c>
      <c r="U20" s="1">
        <v>0</v>
      </c>
      <c r="V20" s="2">
        <v>14.9</v>
      </c>
      <c r="W20" s="1">
        <v>0</v>
      </c>
      <c r="X20" s="1">
        <v>0</v>
      </c>
      <c r="Y20" s="10">
        <v>6.4</v>
      </c>
    </row>
    <row r="21" spans="4:25" x14ac:dyDescent="0.3">
      <c r="D21" s="56"/>
      <c r="E21" s="16" t="s">
        <v>25</v>
      </c>
      <c r="F21" s="15"/>
      <c r="G21" s="14">
        <v>284</v>
      </c>
      <c r="H21" s="11">
        <v>51.4</v>
      </c>
      <c r="I21" s="2">
        <v>16.2</v>
      </c>
      <c r="J21" s="2">
        <v>16.899999999999999</v>
      </c>
      <c r="K21" s="1">
        <v>0</v>
      </c>
      <c r="L21" s="2">
        <v>2.1</v>
      </c>
      <c r="M21" s="2">
        <v>10.199999999999999</v>
      </c>
      <c r="N21" s="2">
        <v>0.7</v>
      </c>
      <c r="O21" s="1">
        <v>0</v>
      </c>
      <c r="P21" s="2">
        <v>5.3</v>
      </c>
      <c r="Q21" s="2">
        <v>48.6</v>
      </c>
      <c r="R21" s="2">
        <v>15.1</v>
      </c>
      <c r="S21" s="2">
        <v>17.600000000000001</v>
      </c>
      <c r="T21" s="2">
        <v>0.7</v>
      </c>
      <c r="U21" s="2">
        <v>3.5</v>
      </c>
      <c r="V21" s="2">
        <v>8.5</v>
      </c>
      <c r="W21" s="2">
        <v>0.7</v>
      </c>
      <c r="X21" s="1">
        <v>0</v>
      </c>
      <c r="Y21" s="10">
        <v>2.5</v>
      </c>
    </row>
    <row r="22" spans="4:25" x14ac:dyDescent="0.3">
      <c r="D22" s="56"/>
      <c r="E22" s="16" t="s">
        <v>26</v>
      </c>
      <c r="F22" s="15"/>
      <c r="G22" s="14">
        <v>982</v>
      </c>
      <c r="H22" s="11">
        <v>49.4</v>
      </c>
      <c r="I22" s="2">
        <v>15.9</v>
      </c>
      <c r="J22" s="2">
        <v>16.899999999999999</v>
      </c>
      <c r="K22" s="2">
        <v>0.3</v>
      </c>
      <c r="L22" s="2">
        <v>1.1000000000000001</v>
      </c>
      <c r="M22" s="2">
        <v>8.6</v>
      </c>
      <c r="N22" s="2">
        <v>0.3</v>
      </c>
      <c r="O22" s="2">
        <v>0.1</v>
      </c>
      <c r="P22" s="2">
        <v>6.2</v>
      </c>
      <c r="Q22" s="2">
        <v>50.6</v>
      </c>
      <c r="R22" s="2">
        <v>15.6</v>
      </c>
      <c r="S22" s="2">
        <v>16.2</v>
      </c>
      <c r="T22" s="2">
        <v>1.4</v>
      </c>
      <c r="U22" s="2">
        <v>3</v>
      </c>
      <c r="V22" s="2">
        <v>9.1</v>
      </c>
      <c r="W22" s="2">
        <v>0.1</v>
      </c>
      <c r="X22" s="2">
        <v>0.1</v>
      </c>
      <c r="Y22" s="10">
        <v>5.2</v>
      </c>
    </row>
    <row r="23" spans="4:25" x14ac:dyDescent="0.3">
      <c r="D23" s="56"/>
      <c r="E23" s="16" t="s">
        <v>27</v>
      </c>
      <c r="F23" s="15"/>
      <c r="G23" s="14">
        <v>626</v>
      </c>
      <c r="H23" s="11">
        <v>50.8</v>
      </c>
      <c r="I23" s="2">
        <v>16.5</v>
      </c>
      <c r="J23" s="2">
        <v>17.100000000000001</v>
      </c>
      <c r="K23" s="2">
        <v>0.3</v>
      </c>
      <c r="L23" s="2">
        <v>1</v>
      </c>
      <c r="M23" s="2">
        <v>9.4</v>
      </c>
      <c r="N23" s="2">
        <v>0.5</v>
      </c>
      <c r="O23" s="1">
        <v>0</v>
      </c>
      <c r="P23" s="2">
        <v>6.1</v>
      </c>
      <c r="Q23" s="2">
        <v>49.2</v>
      </c>
      <c r="R23" s="2">
        <v>13.7</v>
      </c>
      <c r="S23" s="2">
        <v>16.5</v>
      </c>
      <c r="T23" s="2">
        <v>1.3</v>
      </c>
      <c r="U23" s="2">
        <v>3</v>
      </c>
      <c r="V23" s="2">
        <v>10.4</v>
      </c>
      <c r="W23" s="2">
        <v>0.2</v>
      </c>
      <c r="X23" s="2">
        <v>0.2</v>
      </c>
      <c r="Y23" s="10">
        <v>4</v>
      </c>
    </row>
    <row r="24" spans="4:25" x14ac:dyDescent="0.3">
      <c r="D24" s="56"/>
      <c r="E24" s="16" t="s">
        <v>28</v>
      </c>
      <c r="F24" s="15"/>
      <c r="G24" s="14">
        <v>356</v>
      </c>
      <c r="H24" s="11">
        <v>46.9</v>
      </c>
      <c r="I24" s="2">
        <v>14.9</v>
      </c>
      <c r="J24" s="2">
        <v>16.600000000000001</v>
      </c>
      <c r="K24" s="2">
        <v>0.3</v>
      </c>
      <c r="L24" s="2">
        <v>1.4</v>
      </c>
      <c r="M24" s="2">
        <v>7</v>
      </c>
      <c r="N24" s="1">
        <v>0</v>
      </c>
      <c r="O24" s="2">
        <v>0.3</v>
      </c>
      <c r="P24" s="2">
        <v>6.5</v>
      </c>
      <c r="Q24" s="2">
        <v>53.1</v>
      </c>
      <c r="R24" s="2">
        <v>18.8</v>
      </c>
      <c r="S24" s="2">
        <v>15.7</v>
      </c>
      <c r="T24" s="2">
        <v>1.7</v>
      </c>
      <c r="U24" s="2">
        <v>2.8</v>
      </c>
      <c r="V24" s="2">
        <v>6.7</v>
      </c>
      <c r="W24" s="1">
        <v>0</v>
      </c>
      <c r="X24" s="1">
        <v>0</v>
      </c>
      <c r="Y24" s="10">
        <v>7.3</v>
      </c>
    </row>
    <row r="25" spans="4:25" x14ac:dyDescent="0.3">
      <c r="D25" s="56"/>
      <c r="E25" s="16" t="s">
        <v>29</v>
      </c>
      <c r="F25" s="15"/>
      <c r="G25" s="14">
        <v>125</v>
      </c>
      <c r="H25" s="11">
        <v>46.4</v>
      </c>
      <c r="I25" s="2">
        <v>12</v>
      </c>
      <c r="J25" s="2">
        <v>7.2</v>
      </c>
      <c r="K25" s="2">
        <v>0.8</v>
      </c>
      <c r="L25" s="2">
        <v>3.2</v>
      </c>
      <c r="M25" s="2">
        <v>11.2</v>
      </c>
      <c r="N25" s="2">
        <v>0.8</v>
      </c>
      <c r="O25" s="1">
        <v>0</v>
      </c>
      <c r="P25" s="2">
        <v>11.2</v>
      </c>
      <c r="Q25" s="2">
        <v>53.6</v>
      </c>
      <c r="R25" s="2">
        <v>14.4</v>
      </c>
      <c r="S25" s="2">
        <v>14.4</v>
      </c>
      <c r="T25" s="2">
        <v>1.6</v>
      </c>
      <c r="U25" s="2">
        <v>2.4</v>
      </c>
      <c r="V25" s="2">
        <v>8.8000000000000007</v>
      </c>
      <c r="W25" s="1">
        <v>0</v>
      </c>
      <c r="X25" s="1">
        <v>0</v>
      </c>
      <c r="Y25" s="10">
        <v>12</v>
      </c>
    </row>
    <row r="26" spans="4:25" x14ac:dyDescent="0.3">
      <c r="D26" s="55" t="s">
        <v>30</v>
      </c>
      <c r="E26" s="13" t="s">
        <v>31</v>
      </c>
      <c r="F26" s="12"/>
      <c r="G26" s="17">
        <v>716</v>
      </c>
      <c r="H26" s="19">
        <v>100</v>
      </c>
      <c r="I26" s="4">
        <v>31.4</v>
      </c>
      <c r="J26" s="4">
        <v>32.1</v>
      </c>
      <c r="K26" s="4">
        <v>0.6</v>
      </c>
      <c r="L26" s="4">
        <v>3.4</v>
      </c>
      <c r="M26" s="4">
        <v>18.7</v>
      </c>
      <c r="N26" s="4">
        <v>0.8</v>
      </c>
      <c r="O26" s="4">
        <v>0.1</v>
      </c>
      <c r="P26" s="4">
        <v>12.8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41">
        <v>0</v>
      </c>
    </row>
    <row r="27" spans="4:25" x14ac:dyDescent="0.3">
      <c r="D27" s="56"/>
      <c r="E27" s="16" t="s">
        <v>32</v>
      </c>
      <c r="F27" s="15"/>
      <c r="G27" s="14">
        <v>722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2">
        <v>100</v>
      </c>
      <c r="R27" s="2">
        <v>30.3</v>
      </c>
      <c r="S27" s="2">
        <v>32.1</v>
      </c>
      <c r="T27" s="2">
        <v>2.5</v>
      </c>
      <c r="U27" s="2">
        <v>5.8</v>
      </c>
      <c r="V27" s="2">
        <v>18.100000000000001</v>
      </c>
      <c r="W27" s="2">
        <v>0.4</v>
      </c>
      <c r="X27" s="2">
        <v>0.1</v>
      </c>
      <c r="Y27" s="10">
        <v>10.5</v>
      </c>
    </row>
    <row r="28" spans="4:25" x14ac:dyDescent="0.3">
      <c r="D28" s="55" t="s">
        <v>33</v>
      </c>
      <c r="E28" s="13" t="s">
        <v>34</v>
      </c>
      <c r="F28" s="12"/>
      <c r="G28" s="17">
        <v>444</v>
      </c>
      <c r="H28" s="19">
        <v>50.7</v>
      </c>
      <c r="I28" s="4">
        <v>50.7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4">
        <v>49.3</v>
      </c>
      <c r="R28" s="4">
        <v>49.3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41">
        <v>0</v>
      </c>
    </row>
    <row r="29" spans="4:25" x14ac:dyDescent="0.3">
      <c r="D29" s="56"/>
      <c r="E29" s="16" t="s">
        <v>35</v>
      </c>
      <c r="F29" s="15"/>
      <c r="G29" s="14">
        <v>462</v>
      </c>
      <c r="H29" s="11">
        <v>49.8</v>
      </c>
      <c r="I29" s="1">
        <v>0</v>
      </c>
      <c r="J29" s="2">
        <v>49.8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">
        <v>50.2</v>
      </c>
      <c r="R29" s="1">
        <v>0</v>
      </c>
      <c r="S29" s="2">
        <v>50.2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21">
        <v>0</v>
      </c>
    </row>
    <row r="30" spans="4:25" x14ac:dyDescent="0.3">
      <c r="D30" s="56"/>
      <c r="E30" s="16" t="s">
        <v>36</v>
      </c>
      <c r="F30" s="15"/>
      <c r="G30" s="14">
        <v>353</v>
      </c>
      <c r="H30" s="11">
        <v>45.9</v>
      </c>
      <c r="I30" s="1">
        <v>0</v>
      </c>
      <c r="J30" s="1">
        <v>0</v>
      </c>
      <c r="K30" s="2">
        <v>1.1000000000000001</v>
      </c>
      <c r="L30" s="2">
        <v>6.8</v>
      </c>
      <c r="M30" s="2">
        <v>38</v>
      </c>
      <c r="N30" s="1">
        <v>0</v>
      </c>
      <c r="O30" s="1">
        <v>0</v>
      </c>
      <c r="P30" s="1">
        <v>0</v>
      </c>
      <c r="Q30" s="2">
        <v>54.1</v>
      </c>
      <c r="R30" s="1">
        <v>0</v>
      </c>
      <c r="S30" s="1">
        <v>0</v>
      </c>
      <c r="T30" s="2">
        <v>5.0999999999999996</v>
      </c>
      <c r="U30" s="2">
        <v>11.9</v>
      </c>
      <c r="V30" s="2">
        <v>37.1</v>
      </c>
      <c r="W30" s="1">
        <v>0</v>
      </c>
      <c r="X30" s="1">
        <v>0</v>
      </c>
      <c r="Y30" s="21">
        <v>0</v>
      </c>
    </row>
    <row r="31" spans="4:25" x14ac:dyDescent="0.3">
      <c r="D31" s="56"/>
      <c r="E31" s="16" t="s">
        <v>37</v>
      </c>
      <c r="F31" s="15"/>
      <c r="G31" s="14">
        <v>12</v>
      </c>
      <c r="H31" s="11">
        <v>58.3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">
        <v>50</v>
      </c>
      <c r="O31" s="2">
        <v>8.3000000000000007</v>
      </c>
      <c r="P31" s="1">
        <v>0</v>
      </c>
      <c r="Q31" s="2">
        <v>41.7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2">
        <v>25</v>
      </c>
      <c r="X31" s="2">
        <v>8.3000000000000007</v>
      </c>
      <c r="Y31" s="10">
        <v>8.3000000000000007</v>
      </c>
    </row>
    <row r="32" spans="4:25" x14ac:dyDescent="0.3">
      <c r="D32" s="56"/>
      <c r="E32" s="16" t="s">
        <v>38</v>
      </c>
      <c r="F32" s="15"/>
      <c r="G32" s="14">
        <v>145</v>
      </c>
      <c r="H32" s="11">
        <v>53.8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2">
        <v>53.8</v>
      </c>
      <c r="Q32" s="2">
        <v>46.2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0">
        <v>46.2</v>
      </c>
    </row>
    <row r="33" spans="4:25" x14ac:dyDescent="0.3">
      <c r="D33" s="56"/>
      <c r="E33" s="16" t="s">
        <v>39</v>
      </c>
      <c r="F33" s="15"/>
      <c r="G33" s="14">
        <v>22</v>
      </c>
      <c r="H33" s="11">
        <v>63.6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">
        <v>63.6</v>
      </c>
      <c r="Q33" s="2">
        <v>36.4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0">
        <v>36.4</v>
      </c>
    </row>
    <row r="34" spans="4:25" x14ac:dyDescent="0.3">
      <c r="D34" s="55" t="s">
        <v>40</v>
      </c>
      <c r="E34" s="13" t="s">
        <v>41</v>
      </c>
      <c r="F34" s="12"/>
      <c r="G34" s="17">
        <v>716</v>
      </c>
      <c r="H34" s="19">
        <v>100</v>
      </c>
      <c r="I34" s="4">
        <v>31.4</v>
      </c>
      <c r="J34" s="4">
        <v>32.1</v>
      </c>
      <c r="K34" s="4">
        <v>0.6</v>
      </c>
      <c r="L34" s="4">
        <v>3.4</v>
      </c>
      <c r="M34" s="4">
        <v>18.7</v>
      </c>
      <c r="N34" s="4">
        <v>0.8</v>
      </c>
      <c r="O34" s="4">
        <v>0.1</v>
      </c>
      <c r="P34" s="4">
        <v>12.8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41">
        <v>0</v>
      </c>
    </row>
    <row r="35" spans="4:25" x14ac:dyDescent="0.3">
      <c r="D35" s="56"/>
      <c r="E35" s="16" t="s">
        <v>34</v>
      </c>
      <c r="F35" s="15"/>
      <c r="G35" s="14">
        <v>225</v>
      </c>
      <c r="H35" s="11">
        <v>100</v>
      </c>
      <c r="I35" s="2">
        <v>100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21">
        <v>0</v>
      </c>
    </row>
    <row r="36" spans="4:25" x14ac:dyDescent="0.3">
      <c r="D36" s="56"/>
      <c r="E36" s="16" t="s">
        <v>35</v>
      </c>
      <c r="F36" s="15"/>
      <c r="G36" s="14">
        <v>230</v>
      </c>
      <c r="H36" s="11">
        <v>100</v>
      </c>
      <c r="I36" s="1">
        <v>0</v>
      </c>
      <c r="J36" s="2">
        <v>100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21">
        <v>0</v>
      </c>
    </row>
    <row r="37" spans="4:25" x14ac:dyDescent="0.3">
      <c r="D37" s="56"/>
      <c r="E37" s="16" t="s">
        <v>36</v>
      </c>
      <c r="F37" s="15"/>
      <c r="G37" s="14">
        <v>162</v>
      </c>
      <c r="H37" s="11">
        <v>100</v>
      </c>
      <c r="I37" s="1">
        <v>0</v>
      </c>
      <c r="J37" s="1">
        <v>0</v>
      </c>
      <c r="K37" s="2">
        <v>2.5</v>
      </c>
      <c r="L37" s="2">
        <v>14.8</v>
      </c>
      <c r="M37" s="2">
        <v>82.7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21">
        <v>0</v>
      </c>
    </row>
    <row r="38" spans="4:25" x14ac:dyDescent="0.3">
      <c r="D38" s="56"/>
      <c r="E38" s="16" t="s">
        <v>37</v>
      </c>
      <c r="F38" s="15"/>
      <c r="G38" s="14">
        <v>7</v>
      </c>
      <c r="H38" s="11">
        <v>100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2">
        <v>85.7</v>
      </c>
      <c r="O38" s="2">
        <v>14.3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21">
        <v>0</v>
      </c>
    </row>
    <row r="39" spans="4:25" x14ac:dyDescent="0.3">
      <c r="D39" s="56"/>
      <c r="E39" s="16" t="s">
        <v>38</v>
      </c>
      <c r="F39" s="15"/>
      <c r="G39" s="14">
        <v>78</v>
      </c>
      <c r="H39" s="11">
        <v>100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2">
        <v>100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21">
        <v>0</v>
      </c>
    </row>
    <row r="40" spans="4:25" x14ac:dyDescent="0.3">
      <c r="D40" s="56"/>
      <c r="E40" s="16" t="s">
        <v>39</v>
      </c>
      <c r="F40" s="15"/>
      <c r="G40" s="14">
        <v>14</v>
      </c>
      <c r="H40" s="11">
        <v>100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">
        <v>100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21">
        <v>0</v>
      </c>
    </row>
    <row r="41" spans="4:25" x14ac:dyDescent="0.3">
      <c r="D41" s="56"/>
      <c r="E41" s="16" t="s">
        <v>42</v>
      </c>
      <c r="F41" s="15"/>
      <c r="G41" s="14">
        <v>722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2">
        <v>100</v>
      </c>
      <c r="R41" s="2">
        <v>30.3</v>
      </c>
      <c r="S41" s="2">
        <v>32.1</v>
      </c>
      <c r="T41" s="2">
        <v>2.5</v>
      </c>
      <c r="U41" s="2">
        <v>5.8</v>
      </c>
      <c r="V41" s="2">
        <v>18.100000000000001</v>
      </c>
      <c r="W41" s="2">
        <v>0.4</v>
      </c>
      <c r="X41" s="2">
        <v>0.1</v>
      </c>
      <c r="Y41" s="10">
        <v>10.5</v>
      </c>
    </row>
    <row r="42" spans="4:25" x14ac:dyDescent="0.3">
      <c r="D42" s="56"/>
      <c r="E42" s="16" t="s">
        <v>34</v>
      </c>
      <c r="F42" s="15"/>
      <c r="G42" s="14">
        <v>219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">
        <v>100</v>
      </c>
      <c r="R42" s="2">
        <v>100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21">
        <v>0</v>
      </c>
    </row>
    <row r="43" spans="4:25" x14ac:dyDescent="0.3">
      <c r="D43" s="56"/>
      <c r="E43" s="16" t="s">
        <v>35</v>
      </c>
      <c r="F43" s="15"/>
      <c r="G43" s="14">
        <v>232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">
        <v>100</v>
      </c>
      <c r="R43" s="1">
        <v>0</v>
      </c>
      <c r="S43" s="2">
        <v>100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21">
        <v>0</v>
      </c>
    </row>
    <row r="44" spans="4:25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">
        <v>100</v>
      </c>
      <c r="R44" s="1">
        <v>0</v>
      </c>
      <c r="S44" s="1">
        <v>0</v>
      </c>
      <c r="T44" s="2">
        <v>9.4</v>
      </c>
      <c r="U44" s="2">
        <v>22</v>
      </c>
      <c r="V44" s="2">
        <v>68.599999999999994</v>
      </c>
      <c r="W44" s="1">
        <v>0</v>
      </c>
      <c r="X44" s="1">
        <v>0</v>
      </c>
      <c r="Y44" s="21">
        <v>0</v>
      </c>
    </row>
    <row r="45" spans="4:25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">
        <v>100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2">
        <v>60</v>
      </c>
      <c r="X45" s="2">
        <v>20</v>
      </c>
      <c r="Y45" s="10">
        <v>20</v>
      </c>
    </row>
    <row r="46" spans="4:25" x14ac:dyDescent="0.3">
      <c r="D46" s="56"/>
      <c r="E46" s="16" t="s">
        <v>38</v>
      </c>
      <c r="F46" s="15"/>
      <c r="G46" s="14">
        <v>67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">
        <v>100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0">
        <v>100</v>
      </c>
    </row>
    <row r="47" spans="4:25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23">
        <v>100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43">
        <v>100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&amp;CP(10)</oddFooter>
  </headerFooter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4:AE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31" width="8.58203125" style="22" customWidth="1"/>
    <col min="32" max="16384" width="8.9140625" style="22"/>
  </cols>
  <sheetData>
    <row r="4" spans="2:31" x14ac:dyDescent="0.3">
      <c r="B4" s="29" t="str">
        <f xml:space="preserve"> HYPERLINK("#'目次'!B17", "[11]")</f>
        <v>[11]</v>
      </c>
      <c r="C4" s="22" t="s">
        <v>112</v>
      </c>
    </row>
    <row r="5" spans="2:31" x14ac:dyDescent="0.3">
      <c r="C5" s="22" t="s">
        <v>94</v>
      </c>
    </row>
    <row r="7" spans="2:31" x14ac:dyDescent="0.3">
      <c r="C7" s="22" t="s">
        <v>11</v>
      </c>
    </row>
    <row r="8" spans="2:31" ht="50" x14ac:dyDescent="0.3">
      <c r="D8" s="58"/>
      <c r="E8" s="59"/>
      <c r="F8" s="59"/>
      <c r="G8" s="32" t="s">
        <v>12</v>
      </c>
      <c r="H8" s="31" t="s">
        <v>113</v>
      </c>
      <c r="I8" s="5" t="s">
        <v>95</v>
      </c>
      <c r="J8" s="5" t="s">
        <v>96</v>
      </c>
      <c r="K8" s="5" t="s">
        <v>97</v>
      </c>
      <c r="L8" s="5" t="s">
        <v>114</v>
      </c>
      <c r="M8" s="5" t="s">
        <v>95</v>
      </c>
      <c r="N8" s="5" t="s">
        <v>96</v>
      </c>
      <c r="O8" s="5" t="s">
        <v>97</v>
      </c>
      <c r="P8" s="5" t="s">
        <v>98</v>
      </c>
      <c r="Q8" s="5" t="s">
        <v>99</v>
      </c>
      <c r="R8" s="5" t="s">
        <v>115</v>
      </c>
      <c r="S8" s="5" t="s">
        <v>95</v>
      </c>
      <c r="T8" s="5" t="s">
        <v>96</v>
      </c>
      <c r="U8" s="5" t="s">
        <v>97</v>
      </c>
      <c r="V8" s="5" t="s">
        <v>98</v>
      </c>
      <c r="W8" s="5" t="s">
        <v>99</v>
      </c>
      <c r="X8" s="5" t="s">
        <v>100</v>
      </c>
      <c r="Y8" s="5" t="s">
        <v>116</v>
      </c>
      <c r="Z8" s="5" t="s">
        <v>95</v>
      </c>
      <c r="AA8" s="5" t="s">
        <v>96</v>
      </c>
      <c r="AB8" s="5" t="s">
        <v>97</v>
      </c>
      <c r="AC8" s="5" t="s">
        <v>98</v>
      </c>
      <c r="AD8" s="5" t="s">
        <v>99</v>
      </c>
      <c r="AE8" s="33" t="s">
        <v>100</v>
      </c>
    </row>
    <row r="9" spans="2:31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25"/>
    </row>
    <row r="10" spans="2:31" x14ac:dyDescent="0.3">
      <c r="D10" s="34"/>
      <c r="E10" s="27" t="s">
        <v>12</v>
      </c>
      <c r="F10" s="35"/>
      <c r="G10" s="26">
        <v>1270</v>
      </c>
      <c r="H10" s="8">
        <v>35</v>
      </c>
      <c r="I10" s="8">
        <v>10.9</v>
      </c>
      <c r="J10" s="8">
        <v>12</v>
      </c>
      <c r="K10" s="8">
        <v>12</v>
      </c>
      <c r="L10" s="8">
        <v>36.4</v>
      </c>
      <c r="M10" s="8">
        <v>13.1</v>
      </c>
      <c r="N10" s="8">
        <v>11.9</v>
      </c>
      <c r="O10" s="8">
        <v>11.4</v>
      </c>
      <c r="P10" s="9">
        <v>0</v>
      </c>
      <c r="Q10" s="9">
        <v>0</v>
      </c>
      <c r="R10" s="8">
        <v>27.8</v>
      </c>
      <c r="S10" s="8">
        <v>8.1</v>
      </c>
      <c r="T10" s="8">
        <v>7.4</v>
      </c>
      <c r="U10" s="8">
        <v>6.3</v>
      </c>
      <c r="V10" s="8">
        <v>5.9</v>
      </c>
      <c r="W10" s="8">
        <v>0.1</v>
      </c>
      <c r="X10" s="9">
        <v>0</v>
      </c>
      <c r="Y10" s="8">
        <v>0.9</v>
      </c>
      <c r="Z10" s="8">
        <v>0.6</v>
      </c>
      <c r="AA10" s="8">
        <v>0.1</v>
      </c>
      <c r="AB10" s="8">
        <v>0.2</v>
      </c>
      <c r="AC10" s="9">
        <v>0</v>
      </c>
      <c r="AD10" s="9">
        <v>0</v>
      </c>
      <c r="AE10" s="46">
        <v>0</v>
      </c>
    </row>
    <row r="11" spans="2:31" x14ac:dyDescent="0.3">
      <c r="D11" s="55" t="s">
        <v>21</v>
      </c>
      <c r="E11" s="13" t="s">
        <v>13</v>
      </c>
      <c r="F11" s="12"/>
      <c r="G11" s="17">
        <v>55</v>
      </c>
      <c r="H11" s="19">
        <v>43.6</v>
      </c>
      <c r="I11" s="4">
        <v>10.9</v>
      </c>
      <c r="J11" s="4">
        <v>21.8</v>
      </c>
      <c r="K11" s="4">
        <v>10.9</v>
      </c>
      <c r="L11" s="4">
        <v>29.1</v>
      </c>
      <c r="M11" s="4">
        <v>10.9</v>
      </c>
      <c r="N11" s="4">
        <v>9.1</v>
      </c>
      <c r="O11" s="4">
        <v>9.1</v>
      </c>
      <c r="P11" s="3">
        <v>0</v>
      </c>
      <c r="Q11" s="3">
        <v>0</v>
      </c>
      <c r="R11" s="4">
        <v>25.5</v>
      </c>
      <c r="S11" s="4">
        <v>9.1</v>
      </c>
      <c r="T11" s="4">
        <v>3.6</v>
      </c>
      <c r="U11" s="4">
        <v>5.5</v>
      </c>
      <c r="V11" s="4">
        <v>7.3</v>
      </c>
      <c r="W11" s="3">
        <v>0</v>
      </c>
      <c r="X11" s="3">
        <v>0</v>
      </c>
      <c r="Y11" s="4">
        <v>1.8</v>
      </c>
      <c r="Z11" s="4">
        <v>1.8</v>
      </c>
      <c r="AA11" s="3">
        <v>0</v>
      </c>
      <c r="AB11" s="3">
        <v>0</v>
      </c>
      <c r="AC11" s="3">
        <v>0</v>
      </c>
      <c r="AD11" s="3">
        <v>0</v>
      </c>
      <c r="AE11" s="41">
        <v>0</v>
      </c>
    </row>
    <row r="12" spans="2:31" x14ac:dyDescent="0.3">
      <c r="D12" s="56"/>
      <c r="E12" s="16" t="s">
        <v>14</v>
      </c>
      <c r="F12" s="15"/>
      <c r="G12" s="14">
        <v>95</v>
      </c>
      <c r="H12" s="11">
        <v>29.5</v>
      </c>
      <c r="I12" s="2">
        <v>8.4</v>
      </c>
      <c r="J12" s="2">
        <v>10.5</v>
      </c>
      <c r="K12" s="2">
        <v>10.5</v>
      </c>
      <c r="L12" s="2">
        <v>38.9</v>
      </c>
      <c r="M12" s="2">
        <v>17.899999999999999</v>
      </c>
      <c r="N12" s="2">
        <v>8.4</v>
      </c>
      <c r="O12" s="2">
        <v>12.6</v>
      </c>
      <c r="P12" s="1">
        <v>0</v>
      </c>
      <c r="Q12" s="1">
        <v>0</v>
      </c>
      <c r="R12" s="2">
        <v>31.6</v>
      </c>
      <c r="S12" s="2">
        <v>8.4</v>
      </c>
      <c r="T12" s="2">
        <v>5.3</v>
      </c>
      <c r="U12" s="2">
        <v>7.4</v>
      </c>
      <c r="V12" s="2">
        <v>10.5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21">
        <v>0</v>
      </c>
    </row>
    <row r="13" spans="2:31" x14ac:dyDescent="0.3">
      <c r="D13" s="56"/>
      <c r="E13" s="16" t="s">
        <v>15</v>
      </c>
      <c r="F13" s="15"/>
      <c r="G13" s="14">
        <v>351</v>
      </c>
      <c r="H13" s="11">
        <v>32.5</v>
      </c>
      <c r="I13" s="2">
        <v>8</v>
      </c>
      <c r="J13" s="2">
        <v>12.3</v>
      </c>
      <c r="K13" s="2">
        <v>12.3</v>
      </c>
      <c r="L13" s="2">
        <v>33</v>
      </c>
      <c r="M13" s="2">
        <v>12</v>
      </c>
      <c r="N13" s="2">
        <v>10.8</v>
      </c>
      <c r="O13" s="2">
        <v>10.3</v>
      </c>
      <c r="P13" s="1">
        <v>0</v>
      </c>
      <c r="Q13" s="1">
        <v>0</v>
      </c>
      <c r="R13" s="2">
        <v>32.5</v>
      </c>
      <c r="S13" s="2">
        <v>8.3000000000000007</v>
      </c>
      <c r="T13" s="2">
        <v>10.5</v>
      </c>
      <c r="U13" s="2">
        <v>8</v>
      </c>
      <c r="V13" s="2">
        <v>5.7</v>
      </c>
      <c r="W13" s="1">
        <v>0</v>
      </c>
      <c r="X13" s="1">
        <v>0</v>
      </c>
      <c r="Y13" s="2">
        <v>2</v>
      </c>
      <c r="Z13" s="2">
        <v>1.4</v>
      </c>
      <c r="AA13" s="2">
        <v>0.3</v>
      </c>
      <c r="AB13" s="2">
        <v>0.3</v>
      </c>
      <c r="AC13" s="1">
        <v>0</v>
      </c>
      <c r="AD13" s="1">
        <v>0</v>
      </c>
      <c r="AE13" s="21">
        <v>0</v>
      </c>
    </row>
    <row r="14" spans="2:31" x14ac:dyDescent="0.3">
      <c r="D14" s="56"/>
      <c r="E14" s="16" t="s">
        <v>16</v>
      </c>
      <c r="F14" s="15"/>
      <c r="G14" s="14">
        <v>264</v>
      </c>
      <c r="H14" s="11">
        <v>31.1</v>
      </c>
      <c r="I14" s="2">
        <v>12.5</v>
      </c>
      <c r="J14" s="2">
        <v>9.8000000000000007</v>
      </c>
      <c r="K14" s="2">
        <v>8.6999999999999993</v>
      </c>
      <c r="L14" s="2">
        <v>42.8</v>
      </c>
      <c r="M14" s="2">
        <v>12.9</v>
      </c>
      <c r="N14" s="2">
        <v>17.8</v>
      </c>
      <c r="O14" s="2">
        <v>12.1</v>
      </c>
      <c r="P14" s="1">
        <v>0</v>
      </c>
      <c r="Q14" s="1">
        <v>0</v>
      </c>
      <c r="R14" s="2">
        <v>26.1</v>
      </c>
      <c r="S14" s="2">
        <v>6.8</v>
      </c>
      <c r="T14" s="2">
        <v>7.6</v>
      </c>
      <c r="U14" s="2">
        <v>5.7</v>
      </c>
      <c r="V14" s="2">
        <v>5.7</v>
      </c>
      <c r="W14" s="2">
        <v>0.4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21">
        <v>0</v>
      </c>
    </row>
    <row r="15" spans="2:31" x14ac:dyDescent="0.3">
      <c r="D15" s="56"/>
      <c r="E15" s="16" t="s">
        <v>17</v>
      </c>
      <c r="F15" s="15"/>
      <c r="G15" s="14">
        <v>175</v>
      </c>
      <c r="H15" s="11">
        <v>33.700000000000003</v>
      </c>
      <c r="I15" s="2">
        <v>10.9</v>
      </c>
      <c r="J15" s="2">
        <v>9.6999999999999993</v>
      </c>
      <c r="K15" s="2">
        <v>13.1</v>
      </c>
      <c r="L15" s="2">
        <v>30.9</v>
      </c>
      <c r="M15" s="2">
        <v>13.1</v>
      </c>
      <c r="N15" s="2">
        <v>8</v>
      </c>
      <c r="O15" s="2">
        <v>9.6999999999999993</v>
      </c>
      <c r="P15" s="1">
        <v>0</v>
      </c>
      <c r="Q15" s="1">
        <v>0</v>
      </c>
      <c r="R15" s="2">
        <v>33.700000000000003</v>
      </c>
      <c r="S15" s="2">
        <v>9.6999999999999993</v>
      </c>
      <c r="T15" s="2">
        <v>9.6999999999999993</v>
      </c>
      <c r="U15" s="2">
        <v>7.4</v>
      </c>
      <c r="V15" s="2">
        <v>6.9</v>
      </c>
      <c r="W15" s="1">
        <v>0</v>
      </c>
      <c r="X15" s="1">
        <v>0</v>
      </c>
      <c r="Y15" s="2">
        <v>1.7</v>
      </c>
      <c r="Z15" s="2">
        <v>1.1000000000000001</v>
      </c>
      <c r="AA15" s="1">
        <v>0</v>
      </c>
      <c r="AB15" s="2">
        <v>0.6</v>
      </c>
      <c r="AC15" s="1">
        <v>0</v>
      </c>
      <c r="AD15" s="1">
        <v>0</v>
      </c>
      <c r="AE15" s="21">
        <v>0</v>
      </c>
    </row>
    <row r="16" spans="2:31" x14ac:dyDescent="0.3">
      <c r="D16" s="56"/>
      <c r="E16" s="16" t="s">
        <v>18</v>
      </c>
      <c r="F16" s="15"/>
      <c r="G16" s="14">
        <v>90</v>
      </c>
      <c r="H16" s="11">
        <v>51.1</v>
      </c>
      <c r="I16" s="2">
        <v>16.7</v>
      </c>
      <c r="J16" s="2">
        <v>14.4</v>
      </c>
      <c r="K16" s="2">
        <v>20</v>
      </c>
      <c r="L16" s="2">
        <v>35.6</v>
      </c>
      <c r="M16" s="2">
        <v>13.3</v>
      </c>
      <c r="N16" s="2">
        <v>11.1</v>
      </c>
      <c r="O16" s="2">
        <v>11.1</v>
      </c>
      <c r="P16" s="1">
        <v>0</v>
      </c>
      <c r="Q16" s="1">
        <v>0</v>
      </c>
      <c r="R16" s="2">
        <v>13.3</v>
      </c>
      <c r="S16" s="2">
        <v>4.4000000000000004</v>
      </c>
      <c r="T16" s="2">
        <v>4.4000000000000004</v>
      </c>
      <c r="U16" s="2">
        <v>2.2000000000000002</v>
      </c>
      <c r="V16" s="2">
        <v>2.2000000000000002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21">
        <v>0</v>
      </c>
    </row>
    <row r="17" spans="4:31" x14ac:dyDescent="0.3">
      <c r="D17" s="56"/>
      <c r="E17" s="16" t="s">
        <v>19</v>
      </c>
      <c r="F17" s="15"/>
      <c r="G17" s="14">
        <v>40</v>
      </c>
      <c r="H17" s="11">
        <v>35</v>
      </c>
      <c r="I17" s="2">
        <v>7.5</v>
      </c>
      <c r="J17" s="2">
        <v>7.5</v>
      </c>
      <c r="K17" s="2">
        <v>20</v>
      </c>
      <c r="L17" s="2">
        <v>45</v>
      </c>
      <c r="M17" s="2">
        <v>10</v>
      </c>
      <c r="N17" s="2">
        <v>15</v>
      </c>
      <c r="O17" s="2">
        <v>20</v>
      </c>
      <c r="P17" s="1">
        <v>0</v>
      </c>
      <c r="Q17" s="1">
        <v>0</v>
      </c>
      <c r="R17" s="2">
        <v>20</v>
      </c>
      <c r="S17" s="2">
        <v>7.5</v>
      </c>
      <c r="T17" s="2">
        <v>2.5</v>
      </c>
      <c r="U17" s="2">
        <v>5</v>
      </c>
      <c r="V17" s="2">
        <v>5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21">
        <v>0</v>
      </c>
    </row>
    <row r="18" spans="4:31" x14ac:dyDescent="0.3">
      <c r="D18" s="56"/>
      <c r="E18" s="16" t="s">
        <v>20</v>
      </c>
      <c r="F18" s="15"/>
      <c r="G18" s="14">
        <v>200</v>
      </c>
      <c r="H18" s="11">
        <v>38.5</v>
      </c>
      <c r="I18" s="2">
        <v>13</v>
      </c>
      <c r="J18" s="2">
        <v>14.5</v>
      </c>
      <c r="K18" s="2">
        <v>11</v>
      </c>
      <c r="L18" s="2">
        <v>38</v>
      </c>
      <c r="M18" s="2">
        <v>14</v>
      </c>
      <c r="N18" s="2">
        <v>11.5</v>
      </c>
      <c r="O18" s="2">
        <v>12.5</v>
      </c>
      <c r="P18" s="1">
        <v>0</v>
      </c>
      <c r="Q18" s="1">
        <v>0</v>
      </c>
      <c r="R18" s="2">
        <v>23.5</v>
      </c>
      <c r="S18" s="2">
        <v>9.5</v>
      </c>
      <c r="T18" s="2">
        <v>4</v>
      </c>
      <c r="U18" s="2">
        <v>5</v>
      </c>
      <c r="V18" s="2">
        <v>5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21">
        <v>0</v>
      </c>
    </row>
    <row r="19" spans="4:31" x14ac:dyDescent="0.3">
      <c r="D19" s="55" t="s">
        <v>22</v>
      </c>
      <c r="E19" s="13" t="s">
        <v>23</v>
      </c>
      <c r="F19" s="12"/>
      <c r="G19" s="17">
        <v>304</v>
      </c>
      <c r="H19" s="19">
        <v>33.6</v>
      </c>
      <c r="I19" s="4">
        <v>11.5</v>
      </c>
      <c r="J19" s="4">
        <v>9.9</v>
      </c>
      <c r="K19" s="4">
        <v>12.2</v>
      </c>
      <c r="L19" s="4">
        <v>36.200000000000003</v>
      </c>
      <c r="M19" s="4">
        <v>12.8</v>
      </c>
      <c r="N19" s="4">
        <v>11.2</v>
      </c>
      <c r="O19" s="4">
        <v>12.2</v>
      </c>
      <c r="P19" s="3">
        <v>0</v>
      </c>
      <c r="Q19" s="3">
        <v>0</v>
      </c>
      <c r="R19" s="4">
        <v>28.9</v>
      </c>
      <c r="S19" s="4">
        <v>8.9</v>
      </c>
      <c r="T19" s="4">
        <v>8.6</v>
      </c>
      <c r="U19" s="4">
        <v>6.9</v>
      </c>
      <c r="V19" s="4">
        <v>4.5999999999999996</v>
      </c>
      <c r="W19" s="3">
        <v>0</v>
      </c>
      <c r="X19" s="3">
        <v>0</v>
      </c>
      <c r="Y19" s="4">
        <v>1.3</v>
      </c>
      <c r="Z19" s="4">
        <v>1.3</v>
      </c>
      <c r="AA19" s="3">
        <v>0</v>
      </c>
      <c r="AB19" s="3">
        <v>0</v>
      </c>
      <c r="AC19" s="3">
        <v>0</v>
      </c>
      <c r="AD19" s="3">
        <v>0</v>
      </c>
      <c r="AE19" s="41">
        <v>0</v>
      </c>
    </row>
    <row r="20" spans="4:31" x14ac:dyDescent="0.3">
      <c r="D20" s="56"/>
      <c r="E20" s="16" t="s">
        <v>24</v>
      </c>
      <c r="F20" s="15"/>
      <c r="G20" s="14">
        <v>42</v>
      </c>
      <c r="H20" s="11">
        <v>31</v>
      </c>
      <c r="I20" s="2">
        <v>4.8</v>
      </c>
      <c r="J20" s="2">
        <v>7.1</v>
      </c>
      <c r="K20" s="2">
        <v>19</v>
      </c>
      <c r="L20" s="2">
        <v>28.6</v>
      </c>
      <c r="M20" s="2">
        <v>7.1</v>
      </c>
      <c r="N20" s="2">
        <v>9.5</v>
      </c>
      <c r="O20" s="2">
        <v>11.9</v>
      </c>
      <c r="P20" s="1">
        <v>0</v>
      </c>
      <c r="Q20" s="1">
        <v>0</v>
      </c>
      <c r="R20" s="2">
        <v>40.5</v>
      </c>
      <c r="S20" s="2">
        <v>7.1</v>
      </c>
      <c r="T20" s="2">
        <v>11.9</v>
      </c>
      <c r="U20" s="2">
        <v>16.7</v>
      </c>
      <c r="V20" s="2">
        <v>4.8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21">
        <v>0</v>
      </c>
    </row>
    <row r="21" spans="4:31" x14ac:dyDescent="0.3">
      <c r="D21" s="56"/>
      <c r="E21" s="16" t="s">
        <v>25</v>
      </c>
      <c r="F21" s="15"/>
      <c r="G21" s="14">
        <v>262</v>
      </c>
      <c r="H21" s="11">
        <v>34</v>
      </c>
      <c r="I21" s="2">
        <v>12.6</v>
      </c>
      <c r="J21" s="2">
        <v>10.3</v>
      </c>
      <c r="K21" s="2">
        <v>11.1</v>
      </c>
      <c r="L21" s="2">
        <v>37.4</v>
      </c>
      <c r="M21" s="2">
        <v>13.7</v>
      </c>
      <c r="N21" s="2">
        <v>11.5</v>
      </c>
      <c r="O21" s="2">
        <v>12.2</v>
      </c>
      <c r="P21" s="1">
        <v>0</v>
      </c>
      <c r="Q21" s="1">
        <v>0</v>
      </c>
      <c r="R21" s="2">
        <v>27.1</v>
      </c>
      <c r="S21" s="2">
        <v>9.1999999999999993</v>
      </c>
      <c r="T21" s="2">
        <v>8</v>
      </c>
      <c r="U21" s="2">
        <v>5.3</v>
      </c>
      <c r="V21" s="2">
        <v>4.5999999999999996</v>
      </c>
      <c r="W21" s="1">
        <v>0</v>
      </c>
      <c r="X21" s="1">
        <v>0</v>
      </c>
      <c r="Y21" s="2">
        <v>1.5</v>
      </c>
      <c r="Z21" s="2">
        <v>1.5</v>
      </c>
      <c r="AA21" s="1">
        <v>0</v>
      </c>
      <c r="AB21" s="1">
        <v>0</v>
      </c>
      <c r="AC21" s="1">
        <v>0</v>
      </c>
      <c r="AD21" s="1">
        <v>0</v>
      </c>
      <c r="AE21" s="21">
        <v>0</v>
      </c>
    </row>
    <row r="22" spans="4:31" x14ac:dyDescent="0.3">
      <c r="D22" s="56"/>
      <c r="E22" s="16" t="s">
        <v>26</v>
      </c>
      <c r="F22" s="15"/>
      <c r="G22" s="14">
        <v>870</v>
      </c>
      <c r="H22" s="11">
        <v>35.5</v>
      </c>
      <c r="I22" s="2">
        <v>10.8</v>
      </c>
      <c r="J22" s="2">
        <v>12.8</v>
      </c>
      <c r="K22" s="2">
        <v>12</v>
      </c>
      <c r="L22" s="2">
        <v>37.4</v>
      </c>
      <c r="M22" s="2">
        <v>13.6</v>
      </c>
      <c r="N22" s="2">
        <v>12.3</v>
      </c>
      <c r="O22" s="2">
        <v>11.5</v>
      </c>
      <c r="P22" s="1">
        <v>0</v>
      </c>
      <c r="Q22" s="1">
        <v>0</v>
      </c>
      <c r="R22" s="2">
        <v>26.4</v>
      </c>
      <c r="S22" s="2">
        <v>7.7</v>
      </c>
      <c r="T22" s="2">
        <v>6.7</v>
      </c>
      <c r="U22" s="2">
        <v>5.9</v>
      </c>
      <c r="V22" s="2">
        <v>6.1</v>
      </c>
      <c r="W22" s="2">
        <v>0.1</v>
      </c>
      <c r="X22" s="1">
        <v>0</v>
      </c>
      <c r="Y22" s="2">
        <v>0.7</v>
      </c>
      <c r="Z22" s="2">
        <v>0.3</v>
      </c>
      <c r="AA22" s="2">
        <v>0.1</v>
      </c>
      <c r="AB22" s="2">
        <v>0.2</v>
      </c>
      <c r="AC22" s="1">
        <v>0</v>
      </c>
      <c r="AD22" s="1">
        <v>0</v>
      </c>
      <c r="AE22" s="21">
        <v>0</v>
      </c>
    </row>
    <row r="23" spans="4:31" x14ac:dyDescent="0.3">
      <c r="D23" s="56"/>
      <c r="E23" s="16" t="s">
        <v>27</v>
      </c>
      <c r="F23" s="15"/>
      <c r="G23" s="14">
        <v>563</v>
      </c>
      <c r="H23" s="11">
        <v>33.6</v>
      </c>
      <c r="I23" s="2">
        <v>10.8</v>
      </c>
      <c r="J23" s="2">
        <v>11.5</v>
      </c>
      <c r="K23" s="2">
        <v>11.2</v>
      </c>
      <c r="L23" s="2">
        <v>37.299999999999997</v>
      </c>
      <c r="M23" s="2">
        <v>13.7</v>
      </c>
      <c r="N23" s="2">
        <v>12.8</v>
      </c>
      <c r="O23" s="2">
        <v>10.8</v>
      </c>
      <c r="P23" s="1">
        <v>0</v>
      </c>
      <c r="Q23" s="1">
        <v>0</v>
      </c>
      <c r="R23" s="2">
        <v>28.2</v>
      </c>
      <c r="S23" s="2">
        <v>7.6</v>
      </c>
      <c r="T23" s="2">
        <v>7.8</v>
      </c>
      <c r="U23" s="2">
        <v>6.6</v>
      </c>
      <c r="V23" s="2">
        <v>6.2</v>
      </c>
      <c r="W23" s="1">
        <v>0</v>
      </c>
      <c r="X23" s="1">
        <v>0</v>
      </c>
      <c r="Y23" s="2">
        <v>0.9</v>
      </c>
      <c r="Z23" s="2">
        <v>0.5</v>
      </c>
      <c r="AA23" s="2">
        <v>0.2</v>
      </c>
      <c r="AB23" s="2">
        <v>0.2</v>
      </c>
      <c r="AC23" s="1">
        <v>0</v>
      </c>
      <c r="AD23" s="1">
        <v>0</v>
      </c>
      <c r="AE23" s="21">
        <v>0</v>
      </c>
    </row>
    <row r="24" spans="4:31" x14ac:dyDescent="0.3">
      <c r="D24" s="56"/>
      <c r="E24" s="16" t="s">
        <v>28</v>
      </c>
      <c r="F24" s="15"/>
      <c r="G24" s="14">
        <v>307</v>
      </c>
      <c r="H24" s="11">
        <v>39.1</v>
      </c>
      <c r="I24" s="2">
        <v>10.7</v>
      </c>
      <c r="J24" s="2">
        <v>15</v>
      </c>
      <c r="K24" s="2">
        <v>13.4</v>
      </c>
      <c r="L24" s="2">
        <v>37.5</v>
      </c>
      <c r="M24" s="2">
        <v>13.4</v>
      </c>
      <c r="N24" s="2">
        <v>11.4</v>
      </c>
      <c r="O24" s="2">
        <v>12.7</v>
      </c>
      <c r="P24" s="1">
        <v>0</v>
      </c>
      <c r="Q24" s="1">
        <v>0</v>
      </c>
      <c r="R24" s="2">
        <v>23.1</v>
      </c>
      <c r="S24" s="2">
        <v>7.8</v>
      </c>
      <c r="T24" s="2">
        <v>4.5999999999999996</v>
      </c>
      <c r="U24" s="2">
        <v>4.5999999999999996</v>
      </c>
      <c r="V24" s="2">
        <v>5.9</v>
      </c>
      <c r="W24" s="2">
        <v>0.3</v>
      </c>
      <c r="X24" s="1">
        <v>0</v>
      </c>
      <c r="Y24" s="2">
        <v>0.3</v>
      </c>
      <c r="Z24" s="1">
        <v>0</v>
      </c>
      <c r="AA24" s="1">
        <v>0</v>
      </c>
      <c r="AB24" s="2">
        <v>0.3</v>
      </c>
      <c r="AC24" s="1">
        <v>0</v>
      </c>
      <c r="AD24" s="1">
        <v>0</v>
      </c>
      <c r="AE24" s="21">
        <v>0</v>
      </c>
    </row>
    <row r="25" spans="4:31" x14ac:dyDescent="0.3">
      <c r="D25" s="56"/>
      <c r="E25" s="16" t="s">
        <v>29</v>
      </c>
      <c r="F25" s="15"/>
      <c r="G25" s="14">
        <v>96</v>
      </c>
      <c r="H25" s="11">
        <v>34.4</v>
      </c>
      <c r="I25" s="2">
        <v>9.4</v>
      </c>
      <c r="J25" s="2">
        <v>12.5</v>
      </c>
      <c r="K25" s="2">
        <v>12.5</v>
      </c>
      <c r="L25" s="2">
        <v>28.1</v>
      </c>
      <c r="M25" s="2">
        <v>9.4</v>
      </c>
      <c r="N25" s="2">
        <v>10.4</v>
      </c>
      <c r="O25" s="2">
        <v>8.3000000000000007</v>
      </c>
      <c r="P25" s="1">
        <v>0</v>
      </c>
      <c r="Q25" s="1">
        <v>0</v>
      </c>
      <c r="R25" s="2">
        <v>36.5</v>
      </c>
      <c r="S25" s="2">
        <v>9.4</v>
      </c>
      <c r="T25" s="2">
        <v>10.4</v>
      </c>
      <c r="U25" s="2">
        <v>8.3000000000000007</v>
      </c>
      <c r="V25" s="2">
        <v>8.3000000000000007</v>
      </c>
      <c r="W25" s="1">
        <v>0</v>
      </c>
      <c r="X25" s="1">
        <v>0</v>
      </c>
      <c r="Y25" s="2">
        <v>1</v>
      </c>
      <c r="Z25" s="2">
        <v>1</v>
      </c>
      <c r="AA25" s="1">
        <v>0</v>
      </c>
      <c r="AB25" s="1">
        <v>0</v>
      </c>
      <c r="AC25" s="1">
        <v>0</v>
      </c>
      <c r="AD25" s="1">
        <v>0</v>
      </c>
      <c r="AE25" s="21">
        <v>0</v>
      </c>
    </row>
    <row r="26" spans="4:31" x14ac:dyDescent="0.3">
      <c r="D26" s="55" t="s">
        <v>30</v>
      </c>
      <c r="E26" s="13" t="s">
        <v>31</v>
      </c>
      <c r="F26" s="12"/>
      <c r="G26" s="17">
        <v>624</v>
      </c>
      <c r="H26" s="19">
        <v>36.1</v>
      </c>
      <c r="I26" s="4">
        <v>11.9</v>
      </c>
      <c r="J26" s="4">
        <v>13.1</v>
      </c>
      <c r="K26" s="4">
        <v>11.1</v>
      </c>
      <c r="L26" s="4">
        <v>36.9</v>
      </c>
      <c r="M26" s="4">
        <v>13.3</v>
      </c>
      <c r="N26" s="4">
        <v>11.5</v>
      </c>
      <c r="O26" s="4">
        <v>12</v>
      </c>
      <c r="P26" s="3">
        <v>0</v>
      </c>
      <c r="Q26" s="3">
        <v>0</v>
      </c>
      <c r="R26" s="4">
        <v>26</v>
      </c>
      <c r="S26" s="4">
        <v>8.5</v>
      </c>
      <c r="T26" s="4">
        <v>6.1</v>
      </c>
      <c r="U26" s="4">
        <v>5.8</v>
      </c>
      <c r="V26" s="4">
        <v>5.4</v>
      </c>
      <c r="W26" s="4">
        <v>0.2</v>
      </c>
      <c r="X26" s="3">
        <v>0</v>
      </c>
      <c r="Y26" s="4">
        <v>1.1000000000000001</v>
      </c>
      <c r="Z26" s="4">
        <v>0.8</v>
      </c>
      <c r="AA26" s="3">
        <v>0</v>
      </c>
      <c r="AB26" s="4">
        <v>0.3</v>
      </c>
      <c r="AC26" s="3">
        <v>0</v>
      </c>
      <c r="AD26" s="3">
        <v>0</v>
      </c>
      <c r="AE26" s="41">
        <v>0</v>
      </c>
    </row>
    <row r="27" spans="4:31" x14ac:dyDescent="0.3">
      <c r="D27" s="56"/>
      <c r="E27" s="16" t="s">
        <v>32</v>
      </c>
      <c r="F27" s="15"/>
      <c r="G27" s="14">
        <v>646</v>
      </c>
      <c r="H27" s="11">
        <v>33.9</v>
      </c>
      <c r="I27" s="2">
        <v>9.9</v>
      </c>
      <c r="J27" s="2">
        <v>11</v>
      </c>
      <c r="K27" s="2">
        <v>13</v>
      </c>
      <c r="L27" s="2">
        <v>35.9</v>
      </c>
      <c r="M27" s="2">
        <v>12.8</v>
      </c>
      <c r="N27" s="2">
        <v>12.2</v>
      </c>
      <c r="O27" s="2">
        <v>10.8</v>
      </c>
      <c r="P27" s="1">
        <v>0</v>
      </c>
      <c r="Q27" s="1">
        <v>0</v>
      </c>
      <c r="R27" s="2">
        <v>29.6</v>
      </c>
      <c r="S27" s="2">
        <v>7.7</v>
      </c>
      <c r="T27" s="2">
        <v>8.6999999999999993</v>
      </c>
      <c r="U27" s="2">
        <v>6.8</v>
      </c>
      <c r="V27" s="2">
        <v>6.3</v>
      </c>
      <c r="W27" s="1">
        <v>0</v>
      </c>
      <c r="X27" s="1">
        <v>0</v>
      </c>
      <c r="Y27" s="2">
        <v>0.6</v>
      </c>
      <c r="Z27" s="2">
        <v>0.5</v>
      </c>
      <c r="AA27" s="2">
        <v>0.2</v>
      </c>
      <c r="AB27" s="1">
        <v>0</v>
      </c>
      <c r="AC27" s="1">
        <v>0</v>
      </c>
      <c r="AD27" s="1">
        <v>0</v>
      </c>
      <c r="AE27" s="21">
        <v>0</v>
      </c>
    </row>
    <row r="28" spans="4:31" x14ac:dyDescent="0.3">
      <c r="D28" s="55" t="s">
        <v>33</v>
      </c>
      <c r="E28" s="13" t="s">
        <v>34</v>
      </c>
      <c r="F28" s="12"/>
      <c r="G28" s="17">
        <v>444</v>
      </c>
      <c r="H28" s="19">
        <v>100</v>
      </c>
      <c r="I28" s="4">
        <v>31.1</v>
      </c>
      <c r="J28" s="4">
        <v>34.5</v>
      </c>
      <c r="K28" s="4">
        <v>34.5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41">
        <v>0</v>
      </c>
    </row>
    <row r="29" spans="4:31" x14ac:dyDescent="0.3">
      <c r="D29" s="56"/>
      <c r="E29" s="16" t="s">
        <v>35</v>
      </c>
      <c r="F29" s="15"/>
      <c r="G29" s="14">
        <v>462</v>
      </c>
      <c r="H29" s="20">
        <v>0</v>
      </c>
      <c r="I29" s="1">
        <v>0</v>
      </c>
      <c r="J29" s="1">
        <v>0</v>
      </c>
      <c r="K29" s="1">
        <v>0</v>
      </c>
      <c r="L29" s="2">
        <v>100</v>
      </c>
      <c r="M29" s="2">
        <v>35.9</v>
      </c>
      <c r="N29" s="2">
        <v>32.700000000000003</v>
      </c>
      <c r="O29" s="2">
        <v>31.4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21">
        <v>0</v>
      </c>
    </row>
    <row r="30" spans="4:31" x14ac:dyDescent="0.3">
      <c r="D30" s="56"/>
      <c r="E30" s="16" t="s">
        <v>36</v>
      </c>
      <c r="F30" s="15"/>
      <c r="G30" s="14">
        <v>353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2">
        <v>100</v>
      </c>
      <c r="S30" s="2">
        <v>29.2</v>
      </c>
      <c r="T30" s="2">
        <v>26.6</v>
      </c>
      <c r="U30" s="2">
        <v>22.7</v>
      </c>
      <c r="V30" s="2">
        <v>21.2</v>
      </c>
      <c r="W30" s="2">
        <v>0.3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21">
        <v>0</v>
      </c>
    </row>
    <row r="31" spans="4:31" x14ac:dyDescent="0.3">
      <c r="D31" s="56"/>
      <c r="E31" s="16" t="s">
        <v>37</v>
      </c>
      <c r="F31" s="15"/>
      <c r="G31" s="14">
        <v>11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2">
        <v>100</v>
      </c>
      <c r="Z31" s="2">
        <v>72.7</v>
      </c>
      <c r="AA31" s="2">
        <v>9.1</v>
      </c>
      <c r="AB31" s="2">
        <v>18.2</v>
      </c>
      <c r="AC31" s="1">
        <v>0</v>
      </c>
      <c r="AD31" s="1">
        <v>0</v>
      </c>
      <c r="AE31" s="21">
        <v>0</v>
      </c>
    </row>
    <row r="32" spans="4:31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21">
        <v>0</v>
      </c>
    </row>
    <row r="33" spans="4:31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21">
        <v>0</v>
      </c>
    </row>
    <row r="34" spans="4:31" x14ac:dyDescent="0.3">
      <c r="D34" s="55" t="s">
        <v>40</v>
      </c>
      <c r="E34" s="13" t="s">
        <v>41</v>
      </c>
      <c r="F34" s="12"/>
      <c r="G34" s="17">
        <v>624</v>
      </c>
      <c r="H34" s="19">
        <v>36.1</v>
      </c>
      <c r="I34" s="4">
        <v>11.9</v>
      </c>
      <c r="J34" s="4">
        <v>13.1</v>
      </c>
      <c r="K34" s="4">
        <v>11.1</v>
      </c>
      <c r="L34" s="4">
        <v>36.9</v>
      </c>
      <c r="M34" s="4">
        <v>13.3</v>
      </c>
      <c r="N34" s="4">
        <v>11.5</v>
      </c>
      <c r="O34" s="4">
        <v>12</v>
      </c>
      <c r="P34" s="3">
        <v>0</v>
      </c>
      <c r="Q34" s="3">
        <v>0</v>
      </c>
      <c r="R34" s="4">
        <v>26</v>
      </c>
      <c r="S34" s="4">
        <v>8.5</v>
      </c>
      <c r="T34" s="4">
        <v>6.1</v>
      </c>
      <c r="U34" s="4">
        <v>5.8</v>
      </c>
      <c r="V34" s="4">
        <v>5.4</v>
      </c>
      <c r="W34" s="4">
        <v>0.2</v>
      </c>
      <c r="X34" s="3">
        <v>0</v>
      </c>
      <c r="Y34" s="4">
        <v>1.1000000000000001</v>
      </c>
      <c r="Z34" s="4">
        <v>0.8</v>
      </c>
      <c r="AA34" s="3">
        <v>0</v>
      </c>
      <c r="AB34" s="4">
        <v>0.3</v>
      </c>
      <c r="AC34" s="3">
        <v>0</v>
      </c>
      <c r="AD34" s="3">
        <v>0</v>
      </c>
      <c r="AE34" s="41">
        <v>0</v>
      </c>
    </row>
    <row r="35" spans="4:31" x14ac:dyDescent="0.3">
      <c r="D35" s="56"/>
      <c r="E35" s="16" t="s">
        <v>34</v>
      </c>
      <c r="F35" s="15"/>
      <c r="G35" s="14">
        <v>225</v>
      </c>
      <c r="H35" s="11">
        <v>100</v>
      </c>
      <c r="I35" s="2">
        <v>32.9</v>
      </c>
      <c r="J35" s="2">
        <v>36.4</v>
      </c>
      <c r="K35" s="2">
        <v>30.7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21">
        <v>0</v>
      </c>
    </row>
    <row r="36" spans="4:31" x14ac:dyDescent="0.3">
      <c r="D36" s="56"/>
      <c r="E36" s="16" t="s">
        <v>35</v>
      </c>
      <c r="F36" s="15"/>
      <c r="G36" s="14">
        <v>230</v>
      </c>
      <c r="H36" s="20">
        <v>0</v>
      </c>
      <c r="I36" s="1">
        <v>0</v>
      </c>
      <c r="J36" s="1">
        <v>0</v>
      </c>
      <c r="K36" s="1">
        <v>0</v>
      </c>
      <c r="L36" s="2">
        <v>100</v>
      </c>
      <c r="M36" s="2">
        <v>36.1</v>
      </c>
      <c r="N36" s="2">
        <v>31.3</v>
      </c>
      <c r="O36" s="2">
        <v>32.6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21">
        <v>0</v>
      </c>
    </row>
    <row r="37" spans="4:31" x14ac:dyDescent="0.3">
      <c r="D37" s="56"/>
      <c r="E37" s="16" t="s">
        <v>36</v>
      </c>
      <c r="F37" s="15"/>
      <c r="G37" s="14">
        <v>162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2">
        <v>100</v>
      </c>
      <c r="S37" s="2">
        <v>32.700000000000003</v>
      </c>
      <c r="T37" s="2">
        <v>23.5</v>
      </c>
      <c r="U37" s="2">
        <v>22.2</v>
      </c>
      <c r="V37" s="2">
        <v>21</v>
      </c>
      <c r="W37" s="2">
        <v>0.6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21">
        <v>0</v>
      </c>
    </row>
    <row r="38" spans="4:31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2">
        <v>100</v>
      </c>
      <c r="Z38" s="2">
        <v>71.400000000000006</v>
      </c>
      <c r="AA38" s="1">
        <v>0</v>
      </c>
      <c r="AB38" s="2">
        <v>28.6</v>
      </c>
      <c r="AC38" s="1">
        <v>0</v>
      </c>
      <c r="AD38" s="1">
        <v>0</v>
      </c>
      <c r="AE38" s="21">
        <v>0</v>
      </c>
    </row>
    <row r="39" spans="4:31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21">
        <v>0</v>
      </c>
    </row>
    <row r="40" spans="4:31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21">
        <v>0</v>
      </c>
    </row>
    <row r="41" spans="4:31" x14ac:dyDescent="0.3">
      <c r="D41" s="56"/>
      <c r="E41" s="16" t="s">
        <v>42</v>
      </c>
      <c r="F41" s="15"/>
      <c r="G41" s="14">
        <v>646</v>
      </c>
      <c r="H41" s="11">
        <v>33.9</v>
      </c>
      <c r="I41" s="2">
        <v>9.9</v>
      </c>
      <c r="J41" s="2">
        <v>11</v>
      </c>
      <c r="K41" s="2">
        <v>13</v>
      </c>
      <c r="L41" s="2">
        <v>35.9</v>
      </c>
      <c r="M41" s="2">
        <v>12.8</v>
      </c>
      <c r="N41" s="2">
        <v>12.2</v>
      </c>
      <c r="O41" s="2">
        <v>10.8</v>
      </c>
      <c r="P41" s="1">
        <v>0</v>
      </c>
      <c r="Q41" s="1">
        <v>0</v>
      </c>
      <c r="R41" s="2">
        <v>29.6</v>
      </c>
      <c r="S41" s="2">
        <v>7.7</v>
      </c>
      <c r="T41" s="2">
        <v>8.6999999999999993</v>
      </c>
      <c r="U41" s="2">
        <v>6.8</v>
      </c>
      <c r="V41" s="2">
        <v>6.3</v>
      </c>
      <c r="W41" s="1">
        <v>0</v>
      </c>
      <c r="X41" s="1">
        <v>0</v>
      </c>
      <c r="Y41" s="2">
        <v>0.6</v>
      </c>
      <c r="Z41" s="2">
        <v>0.5</v>
      </c>
      <c r="AA41" s="2">
        <v>0.2</v>
      </c>
      <c r="AB41" s="1">
        <v>0</v>
      </c>
      <c r="AC41" s="1">
        <v>0</v>
      </c>
      <c r="AD41" s="1">
        <v>0</v>
      </c>
      <c r="AE41" s="21">
        <v>0</v>
      </c>
    </row>
    <row r="42" spans="4:31" x14ac:dyDescent="0.3">
      <c r="D42" s="56"/>
      <c r="E42" s="16" t="s">
        <v>34</v>
      </c>
      <c r="F42" s="15"/>
      <c r="G42" s="14">
        <v>219</v>
      </c>
      <c r="H42" s="11">
        <v>100</v>
      </c>
      <c r="I42" s="2">
        <v>29.2</v>
      </c>
      <c r="J42" s="2">
        <v>32.4</v>
      </c>
      <c r="K42" s="2">
        <v>38.4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21">
        <v>0</v>
      </c>
    </row>
    <row r="43" spans="4:31" x14ac:dyDescent="0.3">
      <c r="D43" s="56"/>
      <c r="E43" s="16" t="s">
        <v>35</v>
      </c>
      <c r="F43" s="15"/>
      <c r="G43" s="14">
        <v>232</v>
      </c>
      <c r="H43" s="20">
        <v>0</v>
      </c>
      <c r="I43" s="1">
        <v>0</v>
      </c>
      <c r="J43" s="1">
        <v>0</v>
      </c>
      <c r="K43" s="1">
        <v>0</v>
      </c>
      <c r="L43" s="2">
        <v>100</v>
      </c>
      <c r="M43" s="2">
        <v>35.799999999999997</v>
      </c>
      <c r="N43" s="2">
        <v>34.1</v>
      </c>
      <c r="O43" s="2">
        <v>30.2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21">
        <v>0</v>
      </c>
    </row>
    <row r="44" spans="4:31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2">
        <v>100</v>
      </c>
      <c r="S44" s="2">
        <v>26.2</v>
      </c>
      <c r="T44" s="2">
        <v>29.3</v>
      </c>
      <c r="U44" s="2">
        <v>23</v>
      </c>
      <c r="V44" s="2">
        <v>21.5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21">
        <v>0</v>
      </c>
    </row>
    <row r="45" spans="4:31" x14ac:dyDescent="0.3">
      <c r="D45" s="56"/>
      <c r="E45" s="16" t="s">
        <v>37</v>
      </c>
      <c r="F45" s="15"/>
      <c r="G45" s="14">
        <v>4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2">
        <v>100</v>
      </c>
      <c r="Z45" s="2">
        <v>75</v>
      </c>
      <c r="AA45" s="2">
        <v>25</v>
      </c>
      <c r="AB45" s="1">
        <v>0</v>
      </c>
      <c r="AC45" s="1">
        <v>0</v>
      </c>
      <c r="AD45" s="1">
        <v>0</v>
      </c>
      <c r="AE45" s="21">
        <v>0</v>
      </c>
    </row>
    <row r="46" spans="4:31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21">
        <v>0</v>
      </c>
    </row>
    <row r="47" spans="4:31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&amp;CP(11)</oddFooter>
  </headerFooter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4:M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3" width="8.58203125" style="22" customWidth="1"/>
    <col min="14" max="16384" width="8.9140625" style="22"/>
  </cols>
  <sheetData>
    <row r="4" spans="2:13" x14ac:dyDescent="0.3">
      <c r="B4" s="29" t="str">
        <f xml:space="preserve"> HYPERLINK("#'目次'!B18", "[12]")</f>
        <v>[12]</v>
      </c>
      <c r="C4" s="22" t="s">
        <v>118</v>
      </c>
    </row>
    <row r="7" spans="2:13" x14ac:dyDescent="0.3">
      <c r="C7" s="22" t="s">
        <v>11</v>
      </c>
    </row>
    <row r="8" spans="2:13" ht="25" x14ac:dyDescent="0.3">
      <c r="D8" s="58"/>
      <c r="E8" s="59"/>
      <c r="F8" s="59"/>
      <c r="G8" s="32" t="s">
        <v>12</v>
      </c>
      <c r="H8" s="31" t="s">
        <v>119</v>
      </c>
      <c r="I8" s="5" t="s">
        <v>35</v>
      </c>
      <c r="J8" s="5" t="s">
        <v>36</v>
      </c>
      <c r="K8" s="5" t="s">
        <v>37</v>
      </c>
      <c r="L8" s="5" t="s">
        <v>38</v>
      </c>
      <c r="M8" s="33" t="s">
        <v>39</v>
      </c>
    </row>
    <row r="9" spans="2:13" x14ac:dyDescent="0.3">
      <c r="D9" s="60"/>
      <c r="E9" s="61"/>
      <c r="F9" s="61"/>
      <c r="G9" s="36"/>
      <c r="H9" s="38"/>
      <c r="I9" s="6"/>
      <c r="J9" s="6"/>
      <c r="K9" s="6"/>
      <c r="L9" s="6"/>
      <c r="M9" s="25"/>
    </row>
    <row r="10" spans="2:13" x14ac:dyDescent="0.3">
      <c r="D10" s="34"/>
      <c r="E10" s="27" t="s">
        <v>12</v>
      </c>
      <c r="F10" s="35"/>
      <c r="G10" s="26">
        <v>1438</v>
      </c>
      <c r="H10" s="8">
        <v>30.9</v>
      </c>
      <c r="I10" s="8">
        <v>32.1</v>
      </c>
      <c r="J10" s="8">
        <v>24.5</v>
      </c>
      <c r="K10" s="8">
        <v>0.8</v>
      </c>
      <c r="L10" s="8">
        <v>10.1</v>
      </c>
      <c r="M10" s="39">
        <v>1.5</v>
      </c>
    </row>
    <row r="11" spans="2:13" x14ac:dyDescent="0.3">
      <c r="D11" s="55" t="s">
        <v>21</v>
      </c>
      <c r="E11" s="13" t="s">
        <v>13</v>
      </c>
      <c r="F11" s="12"/>
      <c r="G11" s="17">
        <v>60</v>
      </c>
      <c r="H11" s="19">
        <v>40</v>
      </c>
      <c r="I11" s="4">
        <v>26.7</v>
      </c>
      <c r="J11" s="4">
        <v>23.3</v>
      </c>
      <c r="K11" s="4">
        <v>1.7</v>
      </c>
      <c r="L11" s="4">
        <v>6.7</v>
      </c>
      <c r="M11" s="18">
        <v>1.7</v>
      </c>
    </row>
    <row r="12" spans="2:13" x14ac:dyDescent="0.3">
      <c r="D12" s="56"/>
      <c r="E12" s="16" t="s">
        <v>14</v>
      </c>
      <c r="F12" s="15"/>
      <c r="G12" s="14">
        <v>121</v>
      </c>
      <c r="H12" s="11">
        <v>23.1</v>
      </c>
      <c r="I12" s="2">
        <v>30.6</v>
      </c>
      <c r="J12" s="2">
        <v>24.8</v>
      </c>
      <c r="K12" s="1">
        <v>0</v>
      </c>
      <c r="L12" s="2">
        <v>19</v>
      </c>
      <c r="M12" s="10">
        <v>2.5</v>
      </c>
    </row>
    <row r="13" spans="2:13" x14ac:dyDescent="0.3">
      <c r="D13" s="56"/>
      <c r="E13" s="16" t="s">
        <v>15</v>
      </c>
      <c r="F13" s="15"/>
      <c r="G13" s="14">
        <v>394</v>
      </c>
      <c r="H13" s="11">
        <v>28.9</v>
      </c>
      <c r="I13" s="2">
        <v>29.4</v>
      </c>
      <c r="J13" s="2">
        <v>28.9</v>
      </c>
      <c r="K13" s="2">
        <v>2</v>
      </c>
      <c r="L13" s="2">
        <v>9.9</v>
      </c>
      <c r="M13" s="10">
        <v>0.8</v>
      </c>
    </row>
    <row r="14" spans="2:13" x14ac:dyDescent="0.3">
      <c r="D14" s="56"/>
      <c r="E14" s="16" t="s">
        <v>16</v>
      </c>
      <c r="F14" s="15"/>
      <c r="G14" s="14">
        <v>301</v>
      </c>
      <c r="H14" s="11">
        <v>27.2</v>
      </c>
      <c r="I14" s="2">
        <v>37.5</v>
      </c>
      <c r="J14" s="2">
        <v>22.9</v>
      </c>
      <c r="K14" s="1">
        <v>0</v>
      </c>
      <c r="L14" s="2">
        <v>10.6</v>
      </c>
      <c r="M14" s="10">
        <v>1.7</v>
      </c>
    </row>
    <row r="15" spans="2:13" x14ac:dyDescent="0.3">
      <c r="D15" s="56"/>
      <c r="E15" s="16" t="s">
        <v>17</v>
      </c>
      <c r="F15" s="15"/>
      <c r="G15" s="14">
        <v>194</v>
      </c>
      <c r="H15" s="11">
        <v>30.4</v>
      </c>
      <c r="I15" s="2">
        <v>27.8</v>
      </c>
      <c r="J15" s="2">
        <v>30.4</v>
      </c>
      <c r="K15" s="2">
        <v>1.5</v>
      </c>
      <c r="L15" s="2">
        <v>7.2</v>
      </c>
      <c r="M15" s="10">
        <v>2.6</v>
      </c>
    </row>
    <row r="16" spans="2:13" x14ac:dyDescent="0.3">
      <c r="D16" s="56"/>
      <c r="E16" s="16" t="s">
        <v>18</v>
      </c>
      <c r="F16" s="15"/>
      <c r="G16" s="14">
        <v>98</v>
      </c>
      <c r="H16" s="11">
        <v>46.9</v>
      </c>
      <c r="I16" s="2">
        <v>32.700000000000003</v>
      </c>
      <c r="J16" s="2">
        <v>12.2</v>
      </c>
      <c r="K16" s="1">
        <v>0</v>
      </c>
      <c r="L16" s="2">
        <v>6.1</v>
      </c>
      <c r="M16" s="10">
        <v>2</v>
      </c>
    </row>
    <row r="17" spans="4:13" x14ac:dyDescent="0.3">
      <c r="D17" s="56"/>
      <c r="E17" s="16" t="s">
        <v>19</v>
      </c>
      <c r="F17" s="15"/>
      <c r="G17" s="14">
        <v>46</v>
      </c>
      <c r="H17" s="11">
        <v>30.4</v>
      </c>
      <c r="I17" s="2">
        <v>39.1</v>
      </c>
      <c r="J17" s="2">
        <v>17.399999999999999</v>
      </c>
      <c r="K17" s="1">
        <v>0</v>
      </c>
      <c r="L17" s="2">
        <v>6.5</v>
      </c>
      <c r="M17" s="10">
        <v>6.5</v>
      </c>
    </row>
    <row r="18" spans="4:13" x14ac:dyDescent="0.3">
      <c r="D18" s="56"/>
      <c r="E18" s="16" t="s">
        <v>20</v>
      </c>
      <c r="F18" s="15"/>
      <c r="G18" s="14">
        <v>224</v>
      </c>
      <c r="H18" s="11">
        <v>34.4</v>
      </c>
      <c r="I18" s="2">
        <v>33.9</v>
      </c>
      <c r="J18" s="2">
        <v>21</v>
      </c>
      <c r="K18" s="1">
        <v>0</v>
      </c>
      <c r="L18" s="2">
        <v>10.7</v>
      </c>
      <c r="M18" s="21">
        <v>0</v>
      </c>
    </row>
    <row r="19" spans="4:13" x14ac:dyDescent="0.3">
      <c r="D19" s="55" t="s">
        <v>22</v>
      </c>
      <c r="E19" s="13" t="s">
        <v>23</v>
      </c>
      <c r="F19" s="12"/>
      <c r="G19" s="17">
        <v>331</v>
      </c>
      <c r="H19" s="19">
        <v>30.8</v>
      </c>
      <c r="I19" s="4">
        <v>33.200000000000003</v>
      </c>
      <c r="J19" s="4">
        <v>26.6</v>
      </c>
      <c r="K19" s="4">
        <v>1.5</v>
      </c>
      <c r="L19" s="4">
        <v>6.9</v>
      </c>
      <c r="M19" s="18">
        <v>0.9</v>
      </c>
    </row>
    <row r="20" spans="4:13" x14ac:dyDescent="0.3">
      <c r="D20" s="56"/>
      <c r="E20" s="16" t="s">
        <v>24</v>
      </c>
      <c r="F20" s="15"/>
      <c r="G20" s="14">
        <v>47</v>
      </c>
      <c r="H20" s="11">
        <v>27.7</v>
      </c>
      <c r="I20" s="2">
        <v>25.5</v>
      </c>
      <c r="J20" s="2">
        <v>36.200000000000003</v>
      </c>
      <c r="K20" s="1">
        <v>0</v>
      </c>
      <c r="L20" s="2">
        <v>10.6</v>
      </c>
      <c r="M20" s="21">
        <v>0</v>
      </c>
    </row>
    <row r="21" spans="4:13" x14ac:dyDescent="0.3">
      <c r="D21" s="56"/>
      <c r="E21" s="16" t="s">
        <v>25</v>
      </c>
      <c r="F21" s="15"/>
      <c r="G21" s="14">
        <v>284</v>
      </c>
      <c r="H21" s="11">
        <v>31.3</v>
      </c>
      <c r="I21" s="2">
        <v>34.5</v>
      </c>
      <c r="J21" s="2">
        <v>25</v>
      </c>
      <c r="K21" s="2">
        <v>1.8</v>
      </c>
      <c r="L21" s="2">
        <v>6.3</v>
      </c>
      <c r="M21" s="10">
        <v>1.1000000000000001</v>
      </c>
    </row>
    <row r="22" spans="4:13" x14ac:dyDescent="0.3">
      <c r="D22" s="56"/>
      <c r="E22" s="16" t="s">
        <v>26</v>
      </c>
      <c r="F22" s="15"/>
      <c r="G22" s="14">
        <v>982</v>
      </c>
      <c r="H22" s="11">
        <v>31.5</v>
      </c>
      <c r="I22" s="2">
        <v>33.1</v>
      </c>
      <c r="J22" s="2">
        <v>23.4</v>
      </c>
      <c r="K22" s="2">
        <v>0.6</v>
      </c>
      <c r="L22" s="2">
        <v>10</v>
      </c>
      <c r="M22" s="10">
        <v>1.4</v>
      </c>
    </row>
    <row r="23" spans="4:13" x14ac:dyDescent="0.3">
      <c r="D23" s="56"/>
      <c r="E23" s="16" t="s">
        <v>27</v>
      </c>
      <c r="F23" s="15"/>
      <c r="G23" s="14">
        <v>626</v>
      </c>
      <c r="H23" s="11">
        <v>30.2</v>
      </c>
      <c r="I23" s="2">
        <v>33.5</v>
      </c>
      <c r="J23" s="2">
        <v>25.4</v>
      </c>
      <c r="K23" s="2">
        <v>0.8</v>
      </c>
      <c r="L23" s="2">
        <v>8.9</v>
      </c>
      <c r="M23" s="10">
        <v>1.1000000000000001</v>
      </c>
    </row>
    <row r="24" spans="4:13" x14ac:dyDescent="0.3">
      <c r="D24" s="56"/>
      <c r="E24" s="16" t="s">
        <v>28</v>
      </c>
      <c r="F24" s="15"/>
      <c r="G24" s="14">
        <v>356</v>
      </c>
      <c r="H24" s="11">
        <v>33.700000000000003</v>
      </c>
      <c r="I24" s="2">
        <v>32.299999999999997</v>
      </c>
      <c r="J24" s="2">
        <v>19.899999999999999</v>
      </c>
      <c r="K24" s="2">
        <v>0.3</v>
      </c>
      <c r="L24" s="2">
        <v>11.8</v>
      </c>
      <c r="M24" s="10">
        <v>2</v>
      </c>
    </row>
    <row r="25" spans="4:13" x14ac:dyDescent="0.3">
      <c r="D25" s="56"/>
      <c r="E25" s="16" t="s">
        <v>29</v>
      </c>
      <c r="F25" s="15"/>
      <c r="G25" s="14">
        <v>125</v>
      </c>
      <c r="H25" s="11">
        <v>26.4</v>
      </c>
      <c r="I25" s="2">
        <v>21.6</v>
      </c>
      <c r="J25" s="2">
        <v>28</v>
      </c>
      <c r="K25" s="2">
        <v>0.8</v>
      </c>
      <c r="L25" s="2">
        <v>19.2</v>
      </c>
      <c r="M25" s="10">
        <v>4</v>
      </c>
    </row>
    <row r="26" spans="4:13" x14ac:dyDescent="0.3">
      <c r="D26" s="55" t="s">
        <v>30</v>
      </c>
      <c r="E26" s="13" t="s">
        <v>31</v>
      </c>
      <c r="F26" s="12"/>
      <c r="G26" s="17">
        <v>716</v>
      </c>
      <c r="H26" s="19">
        <v>31.4</v>
      </c>
      <c r="I26" s="4">
        <v>32.1</v>
      </c>
      <c r="J26" s="4">
        <v>22.6</v>
      </c>
      <c r="K26" s="4">
        <v>1</v>
      </c>
      <c r="L26" s="4">
        <v>10.9</v>
      </c>
      <c r="M26" s="18">
        <v>2</v>
      </c>
    </row>
    <row r="27" spans="4:13" x14ac:dyDescent="0.3">
      <c r="D27" s="56"/>
      <c r="E27" s="16" t="s">
        <v>32</v>
      </c>
      <c r="F27" s="15"/>
      <c r="G27" s="14">
        <v>722</v>
      </c>
      <c r="H27" s="11">
        <v>30.3</v>
      </c>
      <c r="I27" s="2">
        <v>32.1</v>
      </c>
      <c r="J27" s="2">
        <v>26.5</v>
      </c>
      <c r="K27" s="2">
        <v>0.7</v>
      </c>
      <c r="L27" s="2">
        <v>9.3000000000000007</v>
      </c>
      <c r="M27" s="10">
        <v>1.1000000000000001</v>
      </c>
    </row>
    <row r="28" spans="4:13" x14ac:dyDescent="0.3">
      <c r="D28" s="55" t="s">
        <v>33</v>
      </c>
      <c r="E28" s="13" t="s">
        <v>34</v>
      </c>
      <c r="F28" s="12"/>
      <c r="G28" s="17">
        <v>444</v>
      </c>
      <c r="H28" s="19">
        <v>100</v>
      </c>
      <c r="I28" s="3">
        <v>0</v>
      </c>
      <c r="J28" s="3">
        <v>0</v>
      </c>
      <c r="K28" s="3">
        <v>0</v>
      </c>
      <c r="L28" s="3">
        <v>0</v>
      </c>
      <c r="M28" s="41">
        <v>0</v>
      </c>
    </row>
    <row r="29" spans="4:13" x14ac:dyDescent="0.3">
      <c r="D29" s="56"/>
      <c r="E29" s="16" t="s">
        <v>35</v>
      </c>
      <c r="F29" s="15"/>
      <c r="G29" s="14">
        <v>462</v>
      </c>
      <c r="H29" s="20">
        <v>0</v>
      </c>
      <c r="I29" s="2">
        <v>100</v>
      </c>
      <c r="J29" s="1">
        <v>0</v>
      </c>
      <c r="K29" s="1">
        <v>0</v>
      </c>
      <c r="L29" s="1">
        <v>0</v>
      </c>
      <c r="M29" s="21">
        <v>0</v>
      </c>
    </row>
    <row r="30" spans="4:13" x14ac:dyDescent="0.3">
      <c r="D30" s="56"/>
      <c r="E30" s="16" t="s">
        <v>36</v>
      </c>
      <c r="F30" s="15"/>
      <c r="G30" s="14">
        <v>353</v>
      </c>
      <c r="H30" s="20">
        <v>0</v>
      </c>
      <c r="I30" s="1">
        <v>0</v>
      </c>
      <c r="J30" s="2">
        <v>100</v>
      </c>
      <c r="K30" s="1">
        <v>0</v>
      </c>
      <c r="L30" s="1">
        <v>0</v>
      </c>
      <c r="M30" s="21">
        <v>0</v>
      </c>
    </row>
    <row r="31" spans="4:13" x14ac:dyDescent="0.3">
      <c r="D31" s="56"/>
      <c r="E31" s="16" t="s">
        <v>37</v>
      </c>
      <c r="F31" s="15"/>
      <c r="G31" s="14">
        <v>12</v>
      </c>
      <c r="H31" s="20">
        <v>0</v>
      </c>
      <c r="I31" s="1">
        <v>0</v>
      </c>
      <c r="J31" s="1">
        <v>0</v>
      </c>
      <c r="K31" s="2">
        <v>100</v>
      </c>
      <c r="L31" s="1">
        <v>0</v>
      </c>
      <c r="M31" s="21">
        <v>0</v>
      </c>
    </row>
    <row r="32" spans="4:13" x14ac:dyDescent="0.3">
      <c r="D32" s="56"/>
      <c r="E32" s="16" t="s">
        <v>38</v>
      </c>
      <c r="F32" s="15"/>
      <c r="G32" s="14">
        <v>145</v>
      </c>
      <c r="H32" s="20">
        <v>0</v>
      </c>
      <c r="I32" s="1">
        <v>0</v>
      </c>
      <c r="J32" s="1">
        <v>0</v>
      </c>
      <c r="K32" s="1">
        <v>0</v>
      </c>
      <c r="L32" s="2">
        <v>100</v>
      </c>
      <c r="M32" s="21">
        <v>0</v>
      </c>
    </row>
    <row r="33" spans="4:13" x14ac:dyDescent="0.3">
      <c r="D33" s="56"/>
      <c r="E33" s="16" t="s">
        <v>39</v>
      </c>
      <c r="F33" s="15"/>
      <c r="G33" s="14">
        <v>22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0">
        <v>100</v>
      </c>
    </row>
    <row r="34" spans="4:13" x14ac:dyDescent="0.3">
      <c r="D34" s="55" t="s">
        <v>40</v>
      </c>
      <c r="E34" s="13" t="s">
        <v>41</v>
      </c>
      <c r="F34" s="12"/>
      <c r="G34" s="17">
        <v>716</v>
      </c>
      <c r="H34" s="19">
        <v>31.4</v>
      </c>
      <c r="I34" s="4">
        <v>32.1</v>
      </c>
      <c r="J34" s="4">
        <v>22.6</v>
      </c>
      <c r="K34" s="4">
        <v>1</v>
      </c>
      <c r="L34" s="4">
        <v>10.9</v>
      </c>
      <c r="M34" s="18">
        <v>2</v>
      </c>
    </row>
    <row r="35" spans="4:13" x14ac:dyDescent="0.3">
      <c r="D35" s="56"/>
      <c r="E35" s="16" t="s">
        <v>34</v>
      </c>
      <c r="F35" s="15"/>
      <c r="G35" s="14">
        <v>225</v>
      </c>
      <c r="H35" s="11">
        <v>100</v>
      </c>
      <c r="I35" s="1">
        <v>0</v>
      </c>
      <c r="J35" s="1">
        <v>0</v>
      </c>
      <c r="K35" s="1">
        <v>0</v>
      </c>
      <c r="L35" s="1">
        <v>0</v>
      </c>
      <c r="M35" s="21">
        <v>0</v>
      </c>
    </row>
    <row r="36" spans="4:13" x14ac:dyDescent="0.3">
      <c r="D36" s="56"/>
      <c r="E36" s="16" t="s">
        <v>35</v>
      </c>
      <c r="F36" s="15"/>
      <c r="G36" s="14">
        <v>230</v>
      </c>
      <c r="H36" s="20">
        <v>0</v>
      </c>
      <c r="I36" s="2">
        <v>100</v>
      </c>
      <c r="J36" s="1">
        <v>0</v>
      </c>
      <c r="K36" s="1">
        <v>0</v>
      </c>
      <c r="L36" s="1">
        <v>0</v>
      </c>
      <c r="M36" s="21">
        <v>0</v>
      </c>
    </row>
    <row r="37" spans="4:13" x14ac:dyDescent="0.3">
      <c r="D37" s="56"/>
      <c r="E37" s="16" t="s">
        <v>36</v>
      </c>
      <c r="F37" s="15"/>
      <c r="G37" s="14">
        <v>162</v>
      </c>
      <c r="H37" s="20">
        <v>0</v>
      </c>
      <c r="I37" s="1">
        <v>0</v>
      </c>
      <c r="J37" s="2">
        <v>100</v>
      </c>
      <c r="K37" s="1">
        <v>0</v>
      </c>
      <c r="L37" s="1">
        <v>0</v>
      </c>
      <c r="M37" s="21">
        <v>0</v>
      </c>
    </row>
    <row r="38" spans="4:13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1">
        <v>0</v>
      </c>
      <c r="K38" s="2">
        <v>100</v>
      </c>
      <c r="L38" s="1">
        <v>0</v>
      </c>
      <c r="M38" s="21">
        <v>0</v>
      </c>
    </row>
    <row r="39" spans="4:13" x14ac:dyDescent="0.3">
      <c r="D39" s="56"/>
      <c r="E39" s="16" t="s">
        <v>38</v>
      </c>
      <c r="F39" s="15"/>
      <c r="G39" s="14">
        <v>78</v>
      </c>
      <c r="H39" s="20">
        <v>0</v>
      </c>
      <c r="I39" s="1">
        <v>0</v>
      </c>
      <c r="J39" s="1">
        <v>0</v>
      </c>
      <c r="K39" s="1">
        <v>0</v>
      </c>
      <c r="L39" s="2">
        <v>100</v>
      </c>
      <c r="M39" s="21">
        <v>0</v>
      </c>
    </row>
    <row r="40" spans="4:13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0">
        <v>100</v>
      </c>
    </row>
    <row r="41" spans="4:13" x14ac:dyDescent="0.3">
      <c r="D41" s="56"/>
      <c r="E41" s="16" t="s">
        <v>42</v>
      </c>
      <c r="F41" s="15"/>
      <c r="G41" s="14">
        <v>722</v>
      </c>
      <c r="H41" s="11">
        <v>30.3</v>
      </c>
      <c r="I41" s="2">
        <v>32.1</v>
      </c>
      <c r="J41" s="2">
        <v>26.5</v>
      </c>
      <c r="K41" s="2">
        <v>0.7</v>
      </c>
      <c r="L41" s="2">
        <v>9.3000000000000007</v>
      </c>
      <c r="M41" s="10">
        <v>1.1000000000000001</v>
      </c>
    </row>
    <row r="42" spans="4:13" x14ac:dyDescent="0.3">
      <c r="D42" s="56"/>
      <c r="E42" s="16" t="s">
        <v>34</v>
      </c>
      <c r="F42" s="15"/>
      <c r="G42" s="14">
        <v>219</v>
      </c>
      <c r="H42" s="11">
        <v>100</v>
      </c>
      <c r="I42" s="1">
        <v>0</v>
      </c>
      <c r="J42" s="1">
        <v>0</v>
      </c>
      <c r="K42" s="1">
        <v>0</v>
      </c>
      <c r="L42" s="1">
        <v>0</v>
      </c>
      <c r="M42" s="21">
        <v>0</v>
      </c>
    </row>
    <row r="43" spans="4:13" x14ac:dyDescent="0.3">
      <c r="D43" s="56"/>
      <c r="E43" s="16" t="s">
        <v>35</v>
      </c>
      <c r="F43" s="15"/>
      <c r="G43" s="14">
        <v>232</v>
      </c>
      <c r="H43" s="20">
        <v>0</v>
      </c>
      <c r="I43" s="2">
        <v>100</v>
      </c>
      <c r="J43" s="1">
        <v>0</v>
      </c>
      <c r="K43" s="1">
        <v>0</v>
      </c>
      <c r="L43" s="1">
        <v>0</v>
      </c>
      <c r="M43" s="21">
        <v>0</v>
      </c>
    </row>
    <row r="44" spans="4:13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2">
        <v>100</v>
      </c>
      <c r="K44" s="1">
        <v>0</v>
      </c>
      <c r="L44" s="1">
        <v>0</v>
      </c>
      <c r="M44" s="21">
        <v>0</v>
      </c>
    </row>
    <row r="45" spans="4:13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2">
        <v>100</v>
      </c>
      <c r="L45" s="1">
        <v>0</v>
      </c>
      <c r="M45" s="21">
        <v>0</v>
      </c>
    </row>
    <row r="46" spans="4:13" x14ac:dyDescent="0.3">
      <c r="D46" s="56"/>
      <c r="E46" s="16" t="s">
        <v>38</v>
      </c>
      <c r="F46" s="15"/>
      <c r="G46" s="14">
        <v>67</v>
      </c>
      <c r="H46" s="20">
        <v>0</v>
      </c>
      <c r="I46" s="1">
        <v>0</v>
      </c>
      <c r="J46" s="1">
        <v>0</v>
      </c>
      <c r="K46" s="1">
        <v>0</v>
      </c>
      <c r="L46" s="2">
        <v>100</v>
      </c>
      <c r="M46" s="21">
        <v>0</v>
      </c>
    </row>
    <row r="47" spans="4:13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43">
        <v>100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&amp;CP(12)</oddFooter>
  </headerFooter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4:U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1" width="8.58203125" style="22" customWidth="1"/>
    <col min="22" max="16384" width="8.9140625" style="22"/>
  </cols>
  <sheetData>
    <row r="4" spans="2:21" x14ac:dyDescent="0.3">
      <c r="B4" s="29" t="str">
        <f xml:space="preserve"> HYPERLINK("#'目次'!B19", "[13]")</f>
        <v>[13]</v>
      </c>
      <c r="C4" s="22" t="s">
        <v>120</v>
      </c>
    </row>
    <row r="7" spans="2:21" x14ac:dyDescent="0.3">
      <c r="C7" s="22" t="s">
        <v>11</v>
      </c>
    </row>
    <row r="8" spans="2:21" ht="25" x14ac:dyDescent="0.3">
      <c r="D8" s="58"/>
      <c r="E8" s="59"/>
      <c r="F8" s="59"/>
      <c r="G8" s="32" t="s">
        <v>12</v>
      </c>
      <c r="H8" s="31" t="s">
        <v>41</v>
      </c>
      <c r="I8" s="5" t="s">
        <v>119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" t="s">
        <v>42</v>
      </c>
      <c r="P8" s="5" t="s">
        <v>119</v>
      </c>
      <c r="Q8" s="5" t="s">
        <v>35</v>
      </c>
      <c r="R8" s="5" t="s">
        <v>36</v>
      </c>
      <c r="S8" s="5" t="s">
        <v>37</v>
      </c>
      <c r="T8" s="5" t="s">
        <v>38</v>
      </c>
      <c r="U8" s="33" t="s">
        <v>39</v>
      </c>
    </row>
    <row r="9" spans="2:21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25"/>
    </row>
    <row r="10" spans="2:21" x14ac:dyDescent="0.3">
      <c r="D10" s="34"/>
      <c r="E10" s="27" t="s">
        <v>12</v>
      </c>
      <c r="F10" s="35"/>
      <c r="G10" s="26">
        <v>1438</v>
      </c>
      <c r="H10" s="8">
        <v>49.8</v>
      </c>
      <c r="I10" s="8">
        <v>15.6</v>
      </c>
      <c r="J10" s="8">
        <v>16</v>
      </c>
      <c r="K10" s="8">
        <v>11.3</v>
      </c>
      <c r="L10" s="8">
        <v>0.5</v>
      </c>
      <c r="M10" s="8">
        <v>5.4</v>
      </c>
      <c r="N10" s="8">
        <v>1</v>
      </c>
      <c r="O10" s="8">
        <v>50.2</v>
      </c>
      <c r="P10" s="8">
        <v>15.2</v>
      </c>
      <c r="Q10" s="8">
        <v>16.100000000000001</v>
      </c>
      <c r="R10" s="8">
        <v>13.3</v>
      </c>
      <c r="S10" s="8">
        <v>0.3</v>
      </c>
      <c r="T10" s="8">
        <v>4.7</v>
      </c>
      <c r="U10" s="39">
        <v>0.6</v>
      </c>
    </row>
    <row r="11" spans="2:21" x14ac:dyDescent="0.3">
      <c r="D11" s="55" t="s">
        <v>21</v>
      </c>
      <c r="E11" s="13" t="s">
        <v>13</v>
      </c>
      <c r="F11" s="12"/>
      <c r="G11" s="17">
        <v>60</v>
      </c>
      <c r="H11" s="19">
        <v>43.3</v>
      </c>
      <c r="I11" s="4">
        <v>15</v>
      </c>
      <c r="J11" s="4">
        <v>13.3</v>
      </c>
      <c r="K11" s="4">
        <v>8.3000000000000007</v>
      </c>
      <c r="L11" s="3">
        <v>0</v>
      </c>
      <c r="M11" s="4">
        <v>5</v>
      </c>
      <c r="N11" s="4">
        <v>1.7</v>
      </c>
      <c r="O11" s="4">
        <v>56.7</v>
      </c>
      <c r="P11" s="4">
        <v>25</v>
      </c>
      <c r="Q11" s="4">
        <v>13.3</v>
      </c>
      <c r="R11" s="4">
        <v>15</v>
      </c>
      <c r="S11" s="4">
        <v>1.7</v>
      </c>
      <c r="T11" s="4">
        <v>1.7</v>
      </c>
      <c r="U11" s="41">
        <v>0</v>
      </c>
    </row>
    <row r="12" spans="2:21" x14ac:dyDescent="0.3">
      <c r="D12" s="56"/>
      <c r="E12" s="16" t="s">
        <v>14</v>
      </c>
      <c r="F12" s="15"/>
      <c r="G12" s="14">
        <v>121</v>
      </c>
      <c r="H12" s="11">
        <v>49.6</v>
      </c>
      <c r="I12" s="2">
        <v>9.9</v>
      </c>
      <c r="J12" s="2">
        <v>18.2</v>
      </c>
      <c r="K12" s="2">
        <v>11.6</v>
      </c>
      <c r="L12" s="1">
        <v>0</v>
      </c>
      <c r="M12" s="2">
        <v>9.1</v>
      </c>
      <c r="N12" s="2">
        <v>0.8</v>
      </c>
      <c r="O12" s="2">
        <v>50.4</v>
      </c>
      <c r="P12" s="2">
        <v>13.2</v>
      </c>
      <c r="Q12" s="2">
        <v>12.4</v>
      </c>
      <c r="R12" s="2">
        <v>13.2</v>
      </c>
      <c r="S12" s="1">
        <v>0</v>
      </c>
      <c r="T12" s="2">
        <v>9.9</v>
      </c>
      <c r="U12" s="10">
        <v>1.7</v>
      </c>
    </row>
    <row r="13" spans="2:21" x14ac:dyDescent="0.3">
      <c r="D13" s="56"/>
      <c r="E13" s="16" t="s">
        <v>15</v>
      </c>
      <c r="F13" s="15"/>
      <c r="G13" s="14">
        <v>394</v>
      </c>
      <c r="H13" s="11">
        <v>51.5</v>
      </c>
      <c r="I13" s="2">
        <v>15.5</v>
      </c>
      <c r="J13" s="2">
        <v>14.7</v>
      </c>
      <c r="K13" s="2">
        <v>15</v>
      </c>
      <c r="L13" s="2">
        <v>1.3</v>
      </c>
      <c r="M13" s="2">
        <v>4.8</v>
      </c>
      <c r="N13" s="2">
        <v>0.3</v>
      </c>
      <c r="O13" s="2">
        <v>48.5</v>
      </c>
      <c r="P13" s="2">
        <v>13.5</v>
      </c>
      <c r="Q13" s="2">
        <v>14.7</v>
      </c>
      <c r="R13" s="2">
        <v>14</v>
      </c>
      <c r="S13" s="2">
        <v>0.8</v>
      </c>
      <c r="T13" s="2">
        <v>5.0999999999999996</v>
      </c>
      <c r="U13" s="10">
        <v>0.5</v>
      </c>
    </row>
    <row r="14" spans="2:21" x14ac:dyDescent="0.3">
      <c r="D14" s="56"/>
      <c r="E14" s="16" t="s">
        <v>16</v>
      </c>
      <c r="F14" s="15"/>
      <c r="G14" s="14">
        <v>301</v>
      </c>
      <c r="H14" s="11">
        <v>52.8</v>
      </c>
      <c r="I14" s="2">
        <v>13</v>
      </c>
      <c r="J14" s="2">
        <v>20.6</v>
      </c>
      <c r="K14" s="2">
        <v>12</v>
      </c>
      <c r="L14" s="1">
        <v>0</v>
      </c>
      <c r="M14" s="2">
        <v>6</v>
      </c>
      <c r="N14" s="2">
        <v>1.3</v>
      </c>
      <c r="O14" s="2">
        <v>47.2</v>
      </c>
      <c r="P14" s="2">
        <v>14.3</v>
      </c>
      <c r="Q14" s="2">
        <v>16.899999999999999</v>
      </c>
      <c r="R14" s="2">
        <v>11</v>
      </c>
      <c r="S14" s="1">
        <v>0</v>
      </c>
      <c r="T14" s="2">
        <v>4.7</v>
      </c>
      <c r="U14" s="10">
        <v>0.3</v>
      </c>
    </row>
    <row r="15" spans="2:21" x14ac:dyDescent="0.3">
      <c r="D15" s="56"/>
      <c r="E15" s="16" t="s">
        <v>17</v>
      </c>
      <c r="F15" s="15"/>
      <c r="G15" s="14">
        <v>194</v>
      </c>
      <c r="H15" s="11">
        <v>46.9</v>
      </c>
      <c r="I15" s="2">
        <v>16.5</v>
      </c>
      <c r="J15" s="2">
        <v>10.3</v>
      </c>
      <c r="K15" s="2">
        <v>11.3</v>
      </c>
      <c r="L15" s="2">
        <v>1</v>
      </c>
      <c r="M15" s="2">
        <v>6.2</v>
      </c>
      <c r="N15" s="2">
        <v>1.5</v>
      </c>
      <c r="O15" s="2">
        <v>53.1</v>
      </c>
      <c r="P15" s="2">
        <v>13.9</v>
      </c>
      <c r="Q15" s="2">
        <v>17.5</v>
      </c>
      <c r="R15" s="2">
        <v>19.100000000000001</v>
      </c>
      <c r="S15" s="2">
        <v>0.5</v>
      </c>
      <c r="T15" s="2">
        <v>1</v>
      </c>
      <c r="U15" s="10">
        <v>1</v>
      </c>
    </row>
    <row r="16" spans="2:21" x14ac:dyDescent="0.3">
      <c r="D16" s="56"/>
      <c r="E16" s="16" t="s">
        <v>18</v>
      </c>
      <c r="F16" s="15"/>
      <c r="G16" s="14">
        <v>98</v>
      </c>
      <c r="H16" s="11">
        <v>59.2</v>
      </c>
      <c r="I16" s="2">
        <v>25.5</v>
      </c>
      <c r="J16" s="2">
        <v>20.399999999999999</v>
      </c>
      <c r="K16" s="2">
        <v>6.1</v>
      </c>
      <c r="L16" s="1">
        <v>0</v>
      </c>
      <c r="M16" s="2">
        <v>5.0999999999999996</v>
      </c>
      <c r="N16" s="2">
        <v>2</v>
      </c>
      <c r="O16" s="2">
        <v>40.799999999999997</v>
      </c>
      <c r="P16" s="2">
        <v>21.4</v>
      </c>
      <c r="Q16" s="2">
        <v>12.2</v>
      </c>
      <c r="R16" s="2">
        <v>6.1</v>
      </c>
      <c r="S16" s="1">
        <v>0</v>
      </c>
      <c r="T16" s="2">
        <v>1</v>
      </c>
      <c r="U16" s="21">
        <v>0</v>
      </c>
    </row>
    <row r="17" spans="4:21" x14ac:dyDescent="0.3">
      <c r="D17" s="56"/>
      <c r="E17" s="16" t="s">
        <v>19</v>
      </c>
      <c r="F17" s="15"/>
      <c r="G17" s="14">
        <v>46</v>
      </c>
      <c r="H17" s="11">
        <v>41.3</v>
      </c>
      <c r="I17" s="2">
        <v>10.9</v>
      </c>
      <c r="J17" s="2">
        <v>19.600000000000001</v>
      </c>
      <c r="K17" s="2">
        <v>6.5</v>
      </c>
      <c r="L17" s="1">
        <v>0</v>
      </c>
      <c r="M17" s="1">
        <v>0</v>
      </c>
      <c r="N17" s="2">
        <v>4.3</v>
      </c>
      <c r="O17" s="2">
        <v>58.7</v>
      </c>
      <c r="P17" s="2">
        <v>19.600000000000001</v>
      </c>
      <c r="Q17" s="2">
        <v>19.600000000000001</v>
      </c>
      <c r="R17" s="2">
        <v>10.9</v>
      </c>
      <c r="S17" s="1">
        <v>0</v>
      </c>
      <c r="T17" s="2">
        <v>6.5</v>
      </c>
      <c r="U17" s="10">
        <v>2.2000000000000002</v>
      </c>
    </row>
    <row r="18" spans="4:21" x14ac:dyDescent="0.3">
      <c r="D18" s="56"/>
      <c r="E18" s="16" t="s">
        <v>20</v>
      </c>
      <c r="F18" s="15"/>
      <c r="G18" s="14">
        <v>224</v>
      </c>
      <c r="H18" s="11">
        <v>44.6</v>
      </c>
      <c r="I18" s="2">
        <v>18.8</v>
      </c>
      <c r="J18" s="2">
        <v>13.8</v>
      </c>
      <c r="K18" s="2">
        <v>7.6</v>
      </c>
      <c r="L18" s="1">
        <v>0</v>
      </c>
      <c r="M18" s="2">
        <v>4.5</v>
      </c>
      <c r="N18" s="1">
        <v>0</v>
      </c>
      <c r="O18" s="2">
        <v>55.4</v>
      </c>
      <c r="P18" s="2">
        <v>15.6</v>
      </c>
      <c r="Q18" s="2">
        <v>20.100000000000001</v>
      </c>
      <c r="R18" s="2">
        <v>13.4</v>
      </c>
      <c r="S18" s="1">
        <v>0</v>
      </c>
      <c r="T18" s="2">
        <v>6.3</v>
      </c>
      <c r="U18" s="21">
        <v>0</v>
      </c>
    </row>
    <row r="19" spans="4:21" x14ac:dyDescent="0.3">
      <c r="D19" s="55" t="s">
        <v>22</v>
      </c>
      <c r="E19" s="13" t="s">
        <v>23</v>
      </c>
      <c r="F19" s="12"/>
      <c r="G19" s="17">
        <v>331</v>
      </c>
      <c r="H19" s="19">
        <v>52.3</v>
      </c>
      <c r="I19" s="4">
        <v>16.3</v>
      </c>
      <c r="J19" s="4">
        <v>16.600000000000001</v>
      </c>
      <c r="K19" s="4">
        <v>13.6</v>
      </c>
      <c r="L19" s="4">
        <v>0.6</v>
      </c>
      <c r="M19" s="4">
        <v>4.2</v>
      </c>
      <c r="N19" s="4">
        <v>0.9</v>
      </c>
      <c r="O19" s="4">
        <v>47.7</v>
      </c>
      <c r="P19" s="4">
        <v>14.5</v>
      </c>
      <c r="Q19" s="4">
        <v>16.600000000000001</v>
      </c>
      <c r="R19" s="4">
        <v>13</v>
      </c>
      <c r="S19" s="4">
        <v>0.9</v>
      </c>
      <c r="T19" s="4">
        <v>2.7</v>
      </c>
      <c r="U19" s="41">
        <v>0</v>
      </c>
    </row>
    <row r="20" spans="4:21" x14ac:dyDescent="0.3">
      <c r="D20" s="56"/>
      <c r="E20" s="16" t="s">
        <v>24</v>
      </c>
      <c r="F20" s="15"/>
      <c r="G20" s="14">
        <v>47</v>
      </c>
      <c r="H20" s="11">
        <v>57.4</v>
      </c>
      <c r="I20" s="2">
        <v>17</v>
      </c>
      <c r="J20" s="2">
        <v>14.9</v>
      </c>
      <c r="K20" s="2">
        <v>21.3</v>
      </c>
      <c r="L20" s="1">
        <v>0</v>
      </c>
      <c r="M20" s="2">
        <v>4.3</v>
      </c>
      <c r="N20" s="1">
        <v>0</v>
      </c>
      <c r="O20" s="2">
        <v>42.6</v>
      </c>
      <c r="P20" s="2">
        <v>10.6</v>
      </c>
      <c r="Q20" s="2">
        <v>10.6</v>
      </c>
      <c r="R20" s="2">
        <v>14.9</v>
      </c>
      <c r="S20" s="1">
        <v>0</v>
      </c>
      <c r="T20" s="2">
        <v>6.4</v>
      </c>
      <c r="U20" s="21">
        <v>0</v>
      </c>
    </row>
    <row r="21" spans="4:21" x14ac:dyDescent="0.3">
      <c r="D21" s="56"/>
      <c r="E21" s="16" t="s">
        <v>25</v>
      </c>
      <c r="F21" s="15"/>
      <c r="G21" s="14">
        <v>284</v>
      </c>
      <c r="H21" s="11">
        <v>51.4</v>
      </c>
      <c r="I21" s="2">
        <v>16.2</v>
      </c>
      <c r="J21" s="2">
        <v>16.899999999999999</v>
      </c>
      <c r="K21" s="2">
        <v>12.3</v>
      </c>
      <c r="L21" s="2">
        <v>0.7</v>
      </c>
      <c r="M21" s="2">
        <v>4.2</v>
      </c>
      <c r="N21" s="2">
        <v>1.1000000000000001</v>
      </c>
      <c r="O21" s="2">
        <v>48.6</v>
      </c>
      <c r="P21" s="2">
        <v>15.1</v>
      </c>
      <c r="Q21" s="2">
        <v>17.600000000000001</v>
      </c>
      <c r="R21" s="2">
        <v>12.7</v>
      </c>
      <c r="S21" s="2">
        <v>1.1000000000000001</v>
      </c>
      <c r="T21" s="2">
        <v>2.1</v>
      </c>
      <c r="U21" s="21">
        <v>0</v>
      </c>
    </row>
    <row r="22" spans="4:21" x14ac:dyDescent="0.3">
      <c r="D22" s="56"/>
      <c r="E22" s="16" t="s">
        <v>26</v>
      </c>
      <c r="F22" s="15"/>
      <c r="G22" s="14">
        <v>982</v>
      </c>
      <c r="H22" s="11">
        <v>49.4</v>
      </c>
      <c r="I22" s="2">
        <v>15.9</v>
      </c>
      <c r="J22" s="2">
        <v>16.899999999999999</v>
      </c>
      <c r="K22" s="2">
        <v>10</v>
      </c>
      <c r="L22" s="2">
        <v>0.4</v>
      </c>
      <c r="M22" s="2">
        <v>5.4</v>
      </c>
      <c r="N22" s="2">
        <v>0.8</v>
      </c>
      <c r="O22" s="2">
        <v>50.6</v>
      </c>
      <c r="P22" s="2">
        <v>15.6</v>
      </c>
      <c r="Q22" s="2">
        <v>16.2</v>
      </c>
      <c r="R22" s="2">
        <v>13.4</v>
      </c>
      <c r="S22" s="2">
        <v>0.2</v>
      </c>
      <c r="T22" s="2">
        <v>4.5999999999999996</v>
      </c>
      <c r="U22" s="10">
        <v>0.6</v>
      </c>
    </row>
    <row r="23" spans="4:21" x14ac:dyDescent="0.3">
      <c r="D23" s="56"/>
      <c r="E23" s="16" t="s">
        <v>27</v>
      </c>
      <c r="F23" s="15"/>
      <c r="G23" s="14">
        <v>626</v>
      </c>
      <c r="H23" s="11">
        <v>50.8</v>
      </c>
      <c r="I23" s="2">
        <v>16.5</v>
      </c>
      <c r="J23" s="2">
        <v>17.100000000000001</v>
      </c>
      <c r="K23" s="2">
        <v>10.7</v>
      </c>
      <c r="L23" s="2">
        <v>0.5</v>
      </c>
      <c r="M23" s="2">
        <v>5.0999999999999996</v>
      </c>
      <c r="N23" s="2">
        <v>1</v>
      </c>
      <c r="O23" s="2">
        <v>49.2</v>
      </c>
      <c r="P23" s="2">
        <v>13.7</v>
      </c>
      <c r="Q23" s="2">
        <v>16.5</v>
      </c>
      <c r="R23" s="2">
        <v>14.7</v>
      </c>
      <c r="S23" s="2">
        <v>0.3</v>
      </c>
      <c r="T23" s="2">
        <v>3.8</v>
      </c>
      <c r="U23" s="10">
        <v>0.2</v>
      </c>
    </row>
    <row r="24" spans="4:21" x14ac:dyDescent="0.3">
      <c r="D24" s="56"/>
      <c r="E24" s="16" t="s">
        <v>28</v>
      </c>
      <c r="F24" s="15"/>
      <c r="G24" s="14">
        <v>356</v>
      </c>
      <c r="H24" s="11">
        <v>46.9</v>
      </c>
      <c r="I24" s="2">
        <v>14.9</v>
      </c>
      <c r="J24" s="2">
        <v>16.600000000000001</v>
      </c>
      <c r="K24" s="2">
        <v>8.6999999999999993</v>
      </c>
      <c r="L24" s="2">
        <v>0.3</v>
      </c>
      <c r="M24" s="2">
        <v>5.9</v>
      </c>
      <c r="N24" s="2">
        <v>0.6</v>
      </c>
      <c r="O24" s="2">
        <v>53.1</v>
      </c>
      <c r="P24" s="2">
        <v>18.8</v>
      </c>
      <c r="Q24" s="2">
        <v>15.7</v>
      </c>
      <c r="R24" s="2">
        <v>11.2</v>
      </c>
      <c r="S24" s="1">
        <v>0</v>
      </c>
      <c r="T24" s="2">
        <v>5.9</v>
      </c>
      <c r="U24" s="10">
        <v>1.4</v>
      </c>
    </row>
    <row r="25" spans="4:21" x14ac:dyDescent="0.3">
      <c r="D25" s="56"/>
      <c r="E25" s="16" t="s">
        <v>29</v>
      </c>
      <c r="F25" s="15"/>
      <c r="G25" s="14">
        <v>125</v>
      </c>
      <c r="H25" s="11">
        <v>46.4</v>
      </c>
      <c r="I25" s="2">
        <v>12</v>
      </c>
      <c r="J25" s="2">
        <v>7.2</v>
      </c>
      <c r="K25" s="2">
        <v>15.2</v>
      </c>
      <c r="L25" s="2">
        <v>0.8</v>
      </c>
      <c r="M25" s="2">
        <v>8.8000000000000007</v>
      </c>
      <c r="N25" s="2">
        <v>2.4</v>
      </c>
      <c r="O25" s="2">
        <v>53.6</v>
      </c>
      <c r="P25" s="2">
        <v>14.4</v>
      </c>
      <c r="Q25" s="2">
        <v>14.4</v>
      </c>
      <c r="R25" s="2">
        <v>12.8</v>
      </c>
      <c r="S25" s="1">
        <v>0</v>
      </c>
      <c r="T25" s="2">
        <v>10.4</v>
      </c>
      <c r="U25" s="10">
        <v>1.6</v>
      </c>
    </row>
    <row r="26" spans="4:21" x14ac:dyDescent="0.3">
      <c r="D26" s="55" t="s">
        <v>30</v>
      </c>
      <c r="E26" s="13" t="s">
        <v>31</v>
      </c>
      <c r="F26" s="12"/>
      <c r="G26" s="17">
        <v>716</v>
      </c>
      <c r="H26" s="19">
        <v>100</v>
      </c>
      <c r="I26" s="4">
        <v>31.4</v>
      </c>
      <c r="J26" s="4">
        <v>32.1</v>
      </c>
      <c r="K26" s="4">
        <v>22.6</v>
      </c>
      <c r="L26" s="4">
        <v>1</v>
      </c>
      <c r="M26" s="4">
        <v>10.9</v>
      </c>
      <c r="N26" s="4">
        <v>2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41">
        <v>0</v>
      </c>
    </row>
    <row r="27" spans="4:21" x14ac:dyDescent="0.3">
      <c r="D27" s="56"/>
      <c r="E27" s="16" t="s">
        <v>32</v>
      </c>
      <c r="F27" s="15"/>
      <c r="G27" s="14">
        <v>722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2">
        <v>100</v>
      </c>
      <c r="P27" s="2">
        <v>30.3</v>
      </c>
      <c r="Q27" s="2">
        <v>32.1</v>
      </c>
      <c r="R27" s="2">
        <v>26.5</v>
      </c>
      <c r="S27" s="2">
        <v>0.7</v>
      </c>
      <c r="T27" s="2">
        <v>9.3000000000000007</v>
      </c>
      <c r="U27" s="10">
        <v>1.1000000000000001</v>
      </c>
    </row>
    <row r="28" spans="4:21" x14ac:dyDescent="0.3">
      <c r="D28" s="55" t="s">
        <v>33</v>
      </c>
      <c r="E28" s="13" t="s">
        <v>34</v>
      </c>
      <c r="F28" s="12"/>
      <c r="G28" s="17">
        <v>444</v>
      </c>
      <c r="H28" s="19">
        <v>50.7</v>
      </c>
      <c r="I28" s="4">
        <v>50.7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4">
        <v>49.3</v>
      </c>
      <c r="P28" s="4">
        <v>49.3</v>
      </c>
      <c r="Q28" s="3">
        <v>0</v>
      </c>
      <c r="R28" s="3">
        <v>0</v>
      </c>
      <c r="S28" s="3">
        <v>0</v>
      </c>
      <c r="T28" s="3">
        <v>0</v>
      </c>
      <c r="U28" s="41">
        <v>0</v>
      </c>
    </row>
    <row r="29" spans="4:21" x14ac:dyDescent="0.3">
      <c r="D29" s="56"/>
      <c r="E29" s="16" t="s">
        <v>35</v>
      </c>
      <c r="F29" s="15"/>
      <c r="G29" s="14">
        <v>462</v>
      </c>
      <c r="H29" s="11">
        <v>49.8</v>
      </c>
      <c r="I29" s="1">
        <v>0</v>
      </c>
      <c r="J29" s="2">
        <v>49.8</v>
      </c>
      <c r="K29" s="1">
        <v>0</v>
      </c>
      <c r="L29" s="1">
        <v>0</v>
      </c>
      <c r="M29" s="1">
        <v>0</v>
      </c>
      <c r="N29" s="1">
        <v>0</v>
      </c>
      <c r="O29" s="2">
        <v>50.2</v>
      </c>
      <c r="P29" s="1">
        <v>0</v>
      </c>
      <c r="Q29" s="2">
        <v>50.2</v>
      </c>
      <c r="R29" s="1">
        <v>0</v>
      </c>
      <c r="S29" s="1">
        <v>0</v>
      </c>
      <c r="T29" s="1">
        <v>0</v>
      </c>
      <c r="U29" s="21">
        <v>0</v>
      </c>
    </row>
    <row r="30" spans="4:21" x14ac:dyDescent="0.3">
      <c r="D30" s="56"/>
      <c r="E30" s="16" t="s">
        <v>36</v>
      </c>
      <c r="F30" s="15"/>
      <c r="G30" s="14">
        <v>353</v>
      </c>
      <c r="H30" s="11">
        <v>45.9</v>
      </c>
      <c r="I30" s="1">
        <v>0</v>
      </c>
      <c r="J30" s="1">
        <v>0</v>
      </c>
      <c r="K30" s="2">
        <v>45.9</v>
      </c>
      <c r="L30" s="1">
        <v>0</v>
      </c>
      <c r="M30" s="1">
        <v>0</v>
      </c>
      <c r="N30" s="1">
        <v>0</v>
      </c>
      <c r="O30" s="2">
        <v>54.1</v>
      </c>
      <c r="P30" s="1">
        <v>0</v>
      </c>
      <c r="Q30" s="1">
        <v>0</v>
      </c>
      <c r="R30" s="2">
        <v>54.1</v>
      </c>
      <c r="S30" s="1">
        <v>0</v>
      </c>
      <c r="T30" s="1">
        <v>0</v>
      </c>
      <c r="U30" s="21">
        <v>0</v>
      </c>
    </row>
    <row r="31" spans="4:21" x14ac:dyDescent="0.3">
      <c r="D31" s="56"/>
      <c r="E31" s="16" t="s">
        <v>37</v>
      </c>
      <c r="F31" s="15"/>
      <c r="G31" s="14">
        <v>12</v>
      </c>
      <c r="H31" s="11">
        <v>58.3</v>
      </c>
      <c r="I31" s="1">
        <v>0</v>
      </c>
      <c r="J31" s="1">
        <v>0</v>
      </c>
      <c r="K31" s="1">
        <v>0</v>
      </c>
      <c r="L31" s="2">
        <v>58.3</v>
      </c>
      <c r="M31" s="1">
        <v>0</v>
      </c>
      <c r="N31" s="1">
        <v>0</v>
      </c>
      <c r="O31" s="2">
        <v>41.7</v>
      </c>
      <c r="P31" s="1">
        <v>0</v>
      </c>
      <c r="Q31" s="1">
        <v>0</v>
      </c>
      <c r="R31" s="1">
        <v>0</v>
      </c>
      <c r="S31" s="2">
        <v>41.7</v>
      </c>
      <c r="T31" s="1">
        <v>0</v>
      </c>
      <c r="U31" s="21">
        <v>0</v>
      </c>
    </row>
    <row r="32" spans="4:21" x14ac:dyDescent="0.3">
      <c r="D32" s="56"/>
      <c r="E32" s="16" t="s">
        <v>38</v>
      </c>
      <c r="F32" s="15"/>
      <c r="G32" s="14">
        <v>145</v>
      </c>
      <c r="H32" s="11">
        <v>53.8</v>
      </c>
      <c r="I32" s="1">
        <v>0</v>
      </c>
      <c r="J32" s="1">
        <v>0</v>
      </c>
      <c r="K32" s="1">
        <v>0</v>
      </c>
      <c r="L32" s="1">
        <v>0</v>
      </c>
      <c r="M32" s="2">
        <v>53.8</v>
      </c>
      <c r="N32" s="1">
        <v>0</v>
      </c>
      <c r="O32" s="2">
        <v>46.2</v>
      </c>
      <c r="P32" s="1">
        <v>0</v>
      </c>
      <c r="Q32" s="1">
        <v>0</v>
      </c>
      <c r="R32" s="1">
        <v>0</v>
      </c>
      <c r="S32" s="1">
        <v>0</v>
      </c>
      <c r="T32" s="2">
        <v>46.2</v>
      </c>
      <c r="U32" s="21">
        <v>0</v>
      </c>
    </row>
    <row r="33" spans="4:21" x14ac:dyDescent="0.3">
      <c r="D33" s="56"/>
      <c r="E33" s="16" t="s">
        <v>39</v>
      </c>
      <c r="F33" s="15"/>
      <c r="G33" s="14">
        <v>22</v>
      </c>
      <c r="H33" s="11">
        <v>63.6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2">
        <v>63.6</v>
      </c>
      <c r="O33" s="2">
        <v>36.4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0">
        <v>36.4</v>
      </c>
    </row>
    <row r="34" spans="4:21" x14ac:dyDescent="0.3">
      <c r="D34" s="55" t="s">
        <v>40</v>
      </c>
      <c r="E34" s="13" t="s">
        <v>41</v>
      </c>
      <c r="F34" s="12"/>
      <c r="G34" s="17">
        <v>716</v>
      </c>
      <c r="H34" s="19">
        <v>100</v>
      </c>
      <c r="I34" s="4">
        <v>31.4</v>
      </c>
      <c r="J34" s="4">
        <v>32.1</v>
      </c>
      <c r="K34" s="4">
        <v>22.6</v>
      </c>
      <c r="L34" s="4">
        <v>1</v>
      </c>
      <c r="M34" s="4">
        <v>10.9</v>
      </c>
      <c r="N34" s="4">
        <v>2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41">
        <v>0</v>
      </c>
    </row>
    <row r="35" spans="4:21" x14ac:dyDescent="0.3">
      <c r="D35" s="56"/>
      <c r="E35" s="16" t="s">
        <v>34</v>
      </c>
      <c r="F35" s="15"/>
      <c r="G35" s="14">
        <v>225</v>
      </c>
      <c r="H35" s="11">
        <v>100</v>
      </c>
      <c r="I35" s="2">
        <v>100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21">
        <v>0</v>
      </c>
    </row>
    <row r="36" spans="4:21" x14ac:dyDescent="0.3">
      <c r="D36" s="56"/>
      <c r="E36" s="16" t="s">
        <v>35</v>
      </c>
      <c r="F36" s="15"/>
      <c r="G36" s="14">
        <v>230</v>
      </c>
      <c r="H36" s="11">
        <v>100</v>
      </c>
      <c r="I36" s="1">
        <v>0</v>
      </c>
      <c r="J36" s="2">
        <v>100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21">
        <v>0</v>
      </c>
    </row>
    <row r="37" spans="4:21" x14ac:dyDescent="0.3">
      <c r="D37" s="56"/>
      <c r="E37" s="16" t="s">
        <v>36</v>
      </c>
      <c r="F37" s="15"/>
      <c r="G37" s="14">
        <v>162</v>
      </c>
      <c r="H37" s="11">
        <v>100</v>
      </c>
      <c r="I37" s="1">
        <v>0</v>
      </c>
      <c r="J37" s="1">
        <v>0</v>
      </c>
      <c r="K37" s="2">
        <v>100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21">
        <v>0</v>
      </c>
    </row>
    <row r="38" spans="4:21" x14ac:dyDescent="0.3">
      <c r="D38" s="56"/>
      <c r="E38" s="16" t="s">
        <v>37</v>
      </c>
      <c r="F38" s="15"/>
      <c r="G38" s="14">
        <v>7</v>
      </c>
      <c r="H38" s="11">
        <v>100</v>
      </c>
      <c r="I38" s="1">
        <v>0</v>
      </c>
      <c r="J38" s="1">
        <v>0</v>
      </c>
      <c r="K38" s="1">
        <v>0</v>
      </c>
      <c r="L38" s="2">
        <v>100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21">
        <v>0</v>
      </c>
    </row>
    <row r="39" spans="4:21" x14ac:dyDescent="0.3">
      <c r="D39" s="56"/>
      <c r="E39" s="16" t="s">
        <v>38</v>
      </c>
      <c r="F39" s="15"/>
      <c r="G39" s="14">
        <v>78</v>
      </c>
      <c r="H39" s="11">
        <v>100</v>
      </c>
      <c r="I39" s="1">
        <v>0</v>
      </c>
      <c r="J39" s="1">
        <v>0</v>
      </c>
      <c r="K39" s="1">
        <v>0</v>
      </c>
      <c r="L39" s="1">
        <v>0</v>
      </c>
      <c r="M39" s="2">
        <v>100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21">
        <v>0</v>
      </c>
    </row>
    <row r="40" spans="4:21" x14ac:dyDescent="0.3">
      <c r="D40" s="56"/>
      <c r="E40" s="16" t="s">
        <v>39</v>
      </c>
      <c r="F40" s="15"/>
      <c r="G40" s="14">
        <v>14</v>
      </c>
      <c r="H40" s="11">
        <v>100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2">
        <v>100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21">
        <v>0</v>
      </c>
    </row>
    <row r="41" spans="4:21" x14ac:dyDescent="0.3">
      <c r="D41" s="56"/>
      <c r="E41" s="16" t="s">
        <v>42</v>
      </c>
      <c r="F41" s="15"/>
      <c r="G41" s="14">
        <v>722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2">
        <v>100</v>
      </c>
      <c r="P41" s="2">
        <v>30.3</v>
      </c>
      <c r="Q41" s="2">
        <v>32.1</v>
      </c>
      <c r="R41" s="2">
        <v>26.5</v>
      </c>
      <c r="S41" s="2">
        <v>0.7</v>
      </c>
      <c r="T41" s="2">
        <v>9.3000000000000007</v>
      </c>
      <c r="U41" s="10">
        <v>1.1000000000000001</v>
      </c>
    </row>
    <row r="42" spans="4:21" x14ac:dyDescent="0.3">
      <c r="D42" s="56"/>
      <c r="E42" s="16" t="s">
        <v>34</v>
      </c>
      <c r="F42" s="15"/>
      <c r="G42" s="14">
        <v>219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2">
        <v>100</v>
      </c>
      <c r="P42" s="2">
        <v>100</v>
      </c>
      <c r="Q42" s="1">
        <v>0</v>
      </c>
      <c r="R42" s="1">
        <v>0</v>
      </c>
      <c r="S42" s="1">
        <v>0</v>
      </c>
      <c r="T42" s="1">
        <v>0</v>
      </c>
      <c r="U42" s="21">
        <v>0</v>
      </c>
    </row>
    <row r="43" spans="4:21" x14ac:dyDescent="0.3">
      <c r="D43" s="56"/>
      <c r="E43" s="16" t="s">
        <v>35</v>
      </c>
      <c r="F43" s="15"/>
      <c r="G43" s="14">
        <v>232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2">
        <v>100</v>
      </c>
      <c r="P43" s="1">
        <v>0</v>
      </c>
      <c r="Q43" s="2">
        <v>100</v>
      </c>
      <c r="R43" s="1">
        <v>0</v>
      </c>
      <c r="S43" s="1">
        <v>0</v>
      </c>
      <c r="T43" s="1">
        <v>0</v>
      </c>
      <c r="U43" s="21">
        <v>0</v>
      </c>
    </row>
    <row r="44" spans="4:21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2">
        <v>100</v>
      </c>
      <c r="P44" s="1">
        <v>0</v>
      </c>
      <c r="Q44" s="1">
        <v>0</v>
      </c>
      <c r="R44" s="2">
        <v>100</v>
      </c>
      <c r="S44" s="1">
        <v>0</v>
      </c>
      <c r="T44" s="1">
        <v>0</v>
      </c>
      <c r="U44" s="21">
        <v>0</v>
      </c>
    </row>
    <row r="45" spans="4:21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2">
        <v>100</v>
      </c>
      <c r="P45" s="1">
        <v>0</v>
      </c>
      <c r="Q45" s="1">
        <v>0</v>
      </c>
      <c r="R45" s="1">
        <v>0</v>
      </c>
      <c r="S45" s="2">
        <v>100</v>
      </c>
      <c r="T45" s="1">
        <v>0</v>
      </c>
      <c r="U45" s="21">
        <v>0</v>
      </c>
    </row>
    <row r="46" spans="4:21" x14ac:dyDescent="0.3">
      <c r="D46" s="56"/>
      <c r="E46" s="16" t="s">
        <v>38</v>
      </c>
      <c r="F46" s="15"/>
      <c r="G46" s="14">
        <v>67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2">
        <v>100</v>
      </c>
      <c r="P46" s="1">
        <v>0</v>
      </c>
      <c r="Q46" s="1">
        <v>0</v>
      </c>
      <c r="R46" s="1">
        <v>0</v>
      </c>
      <c r="S46" s="1">
        <v>0</v>
      </c>
      <c r="T46" s="2">
        <v>100</v>
      </c>
      <c r="U46" s="21">
        <v>0</v>
      </c>
    </row>
    <row r="47" spans="4:21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3">
        <v>100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43">
        <v>100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&amp;CP(13)</oddFooter>
  </headerFooter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4:GU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3" width="8.58203125" style="22" customWidth="1"/>
    <col min="204" max="16384" width="8.9140625" style="22"/>
  </cols>
  <sheetData>
    <row r="4" spans="2:203" x14ac:dyDescent="0.3">
      <c r="B4" s="29" t="str">
        <f xml:space="preserve"> HYPERLINK("#'目次'!B20", "[14]")</f>
        <v>[14]</v>
      </c>
      <c r="C4" s="22" t="s">
        <v>121</v>
      </c>
    </row>
    <row r="7" spans="2:203" x14ac:dyDescent="0.3">
      <c r="C7" s="22" t="s">
        <v>11</v>
      </c>
    </row>
    <row r="8" spans="2:203" ht="62.5" x14ac:dyDescent="0.3">
      <c r="D8" s="58"/>
      <c r="E8" s="59"/>
      <c r="F8" s="59"/>
      <c r="G8" s="32" t="s">
        <v>12</v>
      </c>
      <c r="H8" s="31" t="s">
        <v>122</v>
      </c>
      <c r="I8" s="5" t="s">
        <v>123</v>
      </c>
      <c r="J8" s="5" t="s">
        <v>124</v>
      </c>
      <c r="K8" s="5" t="s">
        <v>125</v>
      </c>
      <c r="L8" s="5" t="s">
        <v>126</v>
      </c>
      <c r="M8" s="5" t="s">
        <v>127</v>
      </c>
      <c r="N8" s="5" t="s">
        <v>128</v>
      </c>
      <c r="O8" s="5" t="s">
        <v>129</v>
      </c>
      <c r="P8" s="5" t="s">
        <v>130</v>
      </c>
      <c r="Q8" s="5" t="s">
        <v>131</v>
      </c>
      <c r="R8" s="5" t="s">
        <v>132</v>
      </c>
      <c r="S8" s="5" t="s">
        <v>133</v>
      </c>
      <c r="T8" s="5" t="s">
        <v>134</v>
      </c>
      <c r="U8" s="5" t="s">
        <v>135</v>
      </c>
      <c r="V8" s="5" t="s">
        <v>136</v>
      </c>
      <c r="W8" s="5" t="s">
        <v>137</v>
      </c>
      <c r="X8" s="5" t="s">
        <v>138</v>
      </c>
      <c r="Y8" s="5" t="s">
        <v>139</v>
      </c>
      <c r="Z8" s="5" t="s">
        <v>140</v>
      </c>
      <c r="AA8" s="5" t="s">
        <v>141</v>
      </c>
      <c r="AB8" s="5" t="s">
        <v>142</v>
      </c>
      <c r="AC8" s="5" t="s">
        <v>143</v>
      </c>
      <c r="AD8" s="5" t="s">
        <v>144</v>
      </c>
      <c r="AE8" s="5" t="s">
        <v>145</v>
      </c>
      <c r="AF8" s="5" t="s">
        <v>146</v>
      </c>
      <c r="AG8" s="5" t="s">
        <v>147</v>
      </c>
      <c r="AH8" s="5" t="s">
        <v>148</v>
      </c>
      <c r="AI8" s="5" t="s">
        <v>149</v>
      </c>
      <c r="AJ8" s="5" t="s">
        <v>150</v>
      </c>
      <c r="AK8" s="5" t="s">
        <v>151</v>
      </c>
      <c r="AL8" s="5" t="s">
        <v>152</v>
      </c>
      <c r="AM8" s="5" t="s">
        <v>153</v>
      </c>
      <c r="AN8" s="5" t="s">
        <v>154</v>
      </c>
      <c r="AO8" s="5" t="s">
        <v>155</v>
      </c>
      <c r="AP8" s="5" t="s">
        <v>156</v>
      </c>
      <c r="AQ8" s="5" t="s">
        <v>157</v>
      </c>
      <c r="AR8" s="5" t="s">
        <v>158</v>
      </c>
      <c r="AS8" s="5" t="s">
        <v>159</v>
      </c>
      <c r="AT8" s="5" t="s">
        <v>160</v>
      </c>
      <c r="AU8" s="5" t="s">
        <v>161</v>
      </c>
      <c r="AV8" s="5" t="s">
        <v>162</v>
      </c>
      <c r="AW8" s="5" t="s">
        <v>163</v>
      </c>
      <c r="AX8" s="5" t="s">
        <v>164</v>
      </c>
      <c r="AY8" s="5" t="s">
        <v>165</v>
      </c>
      <c r="AZ8" s="5" t="s">
        <v>166</v>
      </c>
      <c r="BA8" s="5" t="s">
        <v>167</v>
      </c>
      <c r="BB8" s="5" t="s">
        <v>168</v>
      </c>
      <c r="BC8" s="5" t="s">
        <v>169</v>
      </c>
      <c r="BD8" s="5" t="s">
        <v>170</v>
      </c>
      <c r="BE8" s="5" t="s">
        <v>171</v>
      </c>
      <c r="BF8" s="5" t="s">
        <v>172</v>
      </c>
      <c r="BG8" s="5" t="s">
        <v>173</v>
      </c>
      <c r="BH8" s="5" t="s">
        <v>174</v>
      </c>
      <c r="BI8" s="5" t="s">
        <v>175</v>
      </c>
      <c r="BJ8" s="5" t="s">
        <v>176</v>
      </c>
      <c r="BK8" s="5" t="s">
        <v>177</v>
      </c>
      <c r="BL8" s="5" t="s">
        <v>178</v>
      </c>
      <c r="BM8" s="5" t="s">
        <v>179</v>
      </c>
      <c r="BN8" s="5" t="s">
        <v>180</v>
      </c>
      <c r="BO8" s="5" t="s">
        <v>181</v>
      </c>
      <c r="BP8" s="5" t="s">
        <v>182</v>
      </c>
      <c r="BQ8" s="5" t="s">
        <v>183</v>
      </c>
      <c r="BR8" s="5" t="s">
        <v>184</v>
      </c>
      <c r="BS8" s="5" t="s">
        <v>185</v>
      </c>
      <c r="BT8" s="5" t="s">
        <v>186</v>
      </c>
      <c r="BU8" s="5" t="s">
        <v>187</v>
      </c>
      <c r="BV8" s="5" t="s">
        <v>188</v>
      </c>
      <c r="BW8" s="5" t="s">
        <v>189</v>
      </c>
      <c r="BX8" s="5" t="s">
        <v>190</v>
      </c>
      <c r="BY8" s="5" t="s">
        <v>191</v>
      </c>
      <c r="BZ8" s="5" t="s">
        <v>192</v>
      </c>
      <c r="CA8" s="5" t="s">
        <v>193</v>
      </c>
      <c r="CB8" s="5" t="s">
        <v>194</v>
      </c>
      <c r="CC8" s="5" t="s">
        <v>195</v>
      </c>
      <c r="CD8" s="5" t="s">
        <v>196</v>
      </c>
      <c r="CE8" s="5" t="s">
        <v>197</v>
      </c>
      <c r="CF8" s="5" t="s">
        <v>198</v>
      </c>
      <c r="CG8" s="5" t="s">
        <v>199</v>
      </c>
      <c r="CH8" s="5" t="s">
        <v>200</v>
      </c>
      <c r="CI8" s="5" t="s">
        <v>201</v>
      </c>
      <c r="CJ8" s="5" t="s">
        <v>202</v>
      </c>
      <c r="CK8" s="5" t="s">
        <v>203</v>
      </c>
      <c r="CL8" s="5" t="s">
        <v>204</v>
      </c>
      <c r="CM8" s="5" t="s">
        <v>205</v>
      </c>
      <c r="CN8" s="5" t="s">
        <v>206</v>
      </c>
      <c r="CO8" s="5" t="s">
        <v>207</v>
      </c>
      <c r="CP8" s="5" t="s">
        <v>208</v>
      </c>
      <c r="CQ8" s="5" t="s">
        <v>209</v>
      </c>
      <c r="CR8" s="5" t="s">
        <v>210</v>
      </c>
      <c r="CS8" s="5" t="s">
        <v>211</v>
      </c>
      <c r="CT8" s="5" t="s">
        <v>212</v>
      </c>
      <c r="CU8" s="5" t="s">
        <v>213</v>
      </c>
      <c r="CV8" s="5" t="s">
        <v>214</v>
      </c>
      <c r="CW8" s="5" t="s">
        <v>215</v>
      </c>
      <c r="CX8" s="5" t="s">
        <v>216</v>
      </c>
      <c r="CY8" s="5" t="s">
        <v>217</v>
      </c>
      <c r="CZ8" s="5" t="s">
        <v>218</v>
      </c>
      <c r="DA8" s="5" t="s">
        <v>219</v>
      </c>
      <c r="DB8" s="5" t="s">
        <v>220</v>
      </c>
      <c r="DC8" s="5" t="s">
        <v>221</v>
      </c>
      <c r="DD8" s="5" t="s">
        <v>222</v>
      </c>
      <c r="DE8" s="5" t="s">
        <v>223</v>
      </c>
      <c r="DF8" s="5" t="s">
        <v>224</v>
      </c>
      <c r="DG8" s="5" t="s">
        <v>225</v>
      </c>
      <c r="DH8" s="5" t="s">
        <v>226</v>
      </c>
      <c r="DI8" s="5" t="s">
        <v>227</v>
      </c>
      <c r="DJ8" s="5" t="s">
        <v>228</v>
      </c>
      <c r="DK8" s="5" t="s">
        <v>229</v>
      </c>
      <c r="DL8" s="5" t="s">
        <v>230</v>
      </c>
      <c r="DM8" s="5" t="s">
        <v>231</v>
      </c>
      <c r="DN8" s="5" t="s">
        <v>232</v>
      </c>
      <c r="DO8" s="5" t="s">
        <v>233</v>
      </c>
      <c r="DP8" s="5" t="s">
        <v>234</v>
      </c>
      <c r="DQ8" s="5" t="s">
        <v>235</v>
      </c>
      <c r="DR8" s="5" t="s">
        <v>236</v>
      </c>
      <c r="DS8" s="5" t="s">
        <v>237</v>
      </c>
      <c r="DT8" s="5" t="s">
        <v>238</v>
      </c>
      <c r="DU8" s="5" t="s">
        <v>239</v>
      </c>
      <c r="DV8" s="5" t="s">
        <v>240</v>
      </c>
      <c r="DW8" s="5" t="s">
        <v>241</v>
      </c>
      <c r="DX8" s="5" t="s">
        <v>242</v>
      </c>
      <c r="DY8" s="5" t="s">
        <v>243</v>
      </c>
      <c r="DZ8" s="5" t="s">
        <v>244</v>
      </c>
      <c r="EA8" s="5" t="s">
        <v>245</v>
      </c>
      <c r="EB8" s="5" t="s">
        <v>246</v>
      </c>
      <c r="EC8" s="5" t="s">
        <v>247</v>
      </c>
      <c r="ED8" s="5" t="s">
        <v>248</v>
      </c>
      <c r="EE8" s="5" t="s">
        <v>249</v>
      </c>
      <c r="EF8" s="5" t="s">
        <v>250</v>
      </c>
      <c r="EG8" s="5" t="s">
        <v>251</v>
      </c>
      <c r="EH8" s="5" t="s">
        <v>252</v>
      </c>
      <c r="EI8" s="5" t="s">
        <v>253</v>
      </c>
      <c r="EJ8" s="5" t="s">
        <v>254</v>
      </c>
      <c r="EK8" s="5" t="s">
        <v>255</v>
      </c>
      <c r="EL8" s="5" t="s">
        <v>256</v>
      </c>
      <c r="EM8" s="5" t="s">
        <v>257</v>
      </c>
      <c r="EN8" s="5" t="s">
        <v>258</v>
      </c>
      <c r="EO8" s="5" t="s">
        <v>259</v>
      </c>
      <c r="EP8" s="5" t="s">
        <v>260</v>
      </c>
      <c r="EQ8" s="5" t="s">
        <v>261</v>
      </c>
      <c r="ER8" s="5" t="s">
        <v>262</v>
      </c>
      <c r="ES8" s="5" t="s">
        <v>263</v>
      </c>
      <c r="ET8" s="5" t="s">
        <v>264</v>
      </c>
      <c r="EU8" s="5" t="s">
        <v>265</v>
      </c>
      <c r="EV8" s="5" t="s">
        <v>266</v>
      </c>
      <c r="EW8" s="5" t="s">
        <v>267</v>
      </c>
      <c r="EX8" s="5" t="s">
        <v>268</v>
      </c>
      <c r="EY8" s="5" t="s">
        <v>269</v>
      </c>
      <c r="EZ8" s="5" t="s">
        <v>270</v>
      </c>
      <c r="FA8" s="5" t="s">
        <v>271</v>
      </c>
      <c r="FB8" s="5" t="s">
        <v>272</v>
      </c>
      <c r="FC8" s="5" t="s">
        <v>273</v>
      </c>
      <c r="FD8" s="5" t="s">
        <v>274</v>
      </c>
      <c r="FE8" s="5" t="s">
        <v>275</v>
      </c>
      <c r="FF8" s="5" t="s">
        <v>276</v>
      </c>
      <c r="FG8" s="5" t="s">
        <v>277</v>
      </c>
      <c r="FH8" s="5" t="s">
        <v>278</v>
      </c>
      <c r="FI8" s="5" t="s">
        <v>279</v>
      </c>
      <c r="FJ8" s="5" t="s">
        <v>280</v>
      </c>
      <c r="FK8" s="5" t="s">
        <v>281</v>
      </c>
      <c r="FL8" s="5" t="s">
        <v>282</v>
      </c>
      <c r="FM8" s="5" t="s">
        <v>283</v>
      </c>
      <c r="FN8" s="5" t="s">
        <v>284</v>
      </c>
      <c r="FO8" s="5" t="s">
        <v>285</v>
      </c>
      <c r="FP8" s="5" t="s">
        <v>286</v>
      </c>
      <c r="FQ8" s="5" t="s">
        <v>287</v>
      </c>
      <c r="FR8" s="5" t="s">
        <v>288</v>
      </c>
      <c r="FS8" s="5" t="s">
        <v>289</v>
      </c>
      <c r="FT8" s="5" t="s">
        <v>290</v>
      </c>
      <c r="FU8" s="5" t="s">
        <v>291</v>
      </c>
      <c r="FV8" s="5" t="s">
        <v>292</v>
      </c>
      <c r="FW8" s="5" t="s">
        <v>293</v>
      </c>
      <c r="FX8" s="5" t="s">
        <v>294</v>
      </c>
      <c r="FY8" s="5" t="s">
        <v>295</v>
      </c>
      <c r="FZ8" s="5" t="s">
        <v>296</v>
      </c>
      <c r="GA8" s="5" t="s">
        <v>297</v>
      </c>
      <c r="GB8" s="5" t="s">
        <v>298</v>
      </c>
      <c r="GC8" s="5" t="s">
        <v>299</v>
      </c>
      <c r="GD8" s="5" t="s">
        <v>300</v>
      </c>
      <c r="GE8" s="5" t="s">
        <v>301</v>
      </c>
      <c r="GF8" s="5" t="s">
        <v>302</v>
      </c>
      <c r="GG8" s="5" t="s">
        <v>303</v>
      </c>
      <c r="GH8" s="5" t="s">
        <v>304</v>
      </c>
      <c r="GI8" s="5" t="s">
        <v>305</v>
      </c>
      <c r="GJ8" s="5" t="s">
        <v>306</v>
      </c>
      <c r="GK8" s="5" t="s">
        <v>307</v>
      </c>
      <c r="GL8" s="5" t="s">
        <v>308</v>
      </c>
      <c r="GM8" s="5" t="s">
        <v>309</v>
      </c>
      <c r="GN8" s="5" t="s">
        <v>310</v>
      </c>
      <c r="GO8" s="5" t="s">
        <v>311</v>
      </c>
      <c r="GP8" s="5" t="s">
        <v>312</v>
      </c>
      <c r="GQ8" s="5" t="s">
        <v>313</v>
      </c>
      <c r="GR8" s="5" t="s">
        <v>314</v>
      </c>
      <c r="GS8" s="5" t="s">
        <v>315</v>
      </c>
      <c r="GT8" s="5" t="s">
        <v>108</v>
      </c>
      <c r="GU8" s="33" t="s">
        <v>316</v>
      </c>
    </row>
    <row r="9" spans="2:203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25"/>
    </row>
    <row r="10" spans="2:203" x14ac:dyDescent="0.3">
      <c r="D10" s="34"/>
      <c r="E10" s="27" t="s">
        <v>12</v>
      </c>
      <c r="F10" s="35"/>
      <c r="G10" s="26">
        <v>1438</v>
      </c>
      <c r="H10" s="8">
        <v>15.9</v>
      </c>
      <c r="I10" s="8">
        <v>2.9</v>
      </c>
      <c r="J10" s="8">
        <v>1</v>
      </c>
      <c r="K10" s="8">
        <v>1.9</v>
      </c>
      <c r="L10" s="8">
        <v>10.199999999999999</v>
      </c>
      <c r="M10" s="8">
        <v>3.3</v>
      </c>
      <c r="N10" s="8">
        <v>9.6999999999999993</v>
      </c>
      <c r="O10" s="8">
        <v>18.2</v>
      </c>
      <c r="P10" s="8">
        <v>2.4</v>
      </c>
      <c r="Q10" s="8">
        <v>16.600000000000001</v>
      </c>
      <c r="R10" s="8">
        <v>1.8</v>
      </c>
      <c r="S10" s="8">
        <v>2</v>
      </c>
      <c r="T10" s="8">
        <v>18.5</v>
      </c>
      <c r="U10" s="8">
        <v>0.8</v>
      </c>
      <c r="V10" s="8">
        <v>0.6</v>
      </c>
      <c r="W10" s="8">
        <v>10.4</v>
      </c>
      <c r="X10" s="8">
        <v>14.7</v>
      </c>
      <c r="Y10" s="8">
        <v>0.1</v>
      </c>
      <c r="Z10" s="8">
        <v>3.5</v>
      </c>
      <c r="AA10" s="8">
        <v>7</v>
      </c>
      <c r="AB10" s="8">
        <v>9.6999999999999993</v>
      </c>
      <c r="AC10" s="8">
        <v>2.2000000000000002</v>
      </c>
      <c r="AD10" s="8">
        <v>0.5</v>
      </c>
      <c r="AE10" s="8">
        <v>1.3</v>
      </c>
      <c r="AF10" s="8">
        <v>9.6999999999999993</v>
      </c>
      <c r="AG10" s="8">
        <v>0.6</v>
      </c>
      <c r="AH10" s="8">
        <v>7</v>
      </c>
      <c r="AI10" s="8">
        <v>0.6</v>
      </c>
      <c r="AJ10" s="8">
        <v>0.2</v>
      </c>
      <c r="AK10" s="8">
        <v>2.2000000000000002</v>
      </c>
      <c r="AL10" s="8">
        <v>0.6</v>
      </c>
      <c r="AM10" s="8">
        <v>0.3</v>
      </c>
      <c r="AN10" s="8">
        <v>1.2</v>
      </c>
      <c r="AO10" s="8">
        <v>4.5</v>
      </c>
      <c r="AP10" s="8">
        <v>15.3</v>
      </c>
      <c r="AQ10" s="8">
        <v>19.100000000000001</v>
      </c>
      <c r="AR10" s="8">
        <v>16.899999999999999</v>
      </c>
      <c r="AS10" s="8">
        <v>5.9</v>
      </c>
      <c r="AT10" s="8">
        <v>5.5</v>
      </c>
      <c r="AU10" s="8">
        <v>8.8000000000000007</v>
      </c>
      <c r="AV10" s="8">
        <v>1.9</v>
      </c>
      <c r="AW10" s="8">
        <v>1.5</v>
      </c>
      <c r="AX10" s="8">
        <v>2.2000000000000002</v>
      </c>
      <c r="AY10" s="8">
        <v>1.3</v>
      </c>
      <c r="AZ10" s="8">
        <v>0.2</v>
      </c>
      <c r="BA10" s="8">
        <v>3.3</v>
      </c>
      <c r="BB10" s="8">
        <v>0.8</v>
      </c>
      <c r="BC10" s="8">
        <v>0.3</v>
      </c>
      <c r="BD10" s="8">
        <v>0.5</v>
      </c>
      <c r="BE10" s="8">
        <v>0.4</v>
      </c>
      <c r="BF10" s="8">
        <v>0.6</v>
      </c>
      <c r="BG10" s="8">
        <v>0.1</v>
      </c>
      <c r="BH10" s="8">
        <v>3.9</v>
      </c>
      <c r="BI10" s="8">
        <v>4.9000000000000004</v>
      </c>
      <c r="BJ10" s="8">
        <v>1.8</v>
      </c>
      <c r="BK10" s="8">
        <v>3.5</v>
      </c>
      <c r="BL10" s="8">
        <v>0.6</v>
      </c>
      <c r="BM10" s="8">
        <v>0.3</v>
      </c>
      <c r="BN10" s="8">
        <v>4</v>
      </c>
      <c r="BO10" s="8">
        <v>3.4</v>
      </c>
      <c r="BP10" s="8">
        <v>1.3</v>
      </c>
      <c r="BQ10" s="8">
        <v>1</v>
      </c>
      <c r="BR10" s="8">
        <v>1.2</v>
      </c>
      <c r="BS10" s="8">
        <v>0.5</v>
      </c>
      <c r="BT10" s="8">
        <v>1.5</v>
      </c>
      <c r="BU10" s="8">
        <v>1.4</v>
      </c>
      <c r="BV10" s="8">
        <v>1.3</v>
      </c>
      <c r="BW10" s="8">
        <v>7.2</v>
      </c>
      <c r="BX10" s="8">
        <v>13.3</v>
      </c>
      <c r="BY10" s="8">
        <v>4.5</v>
      </c>
      <c r="BZ10" s="8">
        <v>1.3</v>
      </c>
      <c r="CA10" s="8">
        <v>1.5</v>
      </c>
      <c r="CB10" s="8">
        <v>0.2</v>
      </c>
      <c r="CC10" s="8">
        <v>6</v>
      </c>
      <c r="CD10" s="8">
        <v>1</v>
      </c>
      <c r="CE10" s="8">
        <v>4.9000000000000004</v>
      </c>
      <c r="CF10" s="8">
        <v>1.3</v>
      </c>
      <c r="CG10" s="8">
        <v>11.2</v>
      </c>
      <c r="CH10" s="9">
        <v>0</v>
      </c>
      <c r="CI10" s="9">
        <v>0</v>
      </c>
      <c r="CJ10" s="8">
        <v>0.1</v>
      </c>
      <c r="CK10" s="9">
        <v>0</v>
      </c>
      <c r="CL10" s="8">
        <v>0.1</v>
      </c>
      <c r="CM10" s="8">
        <v>0.1</v>
      </c>
      <c r="CN10" s="9">
        <v>0</v>
      </c>
      <c r="CO10" s="8">
        <v>0.1</v>
      </c>
      <c r="CP10" s="8">
        <v>0.1</v>
      </c>
      <c r="CQ10" s="9">
        <v>0</v>
      </c>
      <c r="CR10" s="8">
        <v>0.2</v>
      </c>
      <c r="CS10" s="9">
        <v>0</v>
      </c>
      <c r="CT10" s="8">
        <v>0.1</v>
      </c>
      <c r="CU10" s="9">
        <v>0</v>
      </c>
      <c r="CV10" s="9">
        <v>0</v>
      </c>
      <c r="CW10" s="8">
        <v>0.1</v>
      </c>
      <c r="CX10" s="8">
        <v>0.1</v>
      </c>
      <c r="CY10" s="8">
        <v>0.2</v>
      </c>
      <c r="CZ10" s="9">
        <v>0</v>
      </c>
      <c r="DA10" s="9">
        <v>0</v>
      </c>
      <c r="DB10" s="9">
        <v>0</v>
      </c>
      <c r="DC10" s="8">
        <v>0.1</v>
      </c>
      <c r="DD10" s="8">
        <v>0.1</v>
      </c>
      <c r="DE10" s="8">
        <v>0.1</v>
      </c>
      <c r="DF10" s="8">
        <v>0.1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8">
        <v>0.1</v>
      </c>
      <c r="DM10" s="8">
        <v>0.1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8">
        <v>0.1</v>
      </c>
      <c r="DZ10" s="8">
        <v>0.1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8">
        <v>0.2</v>
      </c>
      <c r="ES10" s="8">
        <v>0.1</v>
      </c>
      <c r="ET10" s="8">
        <v>0.1</v>
      </c>
      <c r="EU10" s="8">
        <v>0.1</v>
      </c>
      <c r="EV10" s="8">
        <v>0.1</v>
      </c>
      <c r="EW10" s="8">
        <v>0.1</v>
      </c>
      <c r="EX10" s="8">
        <v>0.1</v>
      </c>
      <c r="EY10" s="9">
        <v>0</v>
      </c>
      <c r="EZ10" s="9">
        <v>0</v>
      </c>
      <c r="FA10" s="9">
        <v>0</v>
      </c>
      <c r="FB10" s="8">
        <v>0.2</v>
      </c>
      <c r="FC10" s="8">
        <v>0.1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8">
        <v>0.1</v>
      </c>
      <c r="FP10" s="9">
        <v>0</v>
      </c>
      <c r="FQ10" s="9">
        <v>0</v>
      </c>
      <c r="FR10" s="9">
        <v>0</v>
      </c>
      <c r="FS10" s="8">
        <v>0.1</v>
      </c>
      <c r="FT10" s="9">
        <v>0</v>
      </c>
      <c r="FU10" s="8">
        <v>0.1</v>
      </c>
      <c r="FV10" s="9">
        <v>0</v>
      </c>
      <c r="FW10" s="8">
        <v>0.1</v>
      </c>
      <c r="FX10" s="9">
        <v>0</v>
      </c>
      <c r="FY10" s="9">
        <v>0</v>
      </c>
      <c r="FZ10" s="9">
        <v>0</v>
      </c>
      <c r="GA10" s="9">
        <v>0</v>
      </c>
      <c r="GB10" s="8">
        <v>0.1</v>
      </c>
      <c r="GC10" s="8">
        <v>0.2</v>
      </c>
      <c r="GD10" s="8">
        <v>0.1</v>
      </c>
      <c r="GE10" s="9">
        <v>0</v>
      </c>
      <c r="GF10" s="8">
        <v>0.1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8">
        <v>0.1</v>
      </c>
      <c r="GM10" s="8">
        <v>0.1</v>
      </c>
      <c r="GN10" s="8">
        <v>0.1</v>
      </c>
      <c r="GO10" s="8">
        <v>0.1</v>
      </c>
      <c r="GP10" s="9">
        <v>0</v>
      </c>
      <c r="GQ10" s="9">
        <v>0</v>
      </c>
      <c r="GR10" s="8">
        <v>0.3</v>
      </c>
      <c r="GS10" s="8">
        <v>22.5</v>
      </c>
      <c r="GT10" s="9">
        <v>0</v>
      </c>
      <c r="GU10" s="39">
        <v>353.7</v>
      </c>
    </row>
    <row r="11" spans="2:203" x14ac:dyDescent="0.3">
      <c r="D11" s="55" t="s">
        <v>21</v>
      </c>
      <c r="E11" s="13" t="s">
        <v>13</v>
      </c>
      <c r="F11" s="12"/>
      <c r="G11" s="17">
        <v>60</v>
      </c>
      <c r="H11" s="19">
        <v>18.3</v>
      </c>
      <c r="I11" s="4">
        <v>3.3</v>
      </c>
      <c r="J11" s="4">
        <v>3.3</v>
      </c>
      <c r="K11" s="4">
        <v>3.3</v>
      </c>
      <c r="L11" s="4">
        <v>8.3000000000000007</v>
      </c>
      <c r="M11" s="4">
        <v>3.3</v>
      </c>
      <c r="N11" s="4">
        <v>18.3</v>
      </c>
      <c r="O11" s="4">
        <v>20</v>
      </c>
      <c r="P11" s="4">
        <v>1.7</v>
      </c>
      <c r="Q11" s="4">
        <v>18.3</v>
      </c>
      <c r="R11" s="4">
        <v>3.3</v>
      </c>
      <c r="S11" s="3">
        <v>0</v>
      </c>
      <c r="T11" s="4">
        <v>35</v>
      </c>
      <c r="U11" s="3">
        <v>0</v>
      </c>
      <c r="V11" s="3">
        <v>0</v>
      </c>
      <c r="W11" s="4">
        <v>10</v>
      </c>
      <c r="X11" s="4">
        <v>25</v>
      </c>
      <c r="Y11" s="3">
        <v>0</v>
      </c>
      <c r="Z11" s="4">
        <v>1.7</v>
      </c>
      <c r="AA11" s="4">
        <v>5</v>
      </c>
      <c r="AB11" s="4">
        <v>15</v>
      </c>
      <c r="AC11" s="4">
        <v>1.7</v>
      </c>
      <c r="AD11" s="4">
        <v>3.3</v>
      </c>
      <c r="AE11" s="4">
        <v>1.7</v>
      </c>
      <c r="AF11" s="4">
        <v>16.7</v>
      </c>
      <c r="AG11" s="3">
        <v>0</v>
      </c>
      <c r="AH11" s="4">
        <v>6.7</v>
      </c>
      <c r="AI11" s="4">
        <v>3.3</v>
      </c>
      <c r="AJ11" s="3">
        <v>0</v>
      </c>
      <c r="AK11" s="4">
        <v>5</v>
      </c>
      <c r="AL11" s="4">
        <v>1.7</v>
      </c>
      <c r="AM11" s="3">
        <v>0</v>
      </c>
      <c r="AN11" s="4">
        <v>1.7</v>
      </c>
      <c r="AO11" s="4">
        <v>3.3</v>
      </c>
      <c r="AP11" s="4">
        <v>11.7</v>
      </c>
      <c r="AQ11" s="4">
        <v>16.7</v>
      </c>
      <c r="AR11" s="4">
        <v>13.3</v>
      </c>
      <c r="AS11" s="4">
        <v>1.7</v>
      </c>
      <c r="AT11" s="4">
        <v>6.7</v>
      </c>
      <c r="AU11" s="4">
        <v>5</v>
      </c>
      <c r="AV11" s="4">
        <v>1.7</v>
      </c>
      <c r="AW11" s="3">
        <v>0</v>
      </c>
      <c r="AX11" s="3">
        <v>0</v>
      </c>
      <c r="AY11" s="4">
        <v>3.3</v>
      </c>
      <c r="AZ11" s="3">
        <v>0</v>
      </c>
      <c r="BA11" s="4">
        <v>8.3000000000000007</v>
      </c>
      <c r="BB11" s="3">
        <v>0</v>
      </c>
      <c r="BC11" s="3">
        <v>0</v>
      </c>
      <c r="BD11" s="3">
        <v>0</v>
      </c>
      <c r="BE11" s="3">
        <v>0</v>
      </c>
      <c r="BF11" s="4">
        <v>1.7</v>
      </c>
      <c r="BG11" s="3">
        <v>0</v>
      </c>
      <c r="BH11" s="4">
        <v>13.3</v>
      </c>
      <c r="BI11" s="4">
        <v>1.7</v>
      </c>
      <c r="BJ11" s="4">
        <v>1.7</v>
      </c>
      <c r="BK11" s="4">
        <v>6.7</v>
      </c>
      <c r="BL11" s="4">
        <v>1.7</v>
      </c>
      <c r="BM11" s="4">
        <v>1.7</v>
      </c>
      <c r="BN11" s="4">
        <v>23.3</v>
      </c>
      <c r="BO11" s="4">
        <v>3.3</v>
      </c>
      <c r="BP11" s="4">
        <v>6.7</v>
      </c>
      <c r="BQ11" s="4">
        <v>10</v>
      </c>
      <c r="BR11" s="3">
        <v>0</v>
      </c>
      <c r="BS11" s="3">
        <v>0</v>
      </c>
      <c r="BT11" s="4">
        <v>3.3</v>
      </c>
      <c r="BU11" s="3">
        <v>0</v>
      </c>
      <c r="BV11" s="4">
        <v>1.7</v>
      </c>
      <c r="BW11" s="4">
        <v>8.3000000000000007</v>
      </c>
      <c r="BX11" s="4">
        <v>13.3</v>
      </c>
      <c r="BY11" s="4">
        <v>6.7</v>
      </c>
      <c r="BZ11" s="3">
        <v>0</v>
      </c>
      <c r="CA11" s="4">
        <v>3.3</v>
      </c>
      <c r="CB11" s="3">
        <v>0</v>
      </c>
      <c r="CC11" s="4">
        <v>16.7</v>
      </c>
      <c r="CD11" s="3">
        <v>0</v>
      </c>
      <c r="CE11" s="4">
        <v>8.3000000000000007</v>
      </c>
      <c r="CF11" s="4">
        <v>1.7</v>
      </c>
      <c r="CG11" s="4">
        <v>23.3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4">
        <v>1.7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4">
        <v>1.7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  <c r="FS11" s="4">
        <v>1.7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0</v>
      </c>
      <c r="GE11" s="3">
        <v>0</v>
      </c>
      <c r="GF11" s="3">
        <v>0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0</v>
      </c>
      <c r="GM11" s="3">
        <v>0</v>
      </c>
      <c r="GN11" s="3">
        <v>0</v>
      </c>
      <c r="GO11" s="3">
        <v>0</v>
      </c>
      <c r="GP11" s="3">
        <v>0</v>
      </c>
      <c r="GQ11" s="3">
        <v>0</v>
      </c>
      <c r="GR11" s="4">
        <v>1.7</v>
      </c>
      <c r="GS11" s="4">
        <v>21.7</v>
      </c>
      <c r="GT11" s="3">
        <v>0</v>
      </c>
      <c r="GU11" s="18">
        <v>471.7</v>
      </c>
    </row>
    <row r="12" spans="2:203" x14ac:dyDescent="0.3">
      <c r="D12" s="56"/>
      <c r="E12" s="16" t="s">
        <v>14</v>
      </c>
      <c r="F12" s="15"/>
      <c r="G12" s="14">
        <v>121</v>
      </c>
      <c r="H12" s="11">
        <v>9.1</v>
      </c>
      <c r="I12" s="2">
        <v>3.3</v>
      </c>
      <c r="J12" s="2">
        <v>0.8</v>
      </c>
      <c r="K12" s="1">
        <v>0</v>
      </c>
      <c r="L12" s="2">
        <v>13.2</v>
      </c>
      <c r="M12" s="2">
        <v>2.5</v>
      </c>
      <c r="N12" s="2">
        <v>10.7</v>
      </c>
      <c r="O12" s="2">
        <v>20.7</v>
      </c>
      <c r="P12" s="2">
        <v>2.5</v>
      </c>
      <c r="Q12" s="2">
        <v>19</v>
      </c>
      <c r="R12" s="2">
        <v>0.8</v>
      </c>
      <c r="S12" s="1">
        <v>0</v>
      </c>
      <c r="T12" s="2">
        <v>20.7</v>
      </c>
      <c r="U12" s="1">
        <v>0</v>
      </c>
      <c r="V12" s="1">
        <v>0</v>
      </c>
      <c r="W12" s="2">
        <v>5.8</v>
      </c>
      <c r="X12" s="2">
        <v>14</v>
      </c>
      <c r="Y12" s="1">
        <v>0</v>
      </c>
      <c r="Z12" s="2">
        <v>3.3</v>
      </c>
      <c r="AA12" s="2">
        <v>5.8</v>
      </c>
      <c r="AB12" s="2">
        <v>8.3000000000000007</v>
      </c>
      <c r="AC12" s="2">
        <v>3.3</v>
      </c>
      <c r="AD12" s="1">
        <v>0</v>
      </c>
      <c r="AE12" s="2">
        <v>0.8</v>
      </c>
      <c r="AF12" s="2">
        <v>7.4</v>
      </c>
      <c r="AG12" s="1">
        <v>0</v>
      </c>
      <c r="AH12" s="2">
        <v>4.0999999999999996</v>
      </c>
      <c r="AI12" s="2">
        <v>0.8</v>
      </c>
      <c r="AJ12" s="1">
        <v>0</v>
      </c>
      <c r="AK12" s="2">
        <v>0.8</v>
      </c>
      <c r="AL12" s="1">
        <v>0</v>
      </c>
      <c r="AM12" s="2">
        <v>0.8</v>
      </c>
      <c r="AN12" s="1">
        <v>0</v>
      </c>
      <c r="AO12" s="2">
        <v>0.8</v>
      </c>
      <c r="AP12" s="2">
        <v>15.7</v>
      </c>
      <c r="AQ12" s="2">
        <v>22.3</v>
      </c>
      <c r="AR12" s="2">
        <v>17.399999999999999</v>
      </c>
      <c r="AS12" s="2">
        <v>5</v>
      </c>
      <c r="AT12" s="2">
        <v>4.0999999999999996</v>
      </c>
      <c r="AU12" s="2">
        <v>7.4</v>
      </c>
      <c r="AV12" s="2">
        <v>1.7</v>
      </c>
      <c r="AW12" s="2">
        <v>0.8</v>
      </c>
      <c r="AX12" s="2">
        <v>1.7</v>
      </c>
      <c r="AY12" s="2">
        <v>0.8</v>
      </c>
      <c r="AZ12" s="1">
        <v>0</v>
      </c>
      <c r="BA12" s="2">
        <v>2.5</v>
      </c>
      <c r="BB12" s="1">
        <v>0</v>
      </c>
      <c r="BC12" s="1">
        <v>0</v>
      </c>
      <c r="BD12" s="1">
        <v>0</v>
      </c>
      <c r="BE12" s="1">
        <v>0</v>
      </c>
      <c r="BF12" s="2">
        <v>1.7</v>
      </c>
      <c r="BG12" s="1">
        <v>0</v>
      </c>
      <c r="BH12" s="2">
        <v>4.0999999999999996</v>
      </c>
      <c r="BI12" s="2">
        <v>5.8</v>
      </c>
      <c r="BJ12" s="2">
        <v>1.7</v>
      </c>
      <c r="BK12" s="2">
        <v>2.5</v>
      </c>
      <c r="BL12" s="1">
        <v>0</v>
      </c>
      <c r="BM12" s="1">
        <v>0</v>
      </c>
      <c r="BN12" s="2">
        <v>2.5</v>
      </c>
      <c r="BO12" s="2">
        <v>2.5</v>
      </c>
      <c r="BP12" s="2">
        <v>2.5</v>
      </c>
      <c r="BQ12" s="2">
        <v>0.8</v>
      </c>
      <c r="BR12" s="2">
        <v>0.8</v>
      </c>
      <c r="BS12" s="2">
        <v>0.8</v>
      </c>
      <c r="BT12" s="2">
        <v>0.8</v>
      </c>
      <c r="BU12" s="2">
        <v>1.7</v>
      </c>
      <c r="BV12" s="1">
        <v>0</v>
      </c>
      <c r="BW12" s="2">
        <v>5.8</v>
      </c>
      <c r="BX12" s="2">
        <v>13.2</v>
      </c>
      <c r="BY12" s="2">
        <v>5</v>
      </c>
      <c r="BZ12" s="2">
        <v>0.8</v>
      </c>
      <c r="CA12" s="2">
        <v>1.7</v>
      </c>
      <c r="CB12" s="1">
        <v>0</v>
      </c>
      <c r="CC12" s="2">
        <v>5</v>
      </c>
      <c r="CD12" s="2">
        <v>1.7</v>
      </c>
      <c r="CE12" s="2">
        <v>5</v>
      </c>
      <c r="CF12" s="2">
        <v>0.8</v>
      </c>
      <c r="CG12" s="2">
        <v>9.1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2">
        <v>0.8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2">
        <v>0.8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2">
        <v>0.8</v>
      </c>
      <c r="GS12" s="2">
        <v>22.3</v>
      </c>
      <c r="GT12" s="1">
        <v>0</v>
      </c>
      <c r="GU12" s="10">
        <v>317.39999999999998</v>
      </c>
    </row>
    <row r="13" spans="2:203" x14ac:dyDescent="0.3">
      <c r="D13" s="56"/>
      <c r="E13" s="16" t="s">
        <v>15</v>
      </c>
      <c r="F13" s="15"/>
      <c r="G13" s="14">
        <v>394</v>
      </c>
      <c r="H13" s="11">
        <v>18</v>
      </c>
      <c r="I13" s="2">
        <v>3.3</v>
      </c>
      <c r="J13" s="2">
        <v>1</v>
      </c>
      <c r="K13" s="2">
        <v>2.2999999999999998</v>
      </c>
      <c r="L13" s="2">
        <v>10.9</v>
      </c>
      <c r="M13" s="2">
        <v>1.8</v>
      </c>
      <c r="N13" s="2">
        <v>9.6</v>
      </c>
      <c r="O13" s="2">
        <v>16.2</v>
      </c>
      <c r="P13" s="2">
        <v>3.3</v>
      </c>
      <c r="Q13" s="2">
        <v>13.7</v>
      </c>
      <c r="R13" s="2">
        <v>0.8</v>
      </c>
      <c r="S13" s="2">
        <v>2.2999999999999998</v>
      </c>
      <c r="T13" s="2">
        <v>15.7</v>
      </c>
      <c r="U13" s="2">
        <v>1.5</v>
      </c>
      <c r="V13" s="2">
        <v>1.8</v>
      </c>
      <c r="W13" s="2">
        <v>11.2</v>
      </c>
      <c r="X13" s="2">
        <v>13.2</v>
      </c>
      <c r="Y13" s="1">
        <v>0</v>
      </c>
      <c r="Z13" s="2">
        <v>5.6</v>
      </c>
      <c r="AA13" s="2">
        <v>6.6</v>
      </c>
      <c r="AB13" s="2">
        <v>10.9</v>
      </c>
      <c r="AC13" s="2">
        <v>3.8</v>
      </c>
      <c r="AD13" s="2">
        <v>0.5</v>
      </c>
      <c r="AE13" s="2">
        <v>1.3</v>
      </c>
      <c r="AF13" s="2">
        <v>7.4</v>
      </c>
      <c r="AG13" s="2">
        <v>1</v>
      </c>
      <c r="AH13" s="2">
        <v>6.1</v>
      </c>
      <c r="AI13" s="2">
        <v>1</v>
      </c>
      <c r="AJ13" s="2">
        <v>0.3</v>
      </c>
      <c r="AK13" s="2">
        <v>0.5</v>
      </c>
      <c r="AL13" s="2">
        <v>1.3</v>
      </c>
      <c r="AM13" s="2">
        <v>0.3</v>
      </c>
      <c r="AN13" s="2">
        <v>1</v>
      </c>
      <c r="AO13" s="2">
        <v>5.0999999999999996</v>
      </c>
      <c r="AP13" s="2">
        <v>19.8</v>
      </c>
      <c r="AQ13" s="2">
        <v>19</v>
      </c>
      <c r="AR13" s="2">
        <v>19</v>
      </c>
      <c r="AS13" s="2">
        <v>6.3</v>
      </c>
      <c r="AT13" s="2">
        <v>5.8</v>
      </c>
      <c r="AU13" s="2">
        <v>9.1</v>
      </c>
      <c r="AV13" s="2">
        <v>2</v>
      </c>
      <c r="AW13" s="2">
        <v>1</v>
      </c>
      <c r="AX13" s="2">
        <v>3</v>
      </c>
      <c r="AY13" s="2">
        <v>1.8</v>
      </c>
      <c r="AZ13" s="1">
        <v>0</v>
      </c>
      <c r="BA13" s="2">
        <v>2</v>
      </c>
      <c r="BB13" s="2">
        <v>0.5</v>
      </c>
      <c r="BC13" s="2">
        <v>0.5</v>
      </c>
      <c r="BD13" s="2">
        <v>0.5</v>
      </c>
      <c r="BE13" s="2">
        <v>0.3</v>
      </c>
      <c r="BF13" s="2">
        <v>0.3</v>
      </c>
      <c r="BG13" s="2">
        <v>0.3</v>
      </c>
      <c r="BH13" s="2">
        <v>3</v>
      </c>
      <c r="BI13" s="2">
        <v>4.3</v>
      </c>
      <c r="BJ13" s="2">
        <v>2.8</v>
      </c>
      <c r="BK13" s="2">
        <v>3.3</v>
      </c>
      <c r="BL13" s="2">
        <v>0.8</v>
      </c>
      <c r="BM13" s="1">
        <v>0</v>
      </c>
      <c r="BN13" s="2">
        <v>4.5999999999999996</v>
      </c>
      <c r="BO13" s="2">
        <v>3.3</v>
      </c>
      <c r="BP13" s="2">
        <v>1</v>
      </c>
      <c r="BQ13" s="2">
        <v>0.3</v>
      </c>
      <c r="BR13" s="2">
        <v>0.8</v>
      </c>
      <c r="BS13" s="2">
        <v>0.5</v>
      </c>
      <c r="BT13" s="2">
        <v>1</v>
      </c>
      <c r="BU13" s="2">
        <v>2.8</v>
      </c>
      <c r="BV13" s="2">
        <v>1.5</v>
      </c>
      <c r="BW13" s="2">
        <v>9.6</v>
      </c>
      <c r="BX13" s="2">
        <v>12.7</v>
      </c>
      <c r="BY13" s="2">
        <v>4.0999999999999996</v>
      </c>
      <c r="BZ13" s="2">
        <v>1.5</v>
      </c>
      <c r="CA13" s="2">
        <v>1</v>
      </c>
      <c r="CB13" s="2">
        <v>0.3</v>
      </c>
      <c r="CC13" s="2">
        <v>4.8</v>
      </c>
      <c r="CD13" s="2">
        <v>0.3</v>
      </c>
      <c r="CE13" s="2">
        <v>4.5999999999999996</v>
      </c>
      <c r="CF13" s="2">
        <v>1</v>
      </c>
      <c r="CG13" s="2">
        <v>8.6</v>
      </c>
      <c r="CH13" s="1">
        <v>0</v>
      </c>
      <c r="CI13" s="1">
        <v>0</v>
      </c>
      <c r="CJ13" s="1">
        <v>0</v>
      </c>
      <c r="CK13" s="1">
        <v>0</v>
      </c>
      <c r="CL13" s="2">
        <v>0.3</v>
      </c>
      <c r="CM13" s="1">
        <v>0</v>
      </c>
      <c r="CN13" s="1">
        <v>0</v>
      </c>
      <c r="CO13" s="2">
        <v>0.3</v>
      </c>
      <c r="CP13" s="1">
        <v>0</v>
      </c>
      <c r="CQ13" s="1">
        <v>0</v>
      </c>
      <c r="CR13" s="2">
        <v>0.3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2">
        <v>0.3</v>
      </c>
      <c r="CY13" s="2">
        <v>0.5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2">
        <v>0.3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2">
        <v>0.3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2">
        <v>0.3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2">
        <v>0.5</v>
      </c>
      <c r="ES13" s="2">
        <v>0.3</v>
      </c>
      <c r="ET13" s="2">
        <v>0.5</v>
      </c>
      <c r="EU13" s="2">
        <v>0.3</v>
      </c>
      <c r="EV13" s="2">
        <v>0.3</v>
      </c>
      <c r="EW13" s="2">
        <v>0.3</v>
      </c>
      <c r="EX13" s="1">
        <v>0</v>
      </c>
      <c r="EY13" s="1">
        <v>0</v>
      </c>
      <c r="EZ13" s="1">
        <v>0</v>
      </c>
      <c r="FA13" s="1">
        <v>0</v>
      </c>
      <c r="FB13" s="2">
        <v>0.3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2">
        <v>0.3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2">
        <v>0.3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2">
        <v>0.3</v>
      </c>
      <c r="GN13" s="1">
        <v>0</v>
      </c>
      <c r="GO13" s="2">
        <v>0.3</v>
      </c>
      <c r="GP13" s="1">
        <v>0</v>
      </c>
      <c r="GQ13" s="1">
        <v>0</v>
      </c>
      <c r="GR13" s="2">
        <v>0.3</v>
      </c>
      <c r="GS13" s="2">
        <v>24.1</v>
      </c>
      <c r="GT13" s="1">
        <v>0</v>
      </c>
      <c r="GU13" s="10">
        <v>354.8</v>
      </c>
    </row>
    <row r="14" spans="2:203" x14ac:dyDescent="0.3">
      <c r="D14" s="56"/>
      <c r="E14" s="16" t="s">
        <v>16</v>
      </c>
      <c r="F14" s="15"/>
      <c r="G14" s="14">
        <v>301</v>
      </c>
      <c r="H14" s="11">
        <v>17.3</v>
      </c>
      <c r="I14" s="2">
        <v>3.7</v>
      </c>
      <c r="J14" s="2">
        <v>0.7</v>
      </c>
      <c r="K14" s="2">
        <v>2.2999999999999998</v>
      </c>
      <c r="L14" s="2">
        <v>11.6</v>
      </c>
      <c r="M14" s="2">
        <v>4</v>
      </c>
      <c r="N14" s="2">
        <v>10.3</v>
      </c>
      <c r="O14" s="2">
        <v>21.3</v>
      </c>
      <c r="P14" s="2">
        <v>2</v>
      </c>
      <c r="Q14" s="2">
        <v>20.6</v>
      </c>
      <c r="R14" s="2">
        <v>2.2999999999999998</v>
      </c>
      <c r="S14" s="2">
        <v>3.3</v>
      </c>
      <c r="T14" s="2">
        <v>18.600000000000001</v>
      </c>
      <c r="U14" s="2">
        <v>0.3</v>
      </c>
      <c r="V14" s="1">
        <v>0</v>
      </c>
      <c r="W14" s="2">
        <v>12.6</v>
      </c>
      <c r="X14" s="2">
        <v>17.3</v>
      </c>
      <c r="Y14" s="1">
        <v>0</v>
      </c>
      <c r="Z14" s="2">
        <v>3.7</v>
      </c>
      <c r="AA14" s="2">
        <v>8.3000000000000007</v>
      </c>
      <c r="AB14" s="2">
        <v>10</v>
      </c>
      <c r="AC14" s="2">
        <v>1.7</v>
      </c>
      <c r="AD14" s="1">
        <v>0</v>
      </c>
      <c r="AE14" s="2">
        <v>1.7</v>
      </c>
      <c r="AF14" s="2">
        <v>9.3000000000000007</v>
      </c>
      <c r="AG14" s="2">
        <v>0.3</v>
      </c>
      <c r="AH14" s="2">
        <v>6.6</v>
      </c>
      <c r="AI14" s="2">
        <v>0.3</v>
      </c>
      <c r="AJ14" s="1">
        <v>0</v>
      </c>
      <c r="AK14" s="2">
        <v>3</v>
      </c>
      <c r="AL14" s="1">
        <v>0</v>
      </c>
      <c r="AM14" s="2">
        <v>0.3</v>
      </c>
      <c r="AN14" s="2">
        <v>0.3</v>
      </c>
      <c r="AO14" s="2">
        <v>5.6</v>
      </c>
      <c r="AP14" s="2">
        <v>14</v>
      </c>
      <c r="AQ14" s="2">
        <v>22.3</v>
      </c>
      <c r="AR14" s="2">
        <v>16.899999999999999</v>
      </c>
      <c r="AS14" s="2">
        <v>8</v>
      </c>
      <c r="AT14" s="2">
        <v>6.3</v>
      </c>
      <c r="AU14" s="2">
        <v>8.3000000000000007</v>
      </c>
      <c r="AV14" s="2">
        <v>1.3</v>
      </c>
      <c r="AW14" s="2">
        <v>1.7</v>
      </c>
      <c r="AX14" s="2">
        <v>1.3</v>
      </c>
      <c r="AY14" s="2">
        <v>1.3</v>
      </c>
      <c r="AZ14" s="1">
        <v>0</v>
      </c>
      <c r="BA14" s="2">
        <v>3</v>
      </c>
      <c r="BB14" s="2">
        <v>0.3</v>
      </c>
      <c r="BC14" s="1">
        <v>0</v>
      </c>
      <c r="BD14" s="2">
        <v>0.3</v>
      </c>
      <c r="BE14" s="2">
        <v>0.3</v>
      </c>
      <c r="BF14" s="2">
        <v>0.7</v>
      </c>
      <c r="BG14" s="1">
        <v>0</v>
      </c>
      <c r="BH14" s="2">
        <v>4.3</v>
      </c>
      <c r="BI14" s="2">
        <v>3.7</v>
      </c>
      <c r="BJ14" s="2">
        <v>2.7</v>
      </c>
      <c r="BK14" s="2">
        <v>1.7</v>
      </c>
      <c r="BL14" s="2">
        <v>0.3</v>
      </c>
      <c r="BM14" s="1">
        <v>0</v>
      </c>
      <c r="BN14" s="2">
        <v>4</v>
      </c>
      <c r="BO14" s="2">
        <v>4.3</v>
      </c>
      <c r="BP14" s="2">
        <v>1.3</v>
      </c>
      <c r="BQ14" s="2">
        <v>1</v>
      </c>
      <c r="BR14" s="1">
        <v>0</v>
      </c>
      <c r="BS14" s="2">
        <v>0.7</v>
      </c>
      <c r="BT14" s="2">
        <v>2</v>
      </c>
      <c r="BU14" s="2">
        <v>1</v>
      </c>
      <c r="BV14" s="2">
        <v>0.7</v>
      </c>
      <c r="BW14" s="2">
        <v>7</v>
      </c>
      <c r="BX14" s="2">
        <v>13.6</v>
      </c>
      <c r="BY14" s="2">
        <v>4.3</v>
      </c>
      <c r="BZ14" s="2">
        <v>1</v>
      </c>
      <c r="CA14" s="2">
        <v>1.7</v>
      </c>
      <c r="CB14" s="1">
        <v>0</v>
      </c>
      <c r="CC14" s="2">
        <v>5.3</v>
      </c>
      <c r="CD14" s="2">
        <v>0.7</v>
      </c>
      <c r="CE14" s="2">
        <v>5</v>
      </c>
      <c r="CF14" s="2">
        <v>1.7</v>
      </c>
      <c r="CG14" s="2">
        <v>12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2">
        <v>0.3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2">
        <v>0.3</v>
      </c>
      <c r="CU14" s="1">
        <v>0</v>
      </c>
      <c r="CV14" s="1">
        <v>0</v>
      </c>
      <c r="CW14" s="2">
        <v>0.3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2">
        <v>0.3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2">
        <v>0.3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2">
        <v>0.3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2">
        <v>0.3</v>
      </c>
      <c r="GC14" s="1">
        <v>0</v>
      </c>
      <c r="GD14" s="1">
        <v>0</v>
      </c>
      <c r="GE14" s="1">
        <v>0</v>
      </c>
      <c r="GF14" s="2">
        <v>0.3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2">
        <v>0.3</v>
      </c>
      <c r="GO14" s="1">
        <v>0</v>
      </c>
      <c r="GP14" s="1">
        <v>0</v>
      </c>
      <c r="GQ14" s="1">
        <v>0</v>
      </c>
      <c r="GR14" s="1">
        <v>0</v>
      </c>
      <c r="GS14" s="2">
        <v>20.6</v>
      </c>
      <c r="GT14" s="1">
        <v>0</v>
      </c>
      <c r="GU14" s="10">
        <v>368.1</v>
      </c>
    </row>
    <row r="15" spans="2:203" x14ac:dyDescent="0.3">
      <c r="D15" s="56"/>
      <c r="E15" s="16" t="s">
        <v>17</v>
      </c>
      <c r="F15" s="15"/>
      <c r="G15" s="14">
        <v>194</v>
      </c>
      <c r="H15" s="11">
        <v>14.4</v>
      </c>
      <c r="I15" s="2">
        <v>3.1</v>
      </c>
      <c r="J15" s="2">
        <v>1</v>
      </c>
      <c r="K15" s="2">
        <v>3.1</v>
      </c>
      <c r="L15" s="2">
        <v>9.3000000000000007</v>
      </c>
      <c r="M15" s="2">
        <v>2.1</v>
      </c>
      <c r="N15" s="2">
        <v>8.1999999999999993</v>
      </c>
      <c r="O15" s="2">
        <v>14.9</v>
      </c>
      <c r="P15" s="2">
        <v>1</v>
      </c>
      <c r="Q15" s="2">
        <v>13.9</v>
      </c>
      <c r="R15" s="2">
        <v>2.1</v>
      </c>
      <c r="S15" s="2">
        <v>1</v>
      </c>
      <c r="T15" s="2">
        <v>11.9</v>
      </c>
      <c r="U15" s="2">
        <v>1</v>
      </c>
      <c r="V15" s="1">
        <v>0</v>
      </c>
      <c r="W15" s="2">
        <v>10.3</v>
      </c>
      <c r="X15" s="2">
        <v>10.3</v>
      </c>
      <c r="Y15" s="1">
        <v>0</v>
      </c>
      <c r="Z15" s="2">
        <v>4.0999999999999996</v>
      </c>
      <c r="AA15" s="2">
        <v>4.5999999999999996</v>
      </c>
      <c r="AB15" s="2">
        <v>8.1999999999999993</v>
      </c>
      <c r="AC15" s="2">
        <v>1</v>
      </c>
      <c r="AD15" s="1">
        <v>0</v>
      </c>
      <c r="AE15" s="2">
        <v>0.5</v>
      </c>
      <c r="AF15" s="2">
        <v>8.1999999999999993</v>
      </c>
      <c r="AG15" s="1">
        <v>0</v>
      </c>
      <c r="AH15" s="2">
        <v>8.1999999999999993</v>
      </c>
      <c r="AI15" s="1">
        <v>0</v>
      </c>
      <c r="AJ15" s="1">
        <v>0</v>
      </c>
      <c r="AK15" s="2">
        <v>2.6</v>
      </c>
      <c r="AL15" s="2">
        <v>1</v>
      </c>
      <c r="AM15" s="1">
        <v>0</v>
      </c>
      <c r="AN15" s="2">
        <v>2.6</v>
      </c>
      <c r="AO15" s="2">
        <v>6.7</v>
      </c>
      <c r="AP15" s="2">
        <v>14.9</v>
      </c>
      <c r="AQ15" s="2">
        <v>16.5</v>
      </c>
      <c r="AR15" s="2">
        <v>14.4</v>
      </c>
      <c r="AS15" s="2">
        <v>6.2</v>
      </c>
      <c r="AT15" s="2">
        <v>5.2</v>
      </c>
      <c r="AU15" s="2">
        <v>9.8000000000000007</v>
      </c>
      <c r="AV15" s="2">
        <v>2.1</v>
      </c>
      <c r="AW15" s="2">
        <v>0.5</v>
      </c>
      <c r="AX15" s="2">
        <v>2.6</v>
      </c>
      <c r="AY15" s="2">
        <v>1</v>
      </c>
      <c r="AZ15" s="1">
        <v>0</v>
      </c>
      <c r="BA15" s="2">
        <v>3.6</v>
      </c>
      <c r="BB15" s="2">
        <v>2.6</v>
      </c>
      <c r="BC15" s="1">
        <v>0</v>
      </c>
      <c r="BD15" s="2">
        <v>0.5</v>
      </c>
      <c r="BE15" s="2">
        <v>1</v>
      </c>
      <c r="BF15" s="2">
        <v>1</v>
      </c>
      <c r="BG15" s="1">
        <v>0</v>
      </c>
      <c r="BH15" s="2">
        <v>3.1</v>
      </c>
      <c r="BI15" s="2">
        <v>3.6</v>
      </c>
      <c r="BJ15" s="1">
        <v>0</v>
      </c>
      <c r="BK15" s="2">
        <v>3.6</v>
      </c>
      <c r="BL15" s="2">
        <v>0.5</v>
      </c>
      <c r="BM15" s="2">
        <v>0.5</v>
      </c>
      <c r="BN15" s="2">
        <v>1</v>
      </c>
      <c r="BO15" s="2">
        <v>5.7</v>
      </c>
      <c r="BP15" s="1">
        <v>0</v>
      </c>
      <c r="BQ15" s="2">
        <v>1</v>
      </c>
      <c r="BR15" s="2">
        <v>1</v>
      </c>
      <c r="BS15" s="1">
        <v>0</v>
      </c>
      <c r="BT15" s="2">
        <v>0.5</v>
      </c>
      <c r="BU15" s="2">
        <v>0.5</v>
      </c>
      <c r="BV15" s="2">
        <v>1.5</v>
      </c>
      <c r="BW15" s="2">
        <v>4.0999999999999996</v>
      </c>
      <c r="BX15" s="2">
        <v>14.9</v>
      </c>
      <c r="BY15" s="2">
        <v>4.5999999999999996</v>
      </c>
      <c r="BZ15" s="2">
        <v>0.5</v>
      </c>
      <c r="CA15" s="2">
        <v>1.5</v>
      </c>
      <c r="CB15" s="1">
        <v>0</v>
      </c>
      <c r="CC15" s="2">
        <v>4.0999999999999996</v>
      </c>
      <c r="CD15" s="2">
        <v>2.1</v>
      </c>
      <c r="CE15" s="2">
        <v>3.1</v>
      </c>
      <c r="CF15" s="2">
        <v>1</v>
      </c>
      <c r="CG15" s="2">
        <v>10.3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2">
        <v>0.5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2">
        <v>0.5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2">
        <v>0.5</v>
      </c>
      <c r="GS15" s="2">
        <v>25.8</v>
      </c>
      <c r="GT15" s="1">
        <v>0</v>
      </c>
      <c r="GU15" s="10">
        <v>308.2</v>
      </c>
    </row>
    <row r="16" spans="2:203" x14ac:dyDescent="0.3">
      <c r="D16" s="56"/>
      <c r="E16" s="16" t="s">
        <v>18</v>
      </c>
      <c r="F16" s="15"/>
      <c r="G16" s="14">
        <v>98</v>
      </c>
      <c r="H16" s="11">
        <v>16.3</v>
      </c>
      <c r="I16" s="2">
        <v>2</v>
      </c>
      <c r="J16" s="1">
        <v>0</v>
      </c>
      <c r="K16" s="1">
        <v>0</v>
      </c>
      <c r="L16" s="2">
        <v>8.1999999999999993</v>
      </c>
      <c r="M16" s="2">
        <v>6.1</v>
      </c>
      <c r="N16" s="2">
        <v>7.1</v>
      </c>
      <c r="O16" s="2">
        <v>12.2</v>
      </c>
      <c r="P16" s="2">
        <v>2</v>
      </c>
      <c r="Q16" s="2">
        <v>13.3</v>
      </c>
      <c r="R16" s="2">
        <v>1</v>
      </c>
      <c r="S16" s="2">
        <v>2</v>
      </c>
      <c r="T16" s="2">
        <v>16.3</v>
      </c>
      <c r="U16" s="1">
        <v>0</v>
      </c>
      <c r="V16" s="1">
        <v>0</v>
      </c>
      <c r="W16" s="2">
        <v>6.1</v>
      </c>
      <c r="X16" s="2">
        <v>14.3</v>
      </c>
      <c r="Y16" s="1">
        <v>0</v>
      </c>
      <c r="Z16" s="1">
        <v>0</v>
      </c>
      <c r="AA16" s="2">
        <v>7.1</v>
      </c>
      <c r="AB16" s="2">
        <v>8.1999999999999993</v>
      </c>
      <c r="AC16" s="1">
        <v>0</v>
      </c>
      <c r="AD16" s="2">
        <v>1</v>
      </c>
      <c r="AE16" s="1">
        <v>0</v>
      </c>
      <c r="AF16" s="2">
        <v>7.1</v>
      </c>
      <c r="AG16" s="2">
        <v>1</v>
      </c>
      <c r="AH16" s="2">
        <v>8.1999999999999993</v>
      </c>
      <c r="AI16" s="1">
        <v>0</v>
      </c>
      <c r="AJ16" s="1">
        <v>0</v>
      </c>
      <c r="AK16" s="2">
        <v>2</v>
      </c>
      <c r="AL16" s="1">
        <v>0</v>
      </c>
      <c r="AM16" s="1">
        <v>0</v>
      </c>
      <c r="AN16" s="2">
        <v>2</v>
      </c>
      <c r="AO16" s="2">
        <v>5.0999999999999996</v>
      </c>
      <c r="AP16" s="2">
        <v>8.1999999999999993</v>
      </c>
      <c r="AQ16" s="2">
        <v>11.2</v>
      </c>
      <c r="AR16" s="2">
        <v>11.2</v>
      </c>
      <c r="AS16" s="2">
        <v>5.0999999999999996</v>
      </c>
      <c r="AT16" s="2">
        <v>3.1</v>
      </c>
      <c r="AU16" s="2">
        <v>4.0999999999999996</v>
      </c>
      <c r="AV16" s="2">
        <v>2</v>
      </c>
      <c r="AW16" s="2">
        <v>4.0999999999999996</v>
      </c>
      <c r="AX16" s="2">
        <v>2</v>
      </c>
      <c r="AY16" s="1">
        <v>0</v>
      </c>
      <c r="AZ16" s="1">
        <v>0</v>
      </c>
      <c r="BA16" s="2">
        <v>4.0999999999999996</v>
      </c>
      <c r="BB16" s="2">
        <v>2</v>
      </c>
      <c r="BC16" s="1">
        <v>0</v>
      </c>
      <c r="BD16" s="2">
        <v>1</v>
      </c>
      <c r="BE16" s="2">
        <v>1</v>
      </c>
      <c r="BF16" s="1">
        <v>0</v>
      </c>
      <c r="BG16" s="1">
        <v>0</v>
      </c>
      <c r="BH16" s="2">
        <v>3.1</v>
      </c>
      <c r="BI16" s="2">
        <v>8.1999999999999993</v>
      </c>
      <c r="BJ16" s="1">
        <v>0</v>
      </c>
      <c r="BK16" s="2">
        <v>2</v>
      </c>
      <c r="BL16" s="2">
        <v>1</v>
      </c>
      <c r="BM16" s="1">
        <v>0</v>
      </c>
      <c r="BN16" s="2">
        <v>1</v>
      </c>
      <c r="BO16" s="2">
        <v>1</v>
      </c>
      <c r="BP16" s="2">
        <v>1</v>
      </c>
      <c r="BQ16" s="1">
        <v>0</v>
      </c>
      <c r="BR16" s="2">
        <v>3.1</v>
      </c>
      <c r="BS16" s="1">
        <v>0</v>
      </c>
      <c r="BT16" s="2">
        <v>1</v>
      </c>
      <c r="BU16" s="1">
        <v>0</v>
      </c>
      <c r="BV16" s="1">
        <v>0</v>
      </c>
      <c r="BW16" s="2">
        <v>7.1</v>
      </c>
      <c r="BX16" s="2">
        <v>8.1999999999999993</v>
      </c>
      <c r="BY16" s="2">
        <v>4.0999999999999996</v>
      </c>
      <c r="BZ16" s="2">
        <v>2</v>
      </c>
      <c r="CA16" s="2">
        <v>1</v>
      </c>
      <c r="CB16" s="1">
        <v>0</v>
      </c>
      <c r="CC16" s="2">
        <v>9.1999999999999993</v>
      </c>
      <c r="CD16" s="2">
        <v>1</v>
      </c>
      <c r="CE16" s="2">
        <v>6.1</v>
      </c>
      <c r="CF16" s="2">
        <v>1</v>
      </c>
      <c r="CG16" s="2">
        <v>9.1999999999999993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2">
        <v>1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2">
        <v>1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2">
        <v>24.5</v>
      </c>
      <c r="GT16" s="1">
        <v>0</v>
      </c>
      <c r="GU16" s="10">
        <v>280.60000000000002</v>
      </c>
    </row>
    <row r="17" spans="4:203" x14ac:dyDescent="0.3">
      <c r="D17" s="56"/>
      <c r="E17" s="16" t="s">
        <v>19</v>
      </c>
      <c r="F17" s="15"/>
      <c r="G17" s="14">
        <v>46</v>
      </c>
      <c r="H17" s="11">
        <v>13</v>
      </c>
      <c r="I17" s="1">
        <v>0</v>
      </c>
      <c r="J17" s="2">
        <v>4.3</v>
      </c>
      <c r="K17" s="1">
        <v>0</v>
      </c>
      <c r="L17" s="2">
        <v>17.399999999999999</v>
      </c>
      <c r="M17" s="2">
        <v>10.9</v>
      </c>
      <c r="N17" s="2">
        <v>19.600000000000001</v>
      </c>
      <c r="O17" s="2">
        <v>17.399999999999999</v>
      </c>
      <c r="P17" s="2">
        <v>4.3</v>
      </c>
      <c r="Q17" s="2">
        <v>28.3</v>
      </c>
      <c r="R17" s="2">
        <v>4.3</v>
      </c>
      <c r="S17" s="2">
        <v>6.5</v>
      </c>
      <c r="T17" s="2">
        <v>26.1</v>
      </c>
      <c r="U17" s="1">
        <v>0</v>
      </c>
      <c r="V17" s="2">
        <v>2.2000000000000002</v>
      </c>
      <c r="W17" s="2">
        <v>17.399999999999999</v>
      </c>
      <c r="X17" s="2">
        <v>13</v>
      </c>
      <c r="Y17" s="1">
        <v>0</v>
      </c>
      <c r="Z17" s="2">
        <v>2.2000000000000002</v>
      </c>
      <c r="AA17" s="2">
        <v>10.9</v>
      </c>
      <c r="AB17" s="2">
        <v>13</v>
      </c>
      <c r="AC17" s="2">
        <v>2.2000000000000002</v>
      </c>
      <c r="AD17" s="1">
        <v>0</v>
      </c>
      <c r="AE17" s="1">
        <v>0</v>
      </c>
      <c r="AF17" s="2">
        <v>23.9</v>
      </c>
      <c r="AG17" s="2">
        <v>2.2000000000000002</v>
      </c>
      <c r="AH17" s="2">
        <v>21.7</v>
      </c>
      <c r="AI17" s="1">
        <v>0</v>
      </c>
      <c r="AJ17" s="1">
        <v>0</v>
      </c>
      <c r="AK17" s="2">
        <v>8.6999999999999993</v>
      </c>
      <c r="AL17" s="1">
        <v>0</v>
      </c>
      <c r="AM17" s="1">
        <v>0</v>
      </c>
      <c r="AN17" s="1">
        <v>0</v>
      </c>
      <c r="AO17" s="2">
        <v>6.5</v>
      </c>
      <c r="AP17" s="2">
        <v>19.600000000000001</v>
      </c>
      <c r="AQ17" s="2">
        <v>23.9</v>
      </c>
      <c r="AR17" s="2">
        <v>30.4</v>
      </c>
      <c r="AS17" s="2">
        <v>6.5</v>
      </c>
      <c r="AT17" s="2">
        <v>8.6999999999999993</v>
      </c>
      <c r="AU17" s="2">
        <v>19.600000000000001</v>
      </c>
      <c r="AV17" s="2">
        <v>2.2000000000000002</v>
      </c>
      <c r="AW17" s="1">
        <v>0</v>
      </c>
      <c r="AX17" s="2">
        <v>2.2000000000000002</v>
      </c>
      <c r="AY17" s="2">
        <v>2.2000000000000002</v>
      </c>
      <c r="AZ17" s="2">
        <v>2.2000000000000002</v>
      </c>
      <c r="BA17" s="2">
        <v>2.2000000000000002</v>
      </c>
      <c r="BB17" s="2">
        <v>2.2000000000000002</v>
      </c>
      <c r="BC17" s="1">
        <v>0</v>
      </c>
      <c r="BD17" s="2">
        <v>2.2000000000000002</v>
      </c>
      <c r="BE17" s="1">
        <v>0</v>
      </c>
      <c r="BF17" s="1">
        <v>0</v>
      </c>
      <c r="BG17" s="1">
        <v>0</v>
      </c>
      <c r="BH17" s="2">
        <v>4.3</v>
      </c>
      <c r="BI17" s="2">
        <v>8.6999999999999993</v>
      </c>
      <c r="BJ17" s="2">
        <v>4.3</v>
      </c>
      <c r="BK17" s="2">
        <v>13</v>
      </c>
      <c r="BL17" s="2">
        <v>2.2000000000000002</v>
      </c>
      <c r="BM17" s="2">
        <v>2.2000000000000002</v>
      </c>
      <c r="BN17" s="2">
        <v>4.3</v>
      </c>
      <c r="BO17" s="2">
        <v>2.2000000000000002</v>
      </c>
      <c r="BP17" s="2">
        <v>2.2000000000000002</v>
      </c>
      <c r="BQ17" s="1">
        <v>0</v>
      </c>
      <c r="BR17" s="2">
        <v>4.3</v>
      </c>
      <c r="BS17" s="1">
        <v>0</v>
      </c>
      <c r="BT17" s="2">
        <v>6.5</v>
      </c>
      <c r="BU17" s="2">
        <v>2.2000000000000002</v>
      </c>
      <c r="BV17" s="1">
        <v>0</v>
      </c>
      <c r="BW17" s="2">
        <v>19.600000000000001</v>
      </c>
      <c r="BX17" s="2">
        <v>17.399999999999999</v>
      </c>
      <c r="BY17" s="2">
        <v>6.5</v>
      </c>
      <c r="BZ17" s="2">
        <v>4.3</v>
      </c>
      <c r="CA17" s="2">
        <v>2.2000000000000002</v>
      </c>
      <c r="CB17" s="2">
        <v>2.2000000000000002</v>
      </c>
      <c r="CC17" s="2">
        <v>4.3</v>
      </c>
      <c r="CD17" s="2">
        <v>2.2000000000000002</v>
      </c>
      <c r="CE17" s="2">
        <v>10.9</v>
      </c>
      <c r="CF17" s="2">
        <v>6.5</v>
      </c>
      <c r="CG17" s="2">
        <v>13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2">
        <v>2.2000000000000002</v>
      </c>
      <c r="CQ17" s="1">
        <v>0</v>
      </c>
      <c r="CR17" s="2">
        <v>2.2000000000000002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2">
        <v>2.2000000000000002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2">
        <v>2.2000000000000002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2">
        <v>2.2000000000000002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2">
        <v>19.600000000000001</v>
      </c>
      <c r="GT17" s="1">
        <v>0</v>
      </c>
      <c r="GU17" s="10">
        <v>556.5</v>
      </c>
    </row>
    <row r="18" spans="4:203" x14ac:dyDescent="0.3">
      <c r="D18" s="56"/>
      <c r="E18" s="16" t="s">
        <v>20</v>
      </c>
      <c r="F18" s="15"/>
      <c r="G18" s="14">
        <v>224</v>
      </c>
      <c r="H18" s="11">
        <v>15.2</v>
      </c>
      <c r="I18" s="2">
        <v>1.8</v>
      </c>
      <c r="J18" s="2">
        <v>0.9</v>
      </c>
      <c r="K18" s="2">
        <v>1.3</v>
      </c>
      <c r="L18" s="2">
        <v>5.8</v>
      </c>
      <c r="M18" s="2">
        <v>3.6</v>
      </c>
      <c r="N18" s="2">
        <v>6.3</v>
      </c>
      <c r="O18" s="2">
        <v>21</v>
      </c>
      <c r="P18" s="2">
        <v>2.7</v>
      </c>
      <c r="Q18" s="2">
        <v>16.100000000000001</v>
      </c>
      <c r="R18" s="2">
        <v>2.7</v>
      </c>
      <c r="S18" s="2">
        <v>1.3</v>
      </c>
      <c r="T18" s="2">
        <v>22.8</v>
      </c>
      <c r="U18" s="2">
        <v>0.9</v>
      </c>
      <c r="V18" s="2">
        <v>0.4</v>
      </c>
      <c r="W18" s="2">
        <v>9.4</v>
      </c>
      <c r="X18" s="2">
        <v>16.100000000000001</v>
      </c>
      <c r="Y18" s="2">
        <v>0.4</v>
      </c>
      <c r="Z18" s="2">
        <v>1.3</v>
      </c>
      <c r="AA18" s="2">
        <v>8</v>
      </c>
      <c r="AB18" s="2">
        <v>8</v>
      </c>
      <c r="AC18" s="2">
        <v>1.3</v>
      </c>
      <c r="AD18" s="2">
        <v>0.9</v>
      </c>
      <c r="AE18" s="2">
        <v>2.2000000000000002</v>
      </c>
      <c r="AF18" s="2">
        <v>13.4</v>
      </c>
      <c r="AG18" s="2">
        <v>0.9</v>
      </c>
      <c r="AH18" s="2">
        <v>6.3</v>
      </c>
      <c r="AI18" s="2">
        <v>0.4</v>
      </c>
      <c r="AJ18" s="2">
        <v>0.9</v>
      </c>
      <c r="AK18" s="2">
        <v>2.7</v>
      </c>
      <c r="AL18" s="2">
        <v>0.4</v>
      </c>
      <c r="AM18" s="2">
        <v>0.9</v>
      </c>
      <c r="AN18" s="2">
        <v>1.8</v>
      </c>
      <c r="AO18" s="2">
        <v>1.3</v>
      </c>
      <c r="AP18" s="2">
        <v>12.5</v>
      </c>
      <c r="AQ18" s="2">
        <v>18.3</v>
      </c>
      <c r="AR18" s="2">
        <v>15.6</v>
      </c>
      <c r="AS18" s="2">
        <v>4</v>
      </c>
      <c r="AT18" s="2">
        <v>4.9000000000000004</v>
      </c>
      <c r="AU18" s="2">
        <v>9.8000000000000007</v>
      </c>
      <c r="AV18" s="2">
        <v>2.2000000000000002</v>
      </c>
      <c r="AW18" s="2">
        <v>2.7</v>
      </c>
      <c r="AX18" s="2">
        <v>2.7</v>
      </c>
      <c r="AY18" s="2">
        <v>0.9</v>
      </c>
      <c r="AZ18" s="2">
        <v>0.9</v>
      </c>
      <c r="BA18" s="2">
        <v>4.9000000000000004</v>
      </c>
      <c r="BB18" s="2">
        <v>0.4</v>
      </c>
      <c r="BC18" s="2">
        <v>0.9</v>
      </c>
      <c r="BD18" s="2">
        <v>0.4</v>
      </c>
      <c r="BE18" s="2">
        <v>0.4</v>
      </c>
      <c r="BF18" s="2">
        <v>0.4</v>
      </c>
      <c r="BG18" s="2">
        <v>0.4</v>
      </c>
      <c r="BH18" s="2">
        <v>3.1</v>
      </c>
      <c r="BI18" s="2">
        <v>7.1</v>
      </c>
      <c r="BJ18" s="2">
        <v>0.9</v>
      </c>
      <c r="BK18" s="2">
        <v>4.5</v>
      </c>
      <c r="BL18" s="2">
        <v>0.4</v>
      </c>
      <c r="BM18" s="2">
        <v>0.4</v>
      </c>
      <c r="BN18" s="2">
        <v>2.2000000000000002</v>
      </c>
      <c r="BO18" s="2">
        <v>2.2000000000000002</v>
      </c>
      <c r="BP18" s="2">
        <v>0.9</v>
      </c>
      <c r="BQ18" s="2">
        <v>0.4</v>
      </c>
      <c r="BR18" s="2">
        <v>2.7</v>
      </c>
      <c r="BS18" s="2">
        <v>0.9</v>
      </c>
      <c r="BT18" s="2">
        <v>1.8</v>
      </c>
      <c r="BU18" s="2">
        <v>0.9</v>
      </c>
      <c r="BV18" s="2">
        <v>2.7</v>
      </c>
      <c r="BW18" s="2">
        <v>3.6</v>
      </c>
      <c r="BX18" s="2">
        <v>13.8</v>
      </c>
      <c r="BY18" s="2">
        <v>4</v>
      </c>
      <c r="BZ18" s="2">
        <v>1.3</v>
      </c>
      <c r="CA18" s="2">
        <v>1.3</v>
      </c>
      <c r="CB18" s="2">
        <v>0.4</v>
      </c>
      <c r="CC18" s="2">
        <v>7.1</v>
      </c>
      <c r="CD18" s="2">
        <v>1.3</v>
      </c>
      <c r="CE18" s="2">
        <v>4.5</v>
      </c>
      <c r="CF18" s="2">
        <v>0.9</v>
      </c>
      <c r="CG18" s="2">
        <v>13.8</v>
      </c>
      <c r="CH18" s="1">
        <v>0</v>
      </c>
      <c r="CI18" s="1">
        <v>0</v>
      </c>
      <c r="CJ18" s="2">
        <v>0.4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2">
        <v>0.4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2">
        <v>0.4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2">
        <v>0.4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2">
        <v>0.4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2">
        <v>0.4</v>
      </c>
      <c r="EX18" s="1">
        <v>0</v>
      </c>
      <c r="EY18" s="1">
        <v>0</v>
      </c>
      <c r="EZ18" s="1">
        <v>0</v>
      </c>
      <c r="FA18" s="1">
        <v>0</v>
      </c>
      <c r="FB18" s="2">
        <v>0.4</v>
      </c>
      <c r="FC18" s="2">
        <v>0.4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2">
        <v>0.4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2">
        <v>0.4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2">
        <v>19.600000000000001</v>
      </c>
      <c r="GT18" s="1">
        <v>0</v>
      </c>
      <c r="GU18" s="10">
        <v>350</v>
      </c>
    </row>
    <row r="19" spans="4:203" x14ac:dyDescent="0.3">
      <c r="D19" s="55" t="s">
        <v>22</v>
      </c>
      <c r="E19" s="13" t="s">
        <v>23</v>
      </c>
      <c r="F19" s="12"/>
      <c r="G19" s="17">
        <v>331</v>
      </c>
      <c r="H19" s="19">
        <v>16.899999999999999</v>
      </c>
      <c r="I19" s="4">
        <v>4.2</v>
      </c>
      <c r="J19" s="4">
        <v>1.5</v>
      </c>
      <c r="K19" s="4">
        <v>3.3</v>
      </c>
      <c r="L19" s="4">
        <v>10.3</v>
      </c>
      <c r="M19" s="4">
        <v>3</v>
      </c>
      <c r="N19" s="4">
        <v>8.5</v>
      </c>
      <c r="O19" s="4">
        <v>15.7</v>
      </c>
      <c r="P19" s="4">
        <v>1.5</v>
      </c>
      <c r="Q19" s="4">
        <v>16</v>
      </c>
      <c r="R19" s="4">
        <v>2.4</v>
      </c>
      <c r="S19" s="4">
        <v>1.8</v>
      </c>
      <c r="T19" s="4">
        <v>17.8</v>
      </c>
      <c r="U19" s="4">
        <v>1.5</v>
      </c>
      <c r="V19" s="4">
        <v>1.5</v>
      </c>
      <c r="W19" s="4">
        <v>10</v>
      </c>
      <c r="X19" s="4">
        <v>14.2</v>
      </c>
      <c r="Y19" s="4">
        <v>0.3</v>
      </c>
      <c r="Z19" s="4">
        <v>5.7</v>
      </c>
      <c r="AA19" s="4">
        <v>5.0999999999999996</v>
      </c>
      <c r="AB19" s="4">
        <v>10.3</v>
      </c>
      <c r="AC19" s="4">
        <v>3.6</v>
      </c>
      <c r="AD19" s="4">
        <v>1.5</v>
      </c>
      <c r="AE19" s="4">
        <v>2.4</v>
      </c>
      <c r="AF19" s="4">
        <v>11.5</v>
      </c>
      <c r="AG19" s="4">
        <v>0.6</v>
      </c>
      <c r="AH19" s="4">
        <v>6.6</v>
      </c>
      <c r="AI19" s="4">
        <v>1.2</v>
      </c>
      <c r="AJ19" s="4">
        <v>0.6</v>
      </c>
      <c r="AK19" s="4">
        <v>3</v>
      </c>
      <c r="AL19" s="3">
        <v>0</v>
      </c>
      <c r="AM19" s="4">
        <v>0.6</v>
      </c>
      <c r="AN19" s="4">
        <v>1.8</v>
      </c>
      <c r="AO19" s="4">
        <v>5.0999999999999996</v>
      </c>
      <c r="AP19" s="4">
        <v>16</v>
      </c>
      <c r="AQ19" s="4">
        <v>16.899999999999999</v>
      </c>
      <c r="AR19" s="4">
        <v>13.6</v>
      </c>
      <c r="AS19" s="4">
        <v>6</v>
      </c>
      <c r="AT19" s="4">
        <v>4.5</v>
      </c>
      <c r="AU19" s="4">
        <v>10</v>
      </c>
      <c r="AV19" s="4">
        <v>2.7</v>
      </c>
      <c r="AW19" s="4">
        <v>1.8</v>
      </c>
      <c r="AX19" s="4">
        <v>2.4</v>
      </c>
      <c r="AY19" s="4">
        <v>1.5</v>
      </c>
      <c r="AZ19" s="4">
        <v>0.3</v>
      </c>
      <c r="BA19" s="4">
        <v>5.0999999999999996</v>
      </c>
      <c r="BB19" s="4">
        <v>1.2</v>
      </c>
      <c r="BC19" s="4">
        <v>0.6</v>
      </c>
      <c r="BD19" s="4">
        <v>0.6</v>
      </c>
      <c r="BE19" s="4">
        <v>0.3</v>
      </c>
      <c r="BF19" s="4">
        <v>0.6</v>
      </c>
      <c r="BG19" s="4">
        <v>0.6</v>
      </c>
      <c r="BH19" s="4">
        <v>5.0999999999999996</v>
      </c>
      <c r="BI19" s="4">
        <v>5.7</v>
      </c>
      <c r="BJ19" s="4">
        <v>2.4</v>
      </c>
      <c r="BK19" s="4">
        <v>4.5</v>
      </c>
      <c r="BL19" s="4">
        <v>1.2</v>
      </c>
      <c r="BM19" s="4">
        <v>0.6</v>
      </c>
      <c r="BN19" s="4">
        <v>5.7</v>
      </c>
      <c r="BO19" s="4">
        <v>5.7</v>
      </c>
      <c r="BP19" s="4">
        <v>1.5</v>
      </c>
      <c r="BQ19" s="4">
        <v>2.7</v>
      </c>
      <c r="BR19" s="4">
        <v>1.5</v>
      </c>
      <c r="BS19" s="4">
        <v>0.3</v>
      </c>
      <c r="BT19" s="4">
        <v>2.1</v>
      </c>
      <c r="BU19" s="4">
        <v>1.8</v>
      </c>
      <c r="BV19" s="4">
        <v>2.4</v>
      </c>
      <c r="BW19" s="4">
        <v>7.3</v>
      </c>
      <c r="BX19" s="4">
        <v>14.5</v>
      </c>
      <c r="BY19" s="4">
        <v>4.2</v>
      </c>
      <c r="BZ19" s="4">
        <v>2.1</v>
      </c>
      <c r="CA19" s="4">
        <v>2.1</v>
      </c>
      <c r="CB19" s="4">
        <v>0.6</v>
      </c>
      <c r="CC19" s="4">
        <v>5.7</v>
      </c>
      <c r="CD19" s="4">
        <v>1.8</v>
      </c>
      <c r="CE19" s="4">
        <v>5.7</v>
      </c>
      <c r="CF19" s="4">
        <v>1.2</v>
      </c>
      <c r="CG19" s="4">
        <v>12.7</v>
      </c>
      <c r="CH19" s="3">
        <v>0</v>
      </c>
      <c r="CI19" s="3">
        <v>0</v>
      </c>
      <c r="CJ19" s="3">
        <v>0</v>
      </c>
      <c r="CK19" s="3">
        <v>0</v>
      </c>
      <c r="CL19" s="4">
        <v>0.3</v>
      </c>
      <c r="CM19" s="4">
        <v>0.3</v>
      </c>
      <c r="CN19" s="3">
        <v>0</v>
      </c>
      <c r="CO19" s="3">
        <v>0</v>
      </c>
      <c r="CP19" s="3">
        <v>0</v>
      </c>
      <c r="CQ19" s="3">
        <v>0</v>
      </c>
      <c r="CR19" s="4">
        <v>0.3</v>
      </c>
      <c r="CS19" s="3">
        <v>0</v>
      </c>
      <c r="CT19" s="4">
        <v>0.3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4">
        <v>0.3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4">
        <v>0.3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4">
        <v>0.3</v>
      </c>
      <c r="ET19" s="4">
        <v>0.3</v>
      </c>
      <c r="EU19" s="4">
        <v>0.3</v>
      </c>
      <c r="EV19" s="3">
        <v>0</v>
      </c>
      <c r="EW19" s="3">
        <v>0</v>
      </c>
      <c r="EX19" s="4">
        <v>0.3</v>
      </c>
      <c r="EY19" s="3">
        <v>0</v>
      </c>
      <c r="EZ19" s="3">
        <v>0</v>
      </c>
      <c r="FA19" s="3">
        <v>0</v>
      </c>
      <c r="FB19" s="4">
        <v>0.3</v>
      </c>
      <c r="FC19" s="3">
        <v>0</v>
      </c>
      <c r="FD19" s="3">
        <v>0</v>
      </c>
      <c r="FE19" s="3">
        <v>0</v>
      </c>
      <c r="FF19" s="3">
        <v>0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3">
        <v>0</v>
      </c>
      <c r="FU19" s="4">
        <v>0.3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0</v>
      </c>
      <c r="GE19" s="3">
        <v>0</v>
      </c>
      <c r="GF19" s="3">
        <v>0</v>
      </c>
      <c r="GG19" s="3">
        <v>0</v>
      </c>
      <c r="GH19" s="3">
        <v>0</v>
      </c>
      <c r="GI19" s="3">
        <v>0</v>
      </c>
      <c r="GJ19" s="3">
        <v>0</v>
      </c>
      <c r="GK19" s="3">
        <v>0</v>
      </c>
      <c r="GL19" s="3">
        <v>0</v>
      </c>
      <c r="GM19" s="4">
        <v>0.3</v>
      </c>
      <c r="GN19" s="3">
        <v>0</v>
      </c>
      <c r="GO19" s="3">
        <v>0</v>
      </c>
      <c r="GP19" s="3">
        <v>0</v>
      </c>
      <c r="GQ19" s="3">
        <v>0</v>
      </c>
      <c r="GR19" s="4">
        <v>0.6</v>
      </c>
      <c r="GS19" s="4">
        <v>23.9</v>
      </c>
      <c r="GT19" s="3">
        <v>0</v>
      </c>
      <c r="GU19" s="18">
        <v>381.3</v>
      </c>
    </row>
    <row r="20" spans="4:203" x14ac:dyDescent="0.3">
      <c r="D20" s="56"/>
      <c r="E20" s="16" t="s">
        <v>24</v>
      </c>
      <c r="F20" s="15"/>
      <c r="G20" s="14">
        <v>47</v>
      </c>
      <c r="H20" s="11">
        <v>19.100000000000001</v>
      </c>
      <c r="I20" s="2">
        <v>8.5</v>
      </c>
      <c r="J20" s="1">
        <v>0</v>
      </c>
      <c r="K20" s="2">
        <v>4.3</v>
      </c>
      <c r="L20" s="2">
        <v>8.5</v>
      </c>
      <c r="M20" s="2">
        <v>2.1</v>
      </c>
      <c r="N20" s="2">
        <v>4.3</v>
      </c>
      <c r="O20" s="2">
        <v>17</v>
      </c>
      <c r="P20" s="2">
        <v>4.3</v>
      </c>
      <c r="Q20" s="2">
        <v>10.6</v>
      </c>
      <c r="R20" s="2">
        <v>2.1</v>
      </c>
      <c r="S20" s="2">
        <v>2.1</v>
      </c>
      <c r="T20" s="2">
        <v>10.6</v>
      </c>
      <c r="U20" s="1">
        <v>0</v>
      </c>
      <c r="V20" s="2">
        <v>2.1</v>
      </c>
      <c r="W20" s="2">
        <v>10.6</v>
      </c>
      <c r="X20" s="2">
        <v>12.8</v>
      </c>
      <c r="Y20" s="1">
        <v>0</v>
      </c>
      <c r="Z20" s="2">
        <v>4.3</v>
      </c>
      <c r="AA20" s="1">
        <v>0</v>
      </c>
      <c r="AB20" s="2">
        <v>6.4</v>
      </c>
      <c r="AC20" s="2">
        <v>6.4</v>
      </c>
      <c r="AD20" s="1">
        <v>0</v>
      </c>
      <c r="AE20" s="1">
        <v>0</v>
      </c>
      <c r="AF20" s="2">
        <v>4.3</v>
      </c>
      <c r="AG20" s="2">
        <v>2.1</v>
      </c>
      <c r="AH20" s="2">
        <v>6.4</v>
      </c>
      <c r="AI20" s="1">
        <v>0</v>
      </c>
      <c r="AJ20" s="1">
        <v>0</v>
      </c>
      <c r="AK20" s="2">
        <v>2.1</v>
      </c>
      <c r="AL20" s="1">
        <v>0</v>
      </c>
      <c r="AM20" s="1">
        <v>0</v>
      </c>
      <c r="AN20" s="1">
        <v>0</v>
      </c>
      <c r="AO20" s="2">
        <v>6.4</v>
      </c>
      <c r="AP20" s="2">
        <v>21.3</v>
      </c>
      <c r="AQ20" s="2">
        <v>14.9</v>
      </c>
      <c r="AR20" s="2">
        <v>10.6</v>
      </c>
      <c r="AS20" s="2">
        <v>8.5</v>
      </c>
      <c r="AT20" s="2">
        <v>6.4</v>
      </c>
      <c r="AU20" s="2">
        <v>10.6</v>
      </c>
      <c r="AV20" s="1">
        <v>0</v>
      </c>
      <c r="AW20" s="2">
        <v>2.1</v>
      </c>
      <c r="AX20" s="2">
        <v>4.3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2">
        <v>2.1</v>
      </c>
      <c r="BH20" s="2">
        <v>2.1</v>
      </c>
      <c r="BI20" s="2">
        <v>6.4</v>
      </c>
      <c r="BJ20" s="2">
        <v>2.1</v>
      </c>
      <c r="BK20" s="2">
        <v>4.3</v>
      </c>
      <c r="BL20" s="1">
        <v>0</v>
      </c>
      <c r="BM20" s="1">
        <v>0</v>
      </c>
      <c r="BN20" s="2">
        <v>10.6</v>
      </c>
      <c r="BO20" s="2">
        <v>8.5</v>
      </c>
      <c r="BP20" s="1">
        <v>0</v>
      </c>
      <c r="BQ20" s="2">
        <v>2.1</v>
      </c>
      <c r="BR20" s="1">
        <v>0</v>
      </c>
      <c r="BS20" s="1">
        <v>0</v>
      </c>
      <c r="BT20" s="2">
        <v>2.1</v>
      </c>
      <c r="BU20" s="2">
        <v>6.4</v>
      </c>
      <c r="BV20" s="2">
        <v>4.3</v>
      </c>
      <c r="BW20" s="2">
        <v>10.6</v>
      </c>
      <c r="BX20" s="2">
        <v>10.6</v>
      </c>
      <c r="BY20" s="2">
        <v>4.3</v>
      </c>
      <c r="BZ20" s="2">
        <v>2.1</v>
      </c>
      <c r="CA20" s="1">
        <v>0</v>
      </c>
      <c r="CB20" s="2">
        <v>2.1</v>
      </c>
      <c r="CC20" s="2">
        <v>2.1</v>
      </c>
      <c r="CD20" s="1">
        <v>0</v>
      </c>
      <c r="CE20" s="2">
        <v>4.3</v>
      </c>
      <c r="CF20" s="1">
        <v>0</v>
      </c>
      <c r="CG20" s="2">
        <v>8.5</v>
      </c>
      <c r="CH20" s="1">
        <v>0</v>
      </c>
      <c r="CI20" s="1">
        <v>0</v>
      </c>
      <c r="CJ20" s="1">
        <v>0</v>
      </c>
      <c r="CK20" s="1">
        <v>0</v>
      </c>
      <c r="CL20" s="2">
        <v>2.1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2">
        <v>2.1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2">
        <v>2.1</v>
      </c>
      <c r="ET20" s="2">
        <v>2.1</v>
      </c>
      <c r="EU20" s="2">
        <v>2.1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2">
        <v>25.5</v>
      </c>
      <c r="GT20" s="1">
        <v>0</v>
      </c>
      <c r="GU20" s="10">
        <v>342.6</v>
      </c>
    </row>
    <row r="21" spans="4:203" x14ac:dyDescent="0.3">
      <c r="D21" s="56"/>
      <c r="E21" s="16" t="s">
        <v>25</v>
      </c>
      <c r="F21" s="15"/>
      <c r="G21" s="14">
        <v>284</v>
      </c>
      <c r="H21" s="11">
        <v>16.5</v>
      </c>
      <c r="I21" s="2">
        <v>3.5</v>
      </c>
      <c r="J21" s="2">
        <v>1.8</v>
      </c>
      <c r="K21" s="2">
        <v>3.2</v>
      </c>
      <c r="L21" s="2">
        <v>10.6</v>
      </c>
      <c r="M21" s="2">
        <v>3.2</v>
      </c>
      <c r="N21" s="2">
        <v>9.1999999999999993</v>
      </c>
      <c r="O21" s="2">
        <v>15.5</v>
      </c>
      <c r="P21" s="2">
        <v>1.1000000000000001</v>
      </c>
      <c r="Q21" s="2">
        <v>16.899999999999999</v>
      </c>
      <c r="R21" s="2">
        <v>2.5</v>
      </c>
      <c r="S21" s="2">
        <v>1.8</v>
      </c>
      <c r="T21" s="2">
        <v>19</v>
      </c>
      <c r="U21" s="2">
        <v>1.8</v>
      </c>
      <c r="V21" s="2">
        <v>1.4</v>
      </c>
      <c r="W21" s="2">
        <v>9.9</v>
      </c>
      <c r="X21" s="2">
        <v>14.4</v>
      </c>
      <c r="Y21" s="2">
        <v>0.4</v>
      </c>
      <c r="Z21" s="2">
        <v>6</v>
      </c>
      <c r="AA21" s="2">
        <v>6</v>
      </c>
      <c r="AB21" s="2">
        <v>10.9</v>
      </c>
      <c r="AC21" s="2">
        <v>3.2</v>
      </c>
      <c r="AD21" s="2">
        <v>1.8</v>
      </c>
      <c r="AE21" s="2">
        <v>2.8</v>
      </c>
      <c r="AF21" s="2">
        <v>12.7</v>
      </c>
      <c r="AG21" s="2">
        <v>0.4</v>
      </c>
      <c r="AH21" s="2">
        <v>6.7</v>
      </c>
      <c r="AI21" s="2">
        <v>1.4</v>
      </c>
      <c r="AJ21" s="2">
        <v>0.7</v>
      </c>
      <c r="AK21" s="2">
        <v>3.2</v>
      </c>
      <c r="AL21" s="1">
        <v>0</v>
      </c>
      <c r="AM21" s="2">
        <v>0.7</v>
      </c>
      <c r="AN21" s="2">
        <v>2.1</v>
      </c>
      <c r="AO21" s="2">
        <v>4.9000000000000004</v>
      </c>
      <c r="AP21" s="2">
        <v>15.1</v>
      </c>
      <c r="AQ21" s="2">
        <v>17.3</v>
      </c>
      <c r="AR21" s="2">
        <v>14.1</v>
      </c>
      <c r="AS21" s="2">
        <v>5.6</v>
      </c>
      <c r="AT21" s="2">
        <v>4.2</v>
      </c>
      <c r="AU21" s="2">
        <v>9.9</v>
      </c>
      <c r="AV21" s="2">
        <v>3.2</v>
      </c>
      <c r="AW21" s="2">
        <v>1.8</v>
      </c>
      <c r="AX21" s="2">
        <v>2.1</v>
      </c>
      <c r="AY21" s="2">
        <v>1.8</v>
      </c>
      <c r="AZ21" s="2">
        <v>0.4</v>
      </c>
      <c r="BA21" s="2">
        <v>6</v>
      </c>
      <c r="BB21" s="2">
        <v>1.4</v>
      </c>
      <c r="BC21" s="2">
        <v>0.7</v>
      </c>
      <c r="BD21" s="2">
        <v>0.7</v>
      </c>
      <c r="BE21" s="2">
        <v>0.4</v>
      </c>
      <c r="BF21" s="2">
        <v>0.7</v>
      </c>
      <c r="BG21" s="2">
        <v>0.4</v>
      </c>
      <c r="BH21" s="2">
        <v>5.6</v>
      </c>
      <c r="BI21" s="2">
        <v>5.6</v>
      </c>
      <c r="BJ21" s="2">
        <v>2.5</v>
      </c>
      <c r="BK21" s="2">
        <v>4.5999999999999996</v>
      </c>
      <c r="BL21" s="2">
        <v>1.4</v>
      </c>
      <c r="BM21" s="2">
        <v>0.7</v>
      </c>
      <c r="BN21" s="2">
        <v>4.9000000000000004</v>
      </c>
      <c r="BO21" s="2">
        <v>5.3</v>
      </c>
      <c r="BP21" s="2">
        <v>1.8</v>
      </c>
      <c r="BQ21" s="2">
        <v>2.8</v>
      </c>
      <c r="BR21" s="2">
        <v>1.8</v>
      </c>
      <c r="BS21" s="2">
        <v>0.4</v>
      </c>
      <c r="BT21" s="2">
        <v>2.1</v>
      </c>
      <c r="BU21" s="2">
        <v>1.1000000000000001</v>
      </c>
      <c r="BV21" s="2">
        <v>2.1</v>
      </c>
      <c r="BW21" s="2">
        <v>6.7</v>
      </c>
      <c r="BX21" s="2">
        <v>15.1</v>
      </c>
      <c r="BY21" s="2">
        <v>4.2</v>
      </c>
      <c r="BZ21" s="2">
        <v>2.1</v>
      </c>
      <c r="CA21" s="2">
        <v>2.5</v>
      </c>
      <c r="CB21" s="2">
        <v>0.4</v>
      </c>
      <c r="CC21" s="2">
        <v>6.3</v>
      </c>
      <c r="CD21" s="2">
        <v>2.1</v>
      </c>
      <c r="CE21" s="2">
        <v>6</v>
      </c>
      <c r="CF21" s="2">
        <v>1.4</v>
      </c>
      <c r="CG21" s="2">
        <v>13.4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2">
        <v>0.4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2">
        <v>0.4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2">
        <v>0.4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2">
        <v>0.4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2">
        <v>0.4</v>
      </c>
      <c r="EY21" s="1">
        <v>0</v>
      </c>
      <c r="EZ21" s="1">
        <v>0</v>
      </c>
      <c r="FA21" s="1">
        <v>0</v>
      </c>
      <c r="FB21" s="2">
        <v>0.4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2">
        <v>0.4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2">
        <v>0.4</v>
      </c>
      <c r="GN21" s="1">
        <v>0</v>
      </c>
      <c r="GO21" s="1">
        <v>0</v>
      </c>
      <c r="GP21" s="1">
        <v>0</v>
      </c>
      <c r="GQ21" s="1">
        <v>0</v>
      </c>
      <c r="GR21" s="2">
        <v>0.7</v>
      </c>
      <c r="GS21" s="2">
        <v>23.6</v>
      </c>
      <c r="GT21" s="1">
        <v>0</v>
      </c>
      <c r="GU21" s="10">
        <v>387.7</v>
      </c>
    </row>
    <row r="22" spans="4:203" x14ac:dyDescent="0.3">
      <c r="D22" s="56"/>
      <c r="E22" s="16" t="s">
        <v>26</v>
      </c>
      <c r="F22" s="15"/>
      <c r="G22" s="14">
        <v>982</v>
      </c>
      <c r="H22" s="11">
        <v>15.7</v>
      </c>
      <c r="I22" s="2">
        <v>2.4</v>
      </c>
      <c r="J22" s="2">
        <v>1</v>
      </c>
      <c r="K22" s="2">
        <v>1.5</v>
      </c>
      <c r="L22" s="2">
        <v>10.199999999999999</v>
      </c>
      <c r="M22" s="2">
        <v>3.3</v>
      </c>
      <c r="N22" s="2">
        <v>10.199999999999999</v>
      </c>
      <c r="O22" s="2">
        <v>18.7</v>
      </c>
      <c r="P22" s="2">
        <v>2.6</v>
      </c>
      <c r="Q22" s="2">
        <v>16.7</v>
      </c>
      <c r="R22" s="2">
        <v>1.6</v>
      </c>
      <c r="S22" s="2">
        <v>1.9</v>
      </c>
      <c r="T22" s="2">
        <v>18.5</v>
      </c>
      <c r="U22" s="2">
        <v>0.6</v>
      </c>
      <c r="V22" s="2">
        <v>0.4</v>
      </c>
      <c r="W22" s="2">
        <v>10.5</v>
      </c>
      <c r="X22" s="2">
        <v>14.9</v>
      </c>
      <c r="Y22" s="1">
        <v>0</v>
      </c>
      <c r="Z22" s="2">
        <v>3</v>
      </c>
      <c r="AA22" s="2">
        <v>7.4</v>
      </c>
      <c r="AB22" s="2">
        <v>9.6999999999999993</v>
      </c>
      <c r="AC22" s="2">
        <v>1.8</v>
      </c>
      <c r="AD22" s="2">
        <v>0.1</v>
      </c>
      <c r="AE22" s="2">
        <v>0.9</v>
      </c>
      <c r="AF22" s="2">
        <v>9</v>
      </c>
      <c r="AG22" s="2">
        <v>0.6</v>
      </c>
      <c r="AH22" s="2">
        <v>6.8</v>
      </c>
      <c r="AI22" s="2">
        <v>0.4</v>
      </c>
      <c r="AJ22" s="2">
        <v>0.1</v>
      </c>
      <c r="AK22" s="2">
        <v>1.8</v>
      </c>
      <c r="AL22" s="2">
        <v>0.9</v>
      </c>
      <c r="AM22" s="2">
        <v>0.3</v>
      </c>
      <c r="AN22" s="2">
        <v>1.1000000000000001</v>
      </c>
      <c r="AO22" s="2">
        <v>4.5999999999999996</v>
      </c>
      <c r="AP22" s="2">
        <v>14.3</v>
      </c>
      <c r="AQ22" s="2">
        <v>18.399999999999999</v>
      </c>
      <c r="AR22" s="2">
        <v>17.600000000000001</v>
      </c>
      <c r="AS22" s="2">
        <v>6</v>
      </c>
      <c r="AT22" s="2">
        <v>5.9</v>
      </c>
      <c r="AU22" s="2">
        <v>9.1</v>
      </c>
      <c r="AV22" s="2">
        <v>1.6</v>
      </c>
      <c r="AW22" s="2">
        <v>1.4</v>
      </c>
      <c r="AX22" s="2">
        <v>2.2999999999999998</v>
      </c>
      <c r="AY22" s="2">
        <v>1.4</v>
      </c>
      <c r="AZ22" s="2">
        <v>0.2</v>
      </c>
      <c r="BA22" s="2">
        <v>3</v>
      </c>
      <c r="BB22" s="2">
        <v>0.8</v>
      </c>
      <c r="BC22" s="2">
        <v>0.2</v>
      </c>
      <c r="BD22" s="2">
        <v>0.5</v>
      </c>
      <c r="BE22" s="2">
        <v>0.5</v>
      </c>
      <c r="BF22" s="2">
        <v>0.3</v>
      </c>
      <c r="BG22" s="1">
        <v>0</v>
      </c>
      <c r="BH22" s="2">
        <v>3.8</v>
      </c>
      <c r="BI22" s="2">
        <v>4.5999999999999996</v>
      </c>
      <c r="BJ22" s="2">
        <v>1.6</v>
      </c>
      <c r="BK22" s="2">
        <v>3.3</v>
      </c>
      <c r="BL22" s="2">
        <v>0.5</v>
      </c>
      <c r="BM22" s="2">
        <v>0.2</v>
      </c>
      <c r="BN22" s="2">
        <v>3.5</v>
      </c>
      <c r="BO22" s="2">
        <v>2.4</v>
      </c>
      <c r="BP22" s="2">
        <v>1.3</v>
      </c>
      <c r="BQ22" s="2">
        <v>0.4</v>
      </c>
      <c r="BR22" s="2">
        <v>0.9</v>
      </c>
      <c r="BS22" s="2">
        <v>0.6</v>
      </c>
      <c r="BT22" s="2">
        <v>1.1000000000000001</v>
      </c>
      <c r="BU22" s="2">
        <v>1.4</v>
      </c>
      <c r="BV22" s="2">
        <v>0.8</v>
      </c>
      <c r="BW22" s="2">
        <v>7.3</v>
      </c>
      <c r="BX22" s="2">
        <v>13.4</v>
      </c>
      <c r="BY22" s="2">
        <v>4.7</v>
      </c>
      <c r="BZ22" s="2">
        <v>0.8</v>
      </c>
      <c r="CA22" s="2">
        <v>1.3</v>
      </c>
      <c r="CB22" s="2">
        <v>0.1</v>
      </c>
      <c r="CC22" s="2">
        <v>6.1</v>
      </c>
      <c r="CD22" s="2">
        <v>0.7</v>
      </c>
      <c r="CE22" s="2">
        <v>4.7</v>
      </c>
      <c r="CF22" s="2">
        <v>1.2</v>
      </c>
      <c r="CG22" s="2">
        <v>10.7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2">
        <v>0.1</v>
      </c>
      <c r="CP22" s="1">
        <v>0</v>
      </c>
      <c r="CQ22" s="1">
        <v>0</v>
      </c>
      <c r="CR22" s="2">
        <v>0.1</v>
      </c>
      <c r="CS22" s="1">
        <v>0</v>
      </c>
      <c r="CT22" s="1">
        <v>0</v>
      </c>
      <c r="CU22" s="1">
        <v>0</v>
      </c>
      <c r="CV22" s="1">
        <v>0</v>
      </c>
      <c r="CW22" s="2">
        <v>0.1</v>
      </c>
      <c r="CX22" s="2">
        <v>0.1</v>
      </c>
      <c r="CY22" s="2">
        <v>0.3</v>
      </c>
      <c r="CZ22" s="1">
        <v>0</v>
      </c>
      <c r="DA22" s="1">
        <v>0</v>
      </c>
      <c r="DB22" s="1">
        <v>0</v>
      </c>
      <c r="DC22" s="2">
        <v>0.1</v>
      </c>
      <c r="DD22" s="1">
        <v>0</v>
      </c>
      <c r="DE22" s="2">
        <v>0.2</v>
      </c>
      <c r="DF22" s="2">
        <v>0.1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2">
        <v>0.1</v>
      </c>
      <c r="DM22" s="2">
        <v>0.1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2">
        <v>0.1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2">
        <v>0.3</v>
      </c>
      <c r="ES22" s="2">
        <v>0.1</v>
      </c>
      <c r="ET22" s="2">
        <v>0.1</v>
      </c>
      <c r="EU22" s="1">
        <v>0</v>
      </c>
      <c r="EV22" s="2">
        <v>0.1</v>
      </c>
      <c r="EW22" s="2">
        <v>0.1</v>
      </c>
      <c r="EX22" s="1">
        <v>0</v>
      </c>
      <c r="EY22" s="1">
        <v>0</v>
      </c>
      <c r="EZ22" s="1">
        <v>0</v>
      </c>
      <c r="FA22" s="1">
        <v>0</v>
      </c>
      <c r="FB22" s="2">
        <v>0.2</v>
      </c>
      <c r="FC22" s="2">
        <v>0.2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2">
        <v>0.2</v>
      </c>
      <c r="FP22" s="1">
        <v>0</v>
      </c>
      <c r="FQ22" s="1">
        <v>0</v>
      </c>
      <c r="FR22" s="1">
        <v>0</v>
      </c>
      <c r="FS22" s="2">
        <v>0.1</v>
      </c>
      <c r="FT22" s="1">
        <v>0</v>
      </c>
      <c r="FU22" s="1">
        <v>0</v>
      </c>
      <c r="FV22" s="1">
        <v>0</v>
      </c>
      <c r="FW22" s="2">
        <v>0.1</v>
      </c>
      <c r="FX22" s="1">
        <v>0</v>
      </c>
      <c r="FY22" s="1">
        <v>0</v>
      </c>
      <c r="FZ22" s="1">
        <v>0</v>
      </c>
      <c r="GA22" s="1">
        <v>0</v>
      </c>
      <c r="GB22" s="2">
        <v>0.1</v>
      </c>
      <c r="GC22" s="2">
        <v>0.3</v>
      </c>
      <c r="GD22" s="2">
        <v>0.1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2">
        <v>0.1</v>
      </c>
      <c r="GM22" s="1">
        <v>0</v>
      </c>
      <c r="GN22" s="1">
        <v>0</v>
      </c>
      <c r="GO22" s="2">
        <v>0.1</v>
      </c>
      <c r="GP22" s="1">
        <v>0</v>
      </c>
      <c r="GQ22" s="1">
        <v>0</v>
      </c>
      <c r="GR22" s="2">
        <v>0.1</v>
      </c>
      <c r="GS22" s="2">
        <v>21.7</v>
      </c>
      <c r="GT22" s="1">
        <v>0</v>
      </c>
      <c r="GU22" s="10">
        <v>344.4</v>
      </c>
    </row>
    <row r="23" spans="4:203" x14ac:dyDescent="0.3">
      <c r="D23" s="56"/>
      <c r="E23" s="16" t="s">
        <v>27</v>
      </c>
      <c r="F23" s="15"/>
      <c r="G23" s="14">
        <v>626</v>
      </c>
      <c r="H23" s="11">
        <v>15.7</v>
      </c>
      <c r="I23" s="2">
        <v>2.1</v>
      </c>
      <c r="J23" s="2">
        <v>1.1000000000000001</v>
      </c>
      <c r="K23" s="2">
        <v>1.6</v>
      </c>
      <c r="L23" s="2">
        <v>10.1</v>
      </c>
      <c r="M23" s="2">
        <v>3</v>
      </c>
      <c r="N23" s="2">
        <v>9.6999999999999993</v>
      </c>
      <c r="O23" s="2">
        <v>15.5</v>
      </c>
      <c r="P23" s="2">
        <v>1.8</v>
      </c>
      <c r="Q23" s="2">
        <v>14.5</v>
      </c>
      <c r="R23" s="2">
        <v>1.8</v>
      </c>
      <c r="S23" s="2">
        <v>1.8</v>
      </c>
      <c r="T23" s="2">
        <v>16</v>
      </c>
      <c r="U23" s="2">
        <v>0.6</v>
      </c>
      <c r="V23" s="2">
        <v>0.5</v>
      </c>
      <c r="W23" s="2">
        <v>10.1</v>
      </c>
      <c r="X23" s="2">
        <v>15.5</v>
      </c>
      <c r="Y23" s="1">
        <v>0</v>
      </c>
      <c r="Z23" s="2">
        <v>2.6</v>
      </c>
      <c r="AA23" s="2">
        <v>6.9</v>
      </c>
      <c r="AB23" s="2">
        <v>8.6</v>
      </c>
      <c r="AC23" s="2">
        <v>1.9</v>
      </c>
      <c r="AD23" s="1">
        <v>0</v>
      </c>
      <c r="AE23" s="2">
        <v>0.8</v>
      </c>
      <c r="AF23" s="2">
        <v>7.3</v>
      </c>
      <c r="AG23" s="2">
        <v>0.8</v>
      </c>
      <c r="AH23" s="2">
        <v>5.6</v>
      </c>
      <c r="AI23" s="2">
        <v>0.2</v>
      </c>
      <c r="AJ23" s="2">
        <v>0.2</v>
      </c>
      <c r="AK23" s="2">
        <v>1.9</v>
      </c>
      <c r="AL23" s="2">
        <v>0.8</v>
      </c>
      <c r="AM23" s="2">
        <v>0.3</v>
      </c>
      <c r="AN23" s="2">
        <v>0.8</v>
      </c>
      <c r="AO23" s="2">
        <v>4.5</v>
      </c>
      <c r="AP23" s="2">
        <v>14.5</v>
      </c>
      <c r="AQ23" s="2">
        <v>18.2</v>
      </c>
      <c r="AR23" s="2">
        <v>17.899999999999999</v>
      </c>
      <c r="AS23" s="2">
        <v>5.3</v>
      </c>
      <c r="AT23" s="2">
        <v>5</v>
      </c>
      <c r="AU23" s="2">
        <v>9.3000000000000007</v>
      </c>
      <c r="AV23" s="2">
        <v>2.1</v>
      </c>
      <c r="AW23" s="2">
        <v>1.3</v>
      </c>
      <c r="AX23" s="2">
        <v>2.4</v>
      </c>
      <c r="AY23" s="2">
        <v>1.1000000000000001</v>
      </c>
      <c r="AZ23" s="2">
        <v>0.2</v>
      </c>
      <c r="BA23" s="2">
        <v>3.7</v>
      </c>
      <c r="BB23" s="2">
        <v>1</v>
      </c>
      <c r="BC23" s="2">
        <v>0.3</v>
      </c>
      <c r="BD23" s="2">
        <v>0.8</v>
      </c>
      <c r="BE23" s="2">
        <v>0.8</v>
      </c>
      <c r="BF23" s="2">
        <v>0.3</v>
      </c>
      <c r="BG23" s="1">
        <v>0</v>
      </c>
      <c r="BH23" s="2">
        <v>4.5</v>
      </c>
      <c r="BI23" s="2">
        <v>4.5</v>
      </c>
      <c r="BJ23" s="2">
        <v>1.8</v>
      </c>
      <c r="BK23" s="2">
        <v>2.9</v>
      </c>
      <c r="BL23" s="2">
        <v>0.5</v>
      </c>
      <c r="BM23" s="2">
        <v>0.2</v>
      </c>
      <c r="BN23" s="2">
        <v>3.8</v>
      </c>
      <c r="BO23" s="2">
        <v>3.2</v>
      </c>
      <c r="BP23" s="2">
        <v>1.3</v>
      </c>
      <c r="BQ23" s="2">
        <v>0.5</v>
      </c>
      <c r="BR23" s="2">
        <v>1</v>
      </c>
      <c r="BS23" s="2">
        <v>0.8</v>
      </c>
      <c r="BT23" s="2">
        <v>1</v>
      </c>
      <c r="BU23" s="2">
        <v>1</v>
      </c>
      <c r="BV23" s="2">
        <v>1</v>
      </c>
      <c r="BW23" s="2">
        <v>8</v>
      </c>
      <c r="BX23" s="2">
        <v>12.5</v>
      </c>
      <c r="BY23" s="2">
        <v>3.2</v>
      </c>
      <c r="BZ23" s="2">
        <v>0.5</v>
      </c>
      <c r="CA23" s="2">
        <v>1.3</v>
      </c>
      <c r="CB23" s="2">
        <v>0.2</v>
      </c>
      <c r="CC23" s="2">
        <v>5</v>
      </c>
      <c r="CD23" s="2">
        <v>1.1000000000000001</v>
      </c>
      <c r="CE23" s="2">
        <v>4.3</v>
      </c>
      <c r="CF23" s="2">
        <v>1.1000000000000001</v>
      </c>
      <c r="CG23" s="2">
        <v>8.5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2">
        <v>0.2</v>
      </c>
      <c r="CP23" s="1">
        <v>0</v>
      </c>
      <c r="CQ23" s="1">
        <v>0</v>
      </c>
      <c r="CR23" s="2">
        <v>0.2</v>
      </c>
      <c r="CS23" s="1">
        <v>0</v>
      </c>
      <c r="CT23" s="1">
        <v>0</v>
      </c>
      <c r="CU23" s="1">
        <v>0</v>
      </c>
      <c r="CV23" s="1">
        <v>0</v>
      </c>
      <c r="CW23" s="2">
        <v>0.2</v>
      </c>
      <c r="CX23" s="2">
        <v>0.2</v>
      </c>
      <c r="CY23" s="2">
        <v>0.3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2">
        <v>0.2</v>
      </c>
      <c r="DF23" s="2">
        <v>0.2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2">
        <v>0.2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2">
        <v>0.2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2">
        <v>0.2</v>
      </c>
      <c r="ET23" s="2">
        <v>0.2</v>
      </c>
      <c r="EU23" s="1">
        <v>0</v>
      </c>
      <c r="EV23" s="2">
        <v>0.2</v>
      </c>
      <c r="EW23" s="2">
        <v>0.2</v>
      </c>
      <c r="EX23" s="1">
        <v>0</v>
      </c>
      <c r="EY23" s="1">
        <v>0</v>
      </c>
      <c r="EZ23" s="1">
        <v>0</v>
      </c>
      <c r="FA23" s="1">
        <v>0</v>
      </c>
      <c r="FB23" s="2">
        <v>0.3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2">
        <v>0.2</v>
      </c>
      <c r="FT23" s="1">
        <v>0</v>
      </c>
      <c r="FU23" s="1">
        <v>0</v>
      </c>
      <c r="FV23" s="1">
        <v>0</v>
      </c>
      <c r="FW23" s="2">
        <v>0.2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2">
        <v>0.3</v>
      </c>
      <c r="GD23" s="2">
        <v>0.2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2">
        <v>0.2</v>
      </c>
      <c r="GM23" s="1">
        <v>0</v>
      </c>
      <c r="GN23" s="1">
        <v>0</v>
      </c>
      <c r="GO23" s="2">
        <v>0.2</v>
      </c>
      <c r="GP23" s="1">
        <v>0</v>
      </c>
      <c r="GQ23" s="1">
        <v>0</v>
      </c>
      <c r="GR23" s="2">
        <v>0.2</v>
      </c>
      <c r="GS23" s="2">
        <v>24</v>
      </c>
      <c r="GT23" s="1">
        <v>0</v>
      </c>
      <c r="GU23" s="10">
        <v>325.39999999999998</v>
      </c>
    </row>
    <row r="24" spans="4:203" x14ac:dyDescent="0.3">
      <c r="D24" s="56"/>
      <c r="E24" s="16" t="s">
        <v>28</v>
      </c>
      <c r="F24" s="15"/>
      <c r="G24" s="14">
        <v>356</v>
      </c>
      <c r="H24" s="11">
        <v>15.7</v>
      </c>
      <c r="I24" s="2">
        <v>3.1</v>
      </c>
      <c r="J24" s="2">
        <v>0.8</v>
      </c>
      <c r="K24" s="2">
        <v>1.4</v>
      </c>
      <c r="L24" s="2">
        <v>10.4</v>
      </c>
      <c r="M24" s="2">
        <v>3.7</v>
      </c>
      <c r="N24" s="2">
        <v>11</v>
      </c>
      <c r="O24" s="2">
        <v>24.4</v>
      </c>
      <c r="P24" s="2">
        <v>4.2</v>
      </c>
      <c r="Q24" s="2">
        <v>20.5</v>
      </c>
      <c r="R24" s="2">
        <v>1.4</v>
      </c>
      <c r="S24" s="2">
        <v>2.2000000000000002</v>
      </c>
      <c r="T24" s="2">
        <v>23</v>
      </c>
      <c r="U24" s="2">
        <v>0.6</v>
      </c>
      <c r="V24" s="2">
        <v>0.3</v>
      </c>
      <c r="W24" s="2">
        <v>11.2</v>
      </c>
      <c r="X24" s="2">
        <v>13.8</v>
      </c>
      <c r="Y24" s="1">
        <v>0</v>
      </c>
      <c r="Z24" s="2">
        <v>3.7</v>
      </c>
      <c r="AA24" s="2">
        <v>8.4</v>
      </c>
      <c r="AB24" s="2">
        <v>11.5</v>
      </c>
      <c r="AC24" s="2">
        <v>1.7</v>
      </c>
      <c r="AD24" s="2">
        <v>0.3</v>
      </c>
      <c r="AE24" s="2">
        <v>1.1000000000000001</v>
      </c>
      <c r="AF24" s="2">
        <v>11.8</v>
      </c>
      <c r="AG24" s="2">
        <v>0.3</v>
      </c>
      <c r="AH24" s="2">
        <v>9</v>
      </c>
      <c r="AI24" s="2">
        <v>0.8</v>
      </c>
      <c r="AJ24" s="1">
        <v>0</v>
      </c>
      <c r="AK24" s="2">
        <v>1.7</v>
      </c>
      <c r="AL24" s="2">
        <v>1.1000000000000001</v>
      </c>
      <c r="AM24" s="2">
        <v>0.3</v>
      </c>
      <c r="AN24" s="2">
        <v>1.7</v>
      </c>
      <c r="AO24" s="2">
        <v>4.8</v>
      </c>
      <c r="AP24" s="2">
        <v>13.8</v>
      </c>
      <c r="AQ24" s="2">
        <v>18.8</v>
      </c>
      <c r="AR24" s="2">
        <v>17.100000000000001</v>
      </c>
      <c r="AS24" s="2">
        <v>7.3</v>
      </c>
      <c r="AT24" s="2">
        <v>7.6</v>
      </c>
      <c r="AU24" s="2">
        <v>8.6999999999999993</v>
      </c>
      <c r="AV24" s="2">
        <v>0.8</v>
      </c>
      <c r="AW24" s="2">
        <v>1.7</v>
      </c>
      <c r="AX24" s="2">
        <v>2.2000000000000002</v>
      </c>
      <c r="AY24" s="2">
        <v>2</v>
      </c>
      <c r="AZ24" s="2">
        <v>0.3</v>
      </c>
      <c r="BA24" s="2">
        <v>1.7</v>
      </c>
      <c r="BB24" s="2">
        <v>0.6</v>
      </c>
      <c r="BC24" s="1">
        <v>0</v>
      </c>
      <c r="BD24" s="1">
        <v>0</v>
      </c>
      <c r="BE24" s="1">
        <v>0</v>
      </c>
      <c r="BF24" s="2">
        <v>0.3</v>
      </c>
      <c r="BG24" s="1">
        <v>0</v>
      </c>
      <c r="BH24" s="2">
        <v>2.5</v>
      </c>
      <c r="BI24" s="2">
        <v>4.8</v>
      </c>
      <c r="BJ24" s="2">
        <v>1.4</v>
      </c>
      <c r="BK24" s="2">
        <v>3.9</v>
      </c>
      <c r="BL24" s="2">
        <v>0.6</v>
      </c>
      <c r="BM24" s="2">
        <v>0.3</v>
      </c>
      <c r="BN24" s="2">
        <v>2.8</v>
      </c>
      <c r="BO24" s="2">
        <v>1.1000000000000001</v>
      </c>
      <c r="BP24" s="2">
        <v>1.4</v>
      </c>
      <c r="BQ24" s="2">
        <v>0.3</v>
      </c>
      <c r="BR24" s="2">
        <v>0.8</v>
      </c>
      <c r="BS24" s="2">
        <v>0.3</v>
      </c>
      <c r="BT24" s="2">
        <v>1.4</v>
      </c>
      <c r="BU24" s="2">
        <v>2.2000000000000002</v>
      </c>
      <c r="BV24" s="2">
        <v>0.6</v>
      </c>
      <c r="BW24" s="2">
        <v>6.2</v>
      </c>
      <c r="BX24" s="2">
        <v>15.2</v>
      </c>
      <c r="BY24" s="2">
        <v>7.3</v>
      </c>
      <c r="BZ24" s="2">
        <v>1.4</v>
      </c>
      <c r="CA24" s="2">
        <v>1.4</v>
      </c>
      <c r="CB24" s="1">
        <v>0</v>
      </c>
      <c r="CC24" s="2">
        <v>8.1</v>
      </c>
      <c r="CD24" s="1">
        <v>0</v>
      </c>
      <c r="CE24" s="2">
        <v>5.3</v>
      </c>
      <c r="CF24" s="2">
        <v>1.4</v>
      </c>
      <c r="CG24" s="2">
        <v>14.6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2">
        <v>0.3</v>
      </c>
      <c r="CZ24" s="1">
        <v>0</v>
      </c>
      <c r="DA24" s="1">
        <v>0</v>
      </c>
      <c r="DB24" s="1">
        <v>0</v>
      </c>
      <c r="DC24" s="2">
        <v>0.3</v>
      </c>
      <c r="DD24" s="1">
        <v>0</v>
      </c>
      <c r="DE24" s="2">
        <v>0.3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2">
        <v>0.3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2">
        <v>0.8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2">
        <v>0.6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2">
        <v>0.6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2">
        <v>0.3</v>
      </c>
      <c r="GC24" s="2">
        <v>0.3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2">
        <v>17.7</v>
      </c>
      <c r="GT24" s="1">
        <v>0</v>
      </c>
      <c r="GU24" s="10">
        <v>377.8</v>
      </c>
    </row>
    <row r="25" spans="4:203" x14ac:dyDescent="0.3">
      <c r="D25" s="56"/>
      <c r="E25" s="16" t="s">
        <v>29</v>
      </c>
      <c r="F25" s="15"/>
      <c r="G25" s="14">
        <v>125</v>
      </c>
      <c r="H25" s="11">
        <v>15.2</v>
      </c>
      <c r="I25" s="2">
        <v>3.2</v>
      </c>
      <c r="J25" s="1">
        <v>0</v>
      </c>
      <c r="K25" s="2">
        <v>0.8</v>
      </c>
      <c r="L25" s="2">
        <v>9.6</v>
      </c>
      <c r="M25" s="2">
        <v>4</v>
      </c>
      <c r="N25" s="2">
        <v>8.8000000000000007</v>
      </c>
      <c r="O25" s="2">
        <v>20</v>
      </c>
      <c r="P25" s="2">
        <v>3.2</v>
      </c>
      <c r="Q25" s="2">
        <v>17.600000000000001</v>
      </c>
      <c r="R25" s="2">
        <v>1.6</v>
      </c>
      <c r="S25" s="2">
        <v>3.2</v>
      </c>
      <c r="T25" s="2">
        <v>20</v>
      </c>
      <c r="U25" s="1">
        <v>0</v>
      </c>
      <c r="V25" s="1">
        <v>0</v>
      </c>
      <c r="W25" s="2">
        <v>11.2</v>
      </c>
      <c r="X25" s="2">
        <v>15.2</v>
      </c>
      <c r="Y25" s="1">
        <v>0</v>
      </c>
      <c r="Z25" s="2">
        <v>1.6</v>
      </c>
      <c r="AA25" s="2">
        <v>8</v>
      </c>
      <c r="AB25" s="2">
        <v>8.8000000000000007</v>
      </c>
      <c r="AC25" s="2">
        <v>0.8</v>
      </c>
      <c r="AD25" s="2">
        <v>0.8</v>
      </c>
      <c r="AE25" s="2">
        <v>0.8</v>
      </c>
      <c r="AF25" s="2">
        <v>11.2</v>
      </c>
      <c r="AG25" s="2">
        <v>0.8</v>
      </c>
      <c r="AH25" s="2">
        <v>9.6</v>
      </c>
      <c r="AI25" s="2">
        <v>0.8</v>
      </c>
      <c r="AJ25" s="1">
        <v>0</v>
      </c>
      <c r="AK25" s="2">
        <v>3.2</v>
      </c>
      <c r="AL25" s="1">
        <v>0</v>
      </c>
      <c r="AM25" s="1">
        <v>0</v>
      </c>
      <c r="AN25" s="1">
        <v>0</v>
      </c>
      <c r="AO25" s="2">
        <v>1.6</v>
      </c>
      <c r="AP25" s="2">
        <v>21.6</v>
      </c>
      <c r="AQ25" s="2">
        <v>29.6</v>
      </c>
      <c r="AR25" s="2">
        <v>20</v>
      </c>
      <c r="AS25" s="2">
        <v>4.8</v>
      </c>
      <c r="AT25" s="2">
        <v>4.8</v>
      </c>
      <c r="AU25" s="2">
        <v>4</v>
      </c>
      <c r="AV25" s="2">
        <v>1.6</v>
      </c>
      <c r="AW25" s="2">
        <v>0.8</v>
      </c>
      <c r="AX25" s="2">
        <v>0.8</v>
      </c>
      <c r="AY25" s="1">
        <v>0</v>
      </c>
      <c r="AZ25" s="1">
        <v>0</v>
      </c>
      <c r="BA25" s="2">
        <v>1.6</v>
      </c>
      <c r="BB25" s="1">
        <v>0</v>
      </c>
      <c r="BC25" s="1">
        <v>0</v>
      </c>
      <c r="BD25" s="1">
        <v>0</v>
      </c>
      <c r="BE25" s="1">
        <v>0</v>
      </c>
      <c r="BF25" s="2">
        <v>3.2</v>
      </c>
      <c r="BG25" s="1">
        <v>0</v>
      </c>
      <c r="BH25" s="2">
        <v>1.6</v>
      </c>
      <c r="BI25" s="2">
        <v>5.6</v>
      </c>
      <c r="BJ25" s="2">
        <v>1.6</v>
      </c>
      <c r="BK25" s="2">
        <v>2.4</v>
      </c>
      <c r="BL25" s="1">
        <v>0</v>
      </c>
      <c r="BM25" s="1">
        <v>0</v>
      </c>
      <c r="BN25" s="2">
        <v>3.2</v>
      </c>
      <c r="BO25" s="2">
        <v>4.8</v>
      </c>
      <c r="BP25" s="2">
        <v>0.8</v>
      </c>
      <c r="BQ25" s="2">
        <v>0.8</v>
      </c>
      <c r="BR25" s="2">
        <v>2.4</v>
      </c>
      <c r="BS25" s="1">
        <v>0</v>
      </c>
      <c r="BT25" s="2">
        <v>3.2</v>
      </c>
      <c r="BU25" s="1">
        <v>0</v>
      </c>
      <c r="BV25" s="2">
        <v>1.6</v>
      </c>
      <c r="BW25" s="2">
        <v>5.6</v>
      </c>
      <c r="BX25" s="2">
        <v>8.8000000000000007</v>
      </c>
      <c r="BY25" s="2">
        <v>3.2</v>
      </c>
      <c r="BZ25" s="2">
        <v>2.4</v>
      </c>
      <c r="CA25" s="2">
        <v>0.8</v>
      </c>
      <c r="CB25" s="1">
        <v>0</v>
      </c>
      <c r="CC25" s="2">
        <v>5.6</v>
      </c>
      <c r="CD25" s="2">
        <v>0.8</v>
      </c>
      <c r="CE25" s="2">
        <v>4.8</v>
      </c>
      <c r="CF25" s="2">
        <v>2.4</v>
      </c>
      <c r="CG25" s="2">
        <v>11.2</v>
      </c>
      <c r="CH25" s="1">
        <v>0</v>
      </c>
      <c r="CI25" s="1">
        <v>0</v>
      </c>
      <c r="CJ25" s="2">
        <v>0.8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2">
        <v>0.8</v>
      </c>
      <c r="CQ25" s="1">
        <v>0</v>
      </c>
      <c r="CR25" s="2">
        <v>0.8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2">
        <v>0.8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2">
        <v>0.8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2">
        <v>0.8</v>
      </c>
      <c r="GO25" s="1">
        <v>0</v>
      </c>
      <c r="GP25" s="1">
        <v>0</v>
      </c>
      <c r="GQ25" s="1">
        <v>0</v>
      </c>
      <c r="GR25" s="2">
        <v>0.8</v>
      </c>
      <c r="GS25" s="2">
        <v>25.6</v>
      </c>
      <c r="GT25" s="1">
        <v>0</v>
      </c>
      <c r="GU25" s="10">
        <v>353.6</v>
      </c>
    </row>
    <row r="26" spans="4:203" x14ac:dyDescent="0.3">
      <c r="D26" s="55" t="s">
        <v>30</v>
      </c>
      <c r="E26" s="13" t="s">
        <v>31</v>
      </c>
      <c r="F26" s="12"/>
      <c r="G26" s="17">
        <v>716</v>
      </c>
      <c r="H26" s="19">
        <v>26.7</v>
      </c>
      <c r="I26" s="4">
        <v>5.2</v>
      </c>
      <c r="J26" s="4">
        <v>1.4</v>
      </c>
      <c r="K26" s="4">
        <v>2.8</v>
      </c>
      <c r="L26" s="4">
        <v>17.600000000000001</v>
      </c>
      <c r="M26" s="4">
        <v>3.4</v>
      </c>
      <c r="N26" s="4">
        <v>12</v>
      </c>
      <c r="O26" s="4">
        <v>23.6</v>
      </c>
      <c r="P26" s="4">
        <v>3.6</v>
      </c>
      <c r="Q26" s="4">
        <v>15.2</v>
      </c>
      <c r="R26" s="4">
        <v>1.5</v>
      </c>
      <c r="S26" s="4">
        <v>2.5</v>
      </c>
      <c r="T26" s="4">
        <v>15.6</v>
      </c>
      <c r="U26" s="4">
        <v>1.3</v>
      </c>
      <c r="V26" s="4">
        <v>0.7</v>
      </c>
      <c r="W26" s="4">
        <v>13.5</v>
      </c>
      <c r="X26" s="4">
        <v>17.3</v>
      </c>
      <c r="Y26" s="3">
        <v>0</v>
      </c>
      <c r="Z26" s="4">
        <v>5</v>
      </c>
      <c r="AA26" s="4">
        <v>6</v>
      </c>
      <c r="AB26" s="4">
        <v>10.5</v>
      </c>
      <c r="AC26" s="4">
        <v>2.5</v>
      </c>
      <c r="AD26" s="4">
        <v>0.3</v>
      </c>
      <c r="AE26" s="4">
        <v>1.4</v>
      </c>
      <c r="AF26" s="4">
        <v>6.8</v>
      </c>
      <c r="AG26" s="4">
        <v>0.1</v>
      </c>
      <c r="AH26" s="4">
        <v>4.7</v>
      </c>
      <c r="AI26" s="4">
        <v>0.3</v>
      </c>
      <c r="AJ26" s="4">
        <v>0.1</v>
      </c>
      <c r="AK26" s="4">
        <v>1.7</v>
      </c>
      <c r="AL26" s="3">
        <v>0</v>
      </c>
      <c r="AM26" s="4">
        <v>0.1</v>
      </c>
      <c r="AN26" s="4">
        <v>0.4</v>
      </c>
      <c r="AO26" s="4">
        <v>1.7</v>
      </c>
      <c r="AP26" s="4">
        <v>16.899999999999999</v>
      </c>
      <c r="AQ26" s="4">
        <v>16.899999999999999</v>
      </c>
      <c r="AR26" s="4">
        <v>19.600000000000001</v>
      </c>
      <c r="AS26" s="4">
        <v>7.5</v>
      </c>
      <c r="AT26" s="4">
        <v>5.7</v>
      </c>
      <c r="AU26" s="4">
        <v>10.9</v>
      </c>
      <c r="AV26" s="4">
        <v>2</v>
      </c>
      <c r="AW26" s="4">
        <v>1.4</v>
      </c>
      <c r="AX26" s="4">
        <v>3.2</v>
      </c>
      <c r="AY26" s="4">
        <v>1.7</v>
      </c>
      <c r="AZ26" s="4">
        <v>0.1</v>
      </c>
      <c r="BA26" s="4">
        <v>3.5</v>
      </c>
      <c r="BB26" s="4">
        <v>0.3</v>
      </c>
      <c r="BC26" s="4">
        <v>0.3</v>
      </c>
      <c r="BD26" s="4">
        <v>0.7</v>
      </c>
      <c r="BE26" s="4">
        <v>0.6</v>
      </c>
      <c r="BF26" s="4">
        <v>0.8</v>
      </c>
      <c r="BG26" s="4">
        <v>0.1</v>
      </c>
      <c r="BH26" s="4">
        <v>5.3</v>
      </c>
      <c r="BI26" s="4">
        <v>6.7</v>
      </c>
      <c r="BJ26" s="4">
        <v>1.5</v>
      </c>
      <c r="BK26" s="4">
        <v>3.5</v>
      </c>
      <c r="BL26" s="4">
        <v>0.4</v>
      </c>
      <c r="BM26" s="4">
        <v>0.1</v>
      </c>
      <c r="BN26" s="4">
        <v>4.2</v>
      </c>
      <c r="BO26" s="4">
        <v>3.9</v>
      </c>
      <c r="BP26" s="4">
        <v>0.8</v>
      </c>
      <c r="BQ26" s="4">
        <v>0.8</v>
      </c>
      <c r="BR26" s="4">
        <v>0.3</v>
      </c>
      <c r="BS26" s="4">
        <v>0.4</v>
      </c>
      <c r="BT26" s="4">
        <v>1.1000000000000001</v>
      </c>
      <c r="BU26" s="4">
        <v>1.5</v>
      </c>
      <c r="BV26" s="4">
        <v>0.8</v>
      </c>
      <c r="BW26" s="4">
        <v>8.5</v>
      </c>
      <c r="BX26" s="4">
        <v>12</v>
      </c>
      <c r="BY26" s="4">
        <v>3.9</v>
      </c>
      <c r="BZ26" s="4">
        <v>1.5</v>
      </c>
      <c r="CA26" s="4">
        <v>1.7</v>
      </c>
      <c r="CB26" s="4">
        <v>0.1</v>
      </c>
      <c r="CC26" s="4">
        <v>5.7</v>
      </c>
      <c r="CD26" s="4">
        <v>0.4</v>
      </c>
      <c r="CE26" s="4">
        <v>4.3</v>
      </c>
      <c r="CF26" s="4">
        <v>1.7</v>
      </c>
      <c r="CG26" s="4">
        <v>8.4</v>
      </c>
      <c r="CH26" s="3">
        <v>0</v>
      </c>
      <c r="CI26" s="3">
        <v>0</v>
      </c>
      <c r="CJ26" s="4">
        <v>0.1</v>
      </c>
      <c r="CK26" s="3">
        <v>0</v>
      </c>
      <c r="CL26" s="4">
        <v>0.1</v>
      </c>
      <c r="CM26" s="4">
        <v>0.1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4">
        <v>0.1</v>
      </c>
      <c r="CU26" s="3">
        <v>0</v>
      </c>
      <c r="CV26" s="3">
        <v>0</v>
      </c>
      <c r="CW26" s="4">
        <v>0.1</v>
      </c>
      <c r="CX26" s="4">
        <v>0.1</v>
      </c>
      <c r="CY26" s="4">
        <v>0.3</v>
      </c>
      <c r="CZ26" s="3">
        <v>0</v>
      </c>
      <c r="DA26" s="3">
        <v>0</v>
      </c>
      <c r="DB26" s="3">
        <v>0</v>
      </c>
      <c r="DC26" s="3">
        <v>0</v>
      </c>
      <c r="DD26" s="4">
        <v>0.1</v>
      </c>
      <c r="DE26" s="4">
        <v>0.3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4">
        <v>0.1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4">
        <v>0.1</v>
      </c>
      <c r="ET26" s="4">
        <v>0.1</v>
      </c>
      <c r="EU26" s="4">
        <v>0.1</v>
      </c>
      <c r="EV26" s="3">
        <v>0</v>
      </c>
      <c r="EW26" s="3">
        <v>0</v>
      </c>
      <c r="EX26" s="4">
        <v>0.1</v>
      </c>
      <c r="EY26" s="3">
        <v>0</v>
      </c>
      <c r="EZ26" s="3">
        <v>0</v>
      </c>
      <c r="FA26" s="3">
        <v>0</v>
      </c>
      <c r="FB26" s="4">
        <v>0.4</v>
      </c>
      <c r="FC26" s="3">
        <v>0</v>
      </c>
      <c r="FD26" s="3">
        <v>0</v>
      </c>
      <c r="FE26" s="3">
        <v>0</v>
      </c>
      <c r="FF26" s="3">
        <v>0</v>
      </c>
      <c r="FG26" s="3">
        <v>0</v>
      </c>
      <c r="FH26" s="3">
        <v>0</v>
      </c>
      <c r="FI26" s="3">
        <v>0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3">
        <v>0</v>
      </c>
      <c r="FS26" s="4">
        <v>0.1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4">
        <v>0.1</v>
      </c>
      <c r="GC26" s="4">
        <v>0.1</v>
      </c>
      <c r="GD26" s="3">
        <v>0</v>
      </c>
      <c r="GE26" s="3">
        <v>0</v>
      </c>
      <c r="GF26" s="4">
        <v>0.1</v>
      </c>
      <c r="GG26" s="3">
        <v>0</v>
      </c>
      <c r="GH26" s="3">
        <v>0</v>
      </c>
      <c r="GI26" s="3">
        <v>0</v>
      </c>
      <c r="GJ26" s="3">
        <v>0</v>
      </c>
      <c r="GK26" s="3">
        <v>0</v>
      </c>
      <c r="GL26" s="3">
        <v>0</v>
      </c>
      <c r="GM26" s="3">
        <v>0</v>
      </c>
      <c r="GN26" s="4">
        <v>0.1</v>
      </c>
      <c r="GO26" s="3">
        <v>0</v>
      </c>
      <c r="GP26" s="3">
        <v>0</v>
      </c>
      <c r="GQ26" s="3">
        <v>0</v>
      </c>
      <c r="GR26" s="4">
        <v>0.4</v>
      </c>
      <c r="GS26" s="4">
        <v>16.899999999999999</v>
      </c>
      <c r="GT26" s="3">
        <v>0</v>
      </c>
      <c r="GU26" s="18">
        <v>381.6</v>
      </c>
    </row>
    <row r="27" spans="4:203" x14ac:dyDescent="0.3">
      <c r="D27" s="56"/>
      <c r="E27" s="16" t="s">
        <v>32</v>
      </c>
      <c r="F27" s="15"/>
      <c r="G27" s="14">
        <v>722</v>
      </c>
      <c r="H27" s="11">
        <v>5.3</v>
      </c>
      <c r="I27" s="2">
        <v>0.7</v>
      </c>
      <c r="J27" s="2">
        <v>0.7</v>
      </c>
      <c r="K27" s="2">
        <v>1</v>
      </c>
      <c r="L27" s="2">
        <v>2.8</v>
      </c>
      <c r="M27" s="2">
        <v>3.2</v>
      </c>
      <c r="N27" s="2">
        <v>7.3</v>
      </c>
      <c r="O27" s="2">
        <v>12.7</v>
      </c>
      <c r="P27" s="2">
        <v>1.2</v>
      </c>
      <c r="Q27" s="2">
        <v>18</v>
      </c>
      <c r="R27" s="2">
        <v>2.1</v>
      </c>
      <c r="S27" s="2">
        <v>1.5</v>
      </c>
      <c r="T27" s="2">
        <v>21.3</v>
      </c>
      <c r="U27" s="2">
        <v>0.3</v>
      </c>
      <c r="V27" s="2">
        <v>0.6</v>
      </c>
      <c r="W27" s="2">
        <v>7.3</v>
      </c>
      <c r="X27" s="2">
        <v>12.2</v>
      </c>
      <c r="Y27" s="2">
        <v>0.1</v>
      </c>
      <c r="Z27" s="2">
        <v>1.9</v>
      </c>
      <c r="AA27" s="2">
        <v>7.9</v>
      </c>
      <c r="AB27" s="2">
        <v>9</v>
      </c>
      <c r="AC27" s="2">
        <v>1.8</v>
      </c>
      <c r="AD27" s="2">
        <v>0.7</v>
      </c>
      <c r="AE27" s="2">
        <v>1.1000000000000001</v>
      </c>
      <c r="AF27" s="2">
        <v>12.6</v>
      </c>
      <c r="AG27" s="2">
        <v>1.1000000000000001</v>
      </c>
      <c r="AH27" s="2">
        <v>9.3000000000000007</v>
      </c>
      <c r="AI27" s="2">
        <v>1</v>
      </c>
      <c r="AJ27" s="2">
        <v>0.3</v>
      </c>
      <c r="AK27" s="2">
        <v>2.8</v>
      </c>
      <c r="AL27" s="2">
        <v>1.2</v>
      </c>
      <c r="AM27" s="2">
        <v>0.6</v>
      </c>
      <c r="AN27" s="2">
        <v>1.9</v>
      </c>
      <c r="AO27" s="2">
        <v>7.2</v>
      </c>
      <c r="AP27" s="2">
        <v>13.7</v>
      </c>
      <c r="AQ27" s="2">
        <v>21.2</v>
      </c>
      <c r="AR27" s="2">
        <v>14.3</v>
      </c>
      <c r="AS27" s="2">
        <v>4.3</v>
      </c>
      <c r="AT27" s="2">
        <v>5.3</v>
      </c>
      <c r="AU27" s="2">
        <v>6.8</v>
      </c>
      <c r="AV27" s="2">
        <v>1.8</v>
      </c>
      <c r="AW27" s="2">
        <v>1.5</v>
      </c>
      <c r="AX27" s="2">
        <v>1.2</v>
      </c>
      <c r="AY27" s="2">
        <v>1</v>
      </c>
      <c r="AZ27" s="2">
        <v>0.3</v>
      </c>
      <c r="BA27" s="2">
        <v>3.2</v>
      </c>
      <c r="BB27" s="2">
        <v>1.4</v>
      </c>
      <c r="BC27" s="2">
        <v>0.3</v>
      </c>
      <c r="BD27" s="2">
        <v>0.3</v>
      </c>
      <c r="BE27" s="2">
        <v>0.3</v>
      </c>
      <c r="BF27" s="2">
        <v>0.4</v>
      </c>
      <c r="BG27" s="2">
        <v>0.1</v>
      </c>
      <c r="BH27" s="2">
        <v>2.5</v>
      </c>
      <c r="BI27" s="2">
        <v>3.2</v>
      </c>
      <c r="BJ27" s="2">
        <v>2.1</v>
      </c>
      <c r="BK27" s="2">
        <v>3.5</v>
      </c>
      <c r="BL27" s="2">
        <v>0.8</v>
      </c>
      <c r="BM27" s="2">
        <v>0.4</v>
      </c>
      <c r="BN27" s="2">
        <v>3.7</v>
      </c>
      <c r="BO27" s="2">
        <v>2.9</v>
      </c>
      <c r="BP27" s="2">
        <v>1.8</v>
      </c>
      <c r="BQ27" s="2">
        <v>1.1000000000000001</v>
      </c>
      <c r="BR27" s="2">
        <v>2.1</v>
      </c>
      <c r="BS27" s="2">
        <v>0.6</v>
      </c>
      <c r="BT27" s="2">
        <v>1.9</v>
      </c>
      <c r="BU27" s="2">
        <v>1.2</v>
      </c>
      <c r="BV27" s="2">
        <v>1.7</v>
      </c>
      <c r="BW27" s="2">
        <v>5.8</v>
      </c>
      <c r="BX27" s="2">
        <v>14.5</v>
      </c>
      <c r="BY27" s="2">
        <v>5</v>
      </c>
      <c r="BZ27" s="2">
        <v>1</v>
      </c>
      <c r="CA27" s="2">
        <v>1.2</v>
      </c>
      <c r="CB27" s="2">
        <v>0.3</v>
      </c>
      <c r="CC27" s="2">
        <v>6.2</v>
      </c>
      <c r="CD27" s="2">
        <v>1.5</v>
      </c>
      <c r="CE27" s="2">
        <v>5.5</v>
      </c>
      <c r="CF27" s="2">
        <v>1</v>
      </c>
      <c r="CG27" s="2">
        <v>14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2">
        <v>0.1</v>
      </c>
      <c r="CP27" s="2">
        <v>0.1</v>
      </c>
      <c r="CQ27" s="1">
        <v>0</v>
      </c>
      <c r="CR27" s="2">
        <v>0.4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2">
        <v>0.1</v>
      </c>
      <c r="CZ27" s="1">
        <v>0</v>
      </c>
      <c r="DA27" s="1">
        <v>0</v>
      </c>
      <c r="DB27" s="1">
        <v>0</v>
      </c>
      <c r="DC27" s="2">
        <v>0.1</v>
      </c>
      <c r="DD27" s="1">
        <v>0</v>
      </c>
      <c r="DE27" s="1">
        <v>0</v>
      </c>
      <c r="DF27" s="2">
        <v>0.1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2">
        <v>0.1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2">
        <v>0.1</v>
      </c>
      <c r="DZ27" s="2">
        <v>0.1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2">
        <v>0.4</v>
      </c>
      <c r="ES27" s="2">
        <v>0.1</v>
      </c>
      <c r="ET27" s="2">
        <v>0.1</v>
      </c>
      <c r="EU27" s="1">
        <v>0</v>
      </c>
      <c r="EV27" s="2">
        <v>0.1</v>
      </c>
      <c r="EW27" s="2">
        <v>0.3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2">
        <v>0.3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2">
        <v>0.3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2">
        <v>0.1</v>
      </c>
      <c r="FV27" s="1">
        <v>0</v>
      </c>
      <c r="FW27" s="2">
        <v>0.1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2">
        <v>0.3</v>
      </c>
      <c r="GD27" s="2">
        <v>0.1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2">
        <v>0.1</v>
      </c>
      <c r="GM27" s="2">
        <v>0.1</v>
      </c>
      <c r="GN27" s="1">
        <v>0</v>
      </c>
      <c r="GO27" s="2">
        <v>0.1</v>
      </c>
      <c r="GP27" s="1">
        <v>0</v>
      </c>
      <c r="GQ27" s="1">
        <v>0</v>
      </c>
      <c r="GR27" s="2">
        <v>0.1</v>
      </c>
      <c r="GS27" s="2">
        <v>28.1</v>
      </c>
      <c r="GT27" s="1">
        <v>0</v>
      </c>
      <c r="GU27" s="10">
        <v>326</v>
      </c>
    </row>
    <row r="28" spans="4:203" x14ac:dyDescent="0.3">
      <c r="D28" s="55" t="s">
        <v>33</v>
      </c>
      <c r="E28" s="13" t="s">
        <v>34</v>
      </c>
      <c r="F28" s="12"/>
      <c r="G28" s="17">
        <v>444</v>
      </c>
      <c r="H28" s="19">
        <v>21.2</v>
      </c>
      <c r="I28" s="4">
        <v>1.6</v>
      </c>
      <c r="J28" s="4">
        <v>2.2999999999999998</v>
      </c>
      <c r="K28" s="4">
        <v>1.1000000000000001</v>
      </c>
      <c r="L28" s="4">
        <v>14.6</v>
      </c>
      <c r="M28" s="4">
        <v>4.5</v>
      </c>
      <c r="N28" s="4">
        <v>15.8</v>
      </c>
      <c r="O28" s="4">
        <v>22.1</v>
      </c>
      <c r="P28" s="4">
        <v>3.4</v>
      </c>
      <c r="Q28" s="4">
        <v>21.2</v>
      </c>
      <c r="R28" s="4">
        <v>3.2</v>
      </c>
      <c r="S28" s="4">
        <v>2.2999999999999998</v>
      </c>
      <c r="T28" s="4">
        <v>24.5</v>
      </c>
      <c r="U28" s="4">
        <v>0.9</v>
      </c>
      <c r="V28" s="4">
        <v>0.7</v>
      </c>
      <c r="W28" s="4">
        <v>9.9</v>
      </c>
      <c r="X28" s="4">
        <v>20.3</v>
      </c>
      <c r="Y28" s="3">
        <v>0</v>
      </c>
      <c r="Z28" s="4">
        <v>3.4</v>
      </c>
      <c r="AA28" s="4">
        <v>13.3</v>
      </c>
      <c r="AB28" s="4">
        <v>18.5</v>
      </c>
      <c r="AC28" s="4">
        <v>2.7</v>
      </c>
      <c r="AD28" s="4">
        <v>0.9</v>
      </c>
      <c r="AE28" s="4">
        <v>2.2999999999999998</v>
      </c>
      <c r="AF28" s="4">
        <v>16.899999999999999</v>
      </c>
      <c r="AG28" s="4">
        <v>0.5</v>
      </c>
      <c r="AH28" s="4">
        <v>11</v>
      </c>
      <c r="AI28" s="4">
        <v>1.4</v>
      </c>
      <c r="AJ28" s="4">
        <v>0.2</v>
      </c>
      <c r="AK28" s="4">
        <v>4.7</v>
      </c>
      <c r="AL28" s="4">
        <v>1.6</v>
      </c>
      <c r="AM28" s="4">
        <v>0.5</v>
      </c>
      <c r="AN28" s="4">
        <v>1.6</v>
      </c>
      <c r="AO28" s="4">
        <v>5.6</v>
      </c>
      <c r="AP28" s="4">
        <v>16.399999999999999</v>
      </c>
      <c r="AQ28" s="4">
        <v>18.7</v>
      </c>
      <c r="AR28" s="4">
        <v>17.8</v>
      </c>
      <c r="AS28" s="4">
        <v>11.3</v>
      </c>
      <c r="AT28" s="4">
        <v>11</v>
      </c>
      <c r="AU28" s="4">
        <v>17.100000000000001</v>
      </c>
      <c r="AV28" s="4">
        <v>2.9</v>
      </c>
      <c r="AW28" s="4">
        <v>0.9</v>
      </c>
      <c r="AX28" s="4">
        <v>2.9</v>
      </c>
      <c r="AY28" s="4">
        <v>1.8</v>
      </c>
      <c r="AZ28" s="4">
        <v>0.2</v>
      </c>
      <c r="BA28" s="4">
        <v>6.1</v>
      </c>
      <c r="BB28" s="4">
        <v>1.4</v>
      </c>
      <c r="BC28" s="3">
        <v>0</v>
      </c>
      <c r="BD28" s="4">
        <v>0.9</v>
      </c>
      <c r="BE28" s="4">
        <v>0.5</v>
      </c>
      <c r="BF28" s="4">
        <v>0.7</v>
      </c>
      <c r="BG28" s="3">
        <v>0</v>
      </c>
      <c r="BH28" s="4">
        <v>6.8</v>
      </c>
      <c r="BI28" s="4">
        <v>6.8</v>
      </c>
      <c r="BJ28" s="4">
        <v>1.1000000000000001</v>
      </c>
      <c r="BK28" s="4">
        <v>5.2</v>
      </c>
      <c r="BL28" s="4">
        <v>1.4</v>
      </c>
      <c r="BM28" s="4">
        <v>0.7</v>
      </c>
      <c r="BN28" s="4">
        <v>6.8</v>
      </c>
      <c r="BO28" s="4">
        <v>2.7</v>
      </c>
      <c r="BP28" s="4">
        <v>1.6</v>
      </c>
      <c r="BQ28" s="4">
        <v>2</v>
      </c>
      <c r="BR28" s="4">
        <v>3.2</v>
      </c>
      <c r="BS28" s="4">
        <v>0.2</v>
      </c>
      <c r="BT28" s="4">
        <v>1.8</v>
      </c>
      <c r="BU28" s="4">
        <v>2.9</v>
      </c>
      <c r="BV28" s="4">
        <v>2.7</v>
      </c>
      <c r="BW28" s="4">
        <v>8.8000000000000007</v>
      </c>
      <c r="BX28" s="4">
        <v>26.1</v>
      </c>
      <c r="BY28" s="4">
        <v>9.6999999999999993</v>
      </c>
      <c r="BZ28" s="4">
        <v>3.2</v>
      </c>
      <c r="CA28" s="4">
        <v>4.0999999999999996</v>
      </c>
      <c r="CB28" s="4">
        <v>0.2</v>
      </c>
      <c r="CC28" s="4">
        <v>13.1</v>
      </c>
      <c r="CD28" s="4">
        <v>2.2999999999999998</v>
      </c>
      <c r="CE28" s="4">
        <v>9.5</v>
      </c>
      <c r="CF28" s="4">
        <v>3.2</v>
      </c>
      <c r="CG28" s="4">
        <v>20.3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4">
        <v>0.2</v>
      </c>
      <c r="CS28" s="3">
        <v>0</v>
      </c>
      <c r="CT28" s="4">
        <v>0.2</v>
      </c>
      <c r="CU28" s="3">
        <v>0</v>
      </c>
      <c r="CV28" s="3">
        <v>0</v>
      </c>
      <c r="CW28" s="4">
        <v>0.2</v>
      </c>
      <c r="CX28" s="3">
        <v>0</v>
      </c>
      <c r="CY28" s="4">
        <v>0.2</v>
      </c>
      <c r="CZ28" s="3">
        <v>0</v>
      </c>
      <c r="DA28" s="3">
        <v>0</v>
      </c>
      <c r="DB28" s="3">
        <v>0</v>
      </c>
      <c r="DC28" s="4">
        <v>0.2</v>
      </c>
      <c r="DD28" s="4">
        <v>0.2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4">
        <v>0.2</v>
      </c>
      <c r="EW28" s="4">
        <v>0.5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  <c r="FU28" s="4">
        <v>0.2</v>
      </c>
      <c r="FV28" s="3">
        <v>0</v>
      </c>
      <c r="FW28" s="4">
        <v>0.2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>
        <v>0</v>
      </c>
      <c r="GE28" s="3">
        <v>0</v>
      </c>
      <c r="GF28" s="4">
        <v>0.2</v>
      </c>
      <c r="GG28" s="3">
        <v>0</v>
      </c>
      <c r="GH28" s="3">
        <v>0</v>
      </c>
      <c r="GI28" s="3">
        <v>0</v>
      </c>
      <c r="GJ28" s="3">
        <v>0</v>
      </c>
      <c r="GK28" s="3">
        <v>0</v>
      </c>
      <c r="GL28" s="3">
        <v>0</v>
      </c>
      <c r="GM28" s="3">
        <v>0</v>
      </c>
      <c r="GN28" s="3">
        <v>0</v>
      </c>
      <c r="GO28" s="3">
        <v>0</v>
      </c>
      <c r="GP28" s="3">
        <v>0</v>
      </c>
      <c r="GQ28" s="3">
        <v>0</v>
      </c>
      <c r="GR28" s="4">
        <v>0.2</v>
      </c>
      <c r="GS28" s="4">
        <v>10.4</v>
      </c>
      <c r="GT28" s="3">
        <v>0</v>
      </c>
      <c r="GU28" s="18">
        <v>513.70000000000005</v>
      </c>
    </row>
    <row r="29" spans="4:203" x14ac:dyDescent="0.3">
      <c r="D29" s="56"/>
      <c r="E29" s="16" t="s">
        <v>35</v>
      </c>
      <c r="F29" s="15"/>
      <c r="G29" s="14">
        <v>462</v>
      </c>
      <c r="H29" s="11">
        <v>17.5</v>
      </c>
      <c r="I29" s="2">
        <v>2.8</v>
      </c>
      <c r="J29" s="2">
        <v>1.1000000000000001</v>
      </c>
      <c r="K29" s="2">
        <v>1.1000000000000001</v>
      </c>
      <c r="L29" s="2">
        <v>8.9</v>
      </c>
      <c r="M29" s="2">
        <v>4.3</v>
      </c>
      <c r="N29" s="2">
        <v>8.4</v>
      </c>
      <c r="O29" s="2">
        <v>20.3</v>
      </c>
      <c r="P29" s="2">
        <v>3.5</v>
      </c>
      <c r="Q29" s="2">
        <v>19.3</v>
      </c>
      <c r="R29" s="2">
        <v>1.7</v>
      </c>
      <c r="S29" s="2">
        <v>2.4</v>
      </c>
      <c r="T29" s="2">
        <v>20.8</v>
      </c>
      <c r="U29" s="2">
        <v>1.5</v>
      </c>
      <c r="V29" s="2">
        <v>1.3</v>
      </c>
      <c r="W29" s="2">
        <v>9.5</v>
      </c>
      <c r="X29" s="2">
        <v>16.2</v>
      </c>
      <c r="Y29" s="2">
        <v>0.2</v>
      </c>
      <c r="Z29" s="2">
        <v>3.9</v>
      </c>
      <c r="AA29" s="2">
        <v>6.5</v>
      </c>
      <c r="AB29" s="2">
        <v>8.9</v>
      </c>
      <c r="AC29" s="2">
        <v>3</v>
      </c>
      <c r="AD29" s="2">
        <v>0.6</v>
      </c>
      <c r="AE29" s="2">
        <v>1.3</v>
      </c>
      <c r="AF29" s="2">
        <v>9.6999999999999993</v>
      </c>
      <c r="AG29" s="2">
        <v>0.9</v>
      </c>
      <c r="AH29" s="2">
        <v>7.4</v>
      </c>
      <c r="AI29" s="2">
        <v>0.6</v>
      </c>
      <c r="AJ29" s="2">
        <v>0.4</v>
      </c>
      <c r="AK29" s="2">
        <v>1.7</v>
      </c>
      <c r="AL29" s="2">
        <v>0.2</v>
      </c>
      <c r="AM29" s="2">
        <v>0.4</v>
      </c>
      <c r="AN29" s="2">
        <v>1.3</v>
      </c>
      <c r="AO29" s="2">
        <v>4.8</v>
      </c>
      <c r="AP29" s="2">
        <v>15.4</v>
      </c>
      <c r="AQ29" s="2">
        <v>18.600000000000001</v>
      </c>
      <c r="AR29" s="2">
        <v>19.3</v>
      </c>
      <c r="AS29" s="2">
        <v>5.6</v>
      </c>
      <c r="AT29" s="2">
        <v>5</v>
      </c>
      <c r="AU29" s="2">
        <v>8.9</v>
      </c>
      <c r="AV29" s="2">
        <v>1.9</v>
      </c>
      <c r="AW29" s="2">
        <v>1.7</v>
      </c>
      <c r="AX29" s="2">
        <v>3.2</v>
      </c>
      <c r="AY29" s="2">
        <v>1.9</v>
      </c>
      <c r="AZ29" s="2">
        <v>0.4</v>
      </c>
      <c r="BA29" s="2">
        <v>2.6</v>
      </c>
      <c r="BB29" s="2">
        <v>0.6</v>
      </c>
      <c r="BC29" s="2">
        <v>0.6</v>
      </c>
      <c r="BD29" s="2">
        <v>0.4</v>
      </c>
      <c r="BE29" s="2">
        <v>0.4</v>
      </c>
      <c r="BF29" s="2">
        <v>0.4</v>
      </c>
      <c r="BG29" s="2">
        <v>0.2</v>
      </c>
      <c r="BH29" s="2">
        <v>2.6</v>
      </c>
      <c r="BI29" s="2">
        <v>3.7</v>
      </c>
      <c r="BJ29" s="2">
        <v>1.7</v>
      </c>
      <c r="BK29" s="2">
        <v>3.2</v>
      </c>
      <c r="BL29" s="2">
        <v>0.4</v>
      </c>
      <c r="BM29" s="2">
        <v>0.2</v>
      </c>
      <c r="BN29" s="2">
        <v>3.5</v>
      </c>
      <c r="BO29" s="2">
        <v>3.9</v>
      </c>
      <c r="BP29" s="2">
        <v>1.1000000000000001</v>
      </c>
      <c r="BQ29" s="2">
        <v>0.9</v>
      </c>
      <c r="BR29" s="2">
        <v>0.6</v>
      </c>
      <c r="BS29" s="2">
        <v>1.1000000000000001</v>
      </c>
      <c r="BT29" s="2">
        <v>2.6</v>
      </c>
      <c r="BU29" s="2">
        <v>1.3</v>
      </c>
      <c r="BV29" s="2">
        <v>0.9</v>
      </c>
      <c r="BW29" s="2">
        <v>8.1999999999999993</v>
      </c>
      <c r="BX29" s="2">
        <v>10</v>
      </c>
      <c r="BY29" s="2">
        <v>2.6</v>
      </c>
      <c r="BZ29" s="2">
        <v>0.6</v>
      </c>
      <c r="CA29" s="2">
        <v>0.6</v>
      </c>
      <c r="CB29" s="2">
        <v>0.4</v>
      </c>
      <c r="CC29" s="2">
        <v>5</v>
      </c>
      <c r="CD29" s="2">
        <v>0.9</v>
      </c>
      <c r="CE29" s="2">
        <v>4.8</v>
      </c>
      <c r="CF29" s="2">
        <v>0.6</v>
      </c>
      <c r="CG29" s="2">
        <v>9.5</v>
      </c>
      <c r="CH29" s="1">
        <v>0</v>
      </c>
      <c r="CI29" s="1">
        <v>0</v>
      </c>
      <c r="CJ29" s="1">
        <v>0</v>
      </c>
      <c r="CK29" s="1">
        <v>0</v>
      </c>
      <c r="CL29" s="2">
        <v>0.2</v>
      </c>
      <c r="CM29" s="1">
        <v>0</v>
      </c>
      <c r="CN29" s="1">
        <v>0</v>
      </c>
      <c r="CO29" s="1">
        <v>0</v>
      </c>
      <c r="CP29" s="2">
        <v>0.2</v>
      </c>
      <c r="CQ29" s="1">
        <v>0</v>
      </c>
      <c r="CR29" s="2">
        <v>0.2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2">
        <v>0.2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2">
        <v>0.2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2">
        <v>0.2</v>
      </c>
      <c r="DZ29" s="2">
        <v>0.2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2">
        <v>0.2</v>
      </c>
      <c r="EV29" s="1">
        <v>0</v>
      </c>
      <c r="EW29" s="1">
        <v>0</v>
      </c>
      <c r="EX29" s="2">
        <v>0.2</v>
      </c>
      <c r="EY29" s="1">
        <v>0</v>
      </c>
      <c r="EZ29" s="1">
        <v>0</v>
      </c>
      <c r="FA29" s="1">
        <v>0</v>
      </c>
      <c r="FB29" s="2">
        <v>0.4</v>
      </c>
      <c r="FC29" s="2">
        <v>0.2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2">
        <v>0.2</v>
      </c>
      <c r="GD29" s="2">
        <v>0.2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2">
        <v>0.2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2">
        <v>0.2</v>
      </c>
      <c r="GS29" s="2">
        <v>22.5</v>
      </c>
      <c r="GT29" s="1">
        <v>0</v>
      </c>
      <c r="GU29" s="10">
        <v>354.5</v>
      </c>
    </row>
    <row r="30" spans="4:203" x14ac:dyDescent="0.3">
      <c r="D30" s="56"/>
      <c r="E30" s="16" t="s">
        <v>36</v>
      </c>
      <c r="F30" s="15"/>
      <c r="G30" s="14">
        <v>353</v>
      </c>
      <c r="H30" s="11">
        <v>9.9</v>
      </c>
      <c r="I30" s="2">
        <v>4.2</v>
      </c>
      <c r="J30" s="1">
        <v>0</v>
      </c>
      <c r="K30" s="2">
        <v>3.1</v>
      </c>
      <c r="L30" s="2">
        <v>6.5</v>
      </c>
      <c r="M30" s="2">
        <v>1.7</v>
      </c>
      <c r="N30" s="2">
        <v>5.9</v>
      </c>
      <c r="O30" s="2">
        <v>14.2</v>
      </c>
      <c r="P30" s="2">
        <v>1.1000000000000001</v>
      </c>
      <c r="Q30" s="2">
        <v>11</v>
      </c>
      <c r="R30" s="2">
        <v>1.1000000000000001</v>
      </c>
      <c r="S30" s="2">
        <v>1.7</v>
      </c>
      <c r="T30" s="2">
        <v>12.7</v>
      </c>
      <c r="U30" s="1">
        <v>0</v>
      </c>
      <c r="V30" s="1">
        <v>0</v>
      </c>
      <c r="W30" s="2">
        <v>11</v>
      </c>
      <c r="X30" s="2">
        <v>8.8000000000000007</v>
      </c>
      <c r="Y30" s="1">
        <v>0</v>
      </c>
      <c r="Z30" s="2">
        <v>4</v>
      </c>
      <c r="AA30" s="2">
        <v>2.8</v>
      </c>
      <c r="AB30" s="2">
        <v>3.4</v>
      </c>
      <c r="AC30" s="2">
        <v>1.1000000000000001</v>
      </c>
      <c r="AD30" s="1">
        <v>0</v>
      </c>
      <c r="AE30" s="2">
        <v>0.3</v>
      </c>
      <c r="AF30" s="2">
        <v>2.8</v>
      </c>
      <c r="AG30" s="2">
        <v>0.8</v>
      </c>
      <c r="AH30" s="2">
        <v>4</v>
      </c>
      <c r="AI30" s="1">
        <v>0</v>
      </c>
      <c r="AJ30" s="1">
        <v>0</v>
      </c>
      <c r="AK30" s="2">
        <v>0.6</v>
      </c>
      <c r="AL30" s="2">
        <v>0.3</v>
      </c>
      <c r="AM30" s="2">
        <v>0.3</v>
      </c>
      <c r="AN30" s="2">
        <v>1.1000000000000001</v>
      </c>
      <c r="AO30" s="2">
        <v>3.7</v>
      </c>
      <c r="AP30" s="2">
        <v>15</v>
      </c>
      <c r="AQ30" s="2">
        <v>21.2</v>
      </c>
      <c r="AR30" s="2">
        <v>15.6</v>
      </c>
      <c r="AS30" s="2">
        <v>2.2999999999999998</v>
      </c>
      <c r="AT30" s="2">
        <v>2</v>
      </c>
      <c r="AU30" s="2">
        <v>2.2999999999999998</v>
      </c>
      <c r="AV30" s="2">
        <v>0.8</v>
      </c>
      <c r="AW30" s="2">
        <v>2.2999999999999998</v>
      </c>
      <c r="AX30" s="2">
        <v>0.8</v>
      </c>
      <c r="AY30" s="2">
        <v>0.6</v>
      </c>
      <c r="AZ30" s="1">
        <v>0</v>
      </c>
      <c r="BA30" s="2">
        <v>1.7</v>
      </c>
      <c r="BB30" s="2">
        <v>0.8</v>
      </c>
      <c r="BC30" s="2">
        <v>0.3</v>
      </c>
      <c r="BD30" s="2">
        <v>0.3</v>
      </c>
      <c r="BE30" s="2">
        <v>0.3</v>
      </c>
      <c r="BF30" s="2">
        <v>0.3</v>
      </c>
      <c r="BG30" s="2">
        <v>0.3</v>
      </c>
      <c r="BH30" s="2">
        <v>3.1</v>
      </c>
      <c r="BI30" s="2">
        <v>3.7</v>
      </c>
      <c r="BJ30" s="2">
        <v>3.1</v>
      </c>
      <c r="BK30" s="2">
        <v>2.5</v>
      </c>
      <c r="BL30" s="1">
        <v>0</v>
      </c>
      <c r="BM30" s="1">
        <v>0</v>
      </c>
      <c r="BN30" s="2">
        <v>3.1</v>
      </c>
      <c r="BO30" s="2">
        <v>4</v>
      </c>
      <c r="BP30" s="2">
        <v>1.7</v>
      </c>
      <c r="BQ30" s="2">
        <v>0.3</v>
      </c>
      <c r="BR30" s="1">
        <v>0</v>
      </c>
      <c r="BS30" s="2">
        <v>0.3</v>
      </c>
      <c r="BT30" s="2">
        <v>0.3</v>
      </c>
      <c r="BU30" s="2">
        <v>0.3</v>
      </c>
      <c r="BV30" s="1">
        <v>0</v>
      </c>
      <c r="BW30" s="2">
        <v>5.7</v>
      </c>
      <c r="BX30" s="2">
        <v>6.5</v>
      </c>
      <c r="BY30" s="2">
        <v>2.2999999999999998</v>
      </c>
      <c r="BZ30" s="1">
        <v>0</v>
      </c>
      <c r="CA30" s="1">
        <v>0</v>
      </c>
      <c r="CB30" s="1">
        <v>0</v>
      </c>
      <c r="CC30" s="2">
        <v>0.8</v>
      </c>
      <c r="CD30" s="1">
        <v>0</v>
      </c>
      <c r="CE30" s="2">
        <v>1.1000000000000001</v>
      </c>
      <c r="CF30" s="2">
        <v>0.3</v>
      </c>
      <c r="CG30" s="2">
        <v>5.9</v>
      </c>
      <c r="CH30" s="1">
        <v>0</v>
      </c>
      <c r="CI30" s="1">
        <v>0</v>
      </c>
      <c r="CJ30" s="2">
        <v>0.3</v>
      </c>
      <c r="CK30" s="1">
        <v>0</v>
      </c>
      <c r="CL30" s="1">
        <v>0</v>
      </c>
      <c r="CM30" s="2">
        <v>0.3</v>
      </c>
      <c r="CN30" s="1">
        <v>0</v>
      </c>
      <c r="CO30" s="2">
        <v>0.3</v>
      </c>
      <c r="CP30" s="1">
        <v>0</v>
      </c>
      <c r="CQ30" s="1">
        <v>0</v>
      </c>
      <c r="CR30" s="2">
        <v>0.3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2">
        <v>0.3</v>
      </c>
      <c r="CY30" s="2">
        <v>0.3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2">
        <v>0.3</v>
      </c>
      <c r="DF30" s="2">
        <v>0.3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2">
        <v>0.3</v>
      </c>
      <c r="DM30" s="2">
        <v>0.3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2">
        <v>0.3</v>
      </c>
      <c r="ES30" s="2">
        <v>0.3</v>
      </c>
      <c r="ET30" s="2">
        <v>0.6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2">
        <v>0.3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2">
        <v>0.3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2">
        <v>0.6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2">
        <v>0.3</v>
      </c>
      <c r="GN30" s="2">
        <v>0.3</v>
      </c>
      <c r="GO30" s="2">
        <v>0.3</v>
      </c>
      <c r="GP30" s="1">
        <v>0</v>
      </c>
      <c r="GQ30" s="1">
        <v>0</v>
      </c>
      <c r="GR30" s="2">
        <v>0.3</v>
      </c>
      <c r="GS30" s="2">
        <v>28.6</v>
      </c>
      <c r="GT30" s="1">
        <v>0</v>
      </c>
      <c r="GU30" s="10">
        <v>236.5</v>
      </c>
    </row>
    <row r="31" spans="4:203" x14ac:dyDescent="0.3">
      <c r="D31" s="56"/>
      <c r="E31" s="16" t="s">
        <v>37</v>
      </c>
      <c r="F31" s="15"/>
      <c r="G31" s="14">
        <v>12</v>
      </c>
      <c r="H31" s="20">
        <v>0</v>
      </c>
      <c r="I31" s="2">
        <v>8.3000000000000007</v>
      </c>
      <c r="J31" s="1">
        <v>0</v>
      </c>
      <c r="K31" s="2">
        <v>8.3000000000000007</v>
      </c>
      <c r="L31" s="2">
        <v>16.7</v>
      </c>
      <c r="M31" s="2">
        <v>8.3000000000000007</v>
      </c>
      <c r="N31" s="2">
        <v>16.7</v>
      </c>
      <c r="O31" s="2">
        <v>8.3000000000000007</v>
      </c>
      <c r="P31" s="1">
        <v>0</v>
      </c>
      <c r="Q31" s="2">
        <v>16.7</v>
      </c>
      <c r="R31" s="1">
        <v>0</v>
      </c>
      <c r="S31" s="1">
        <v>0</v>
      </c>
      <c r="T31" s="2">
        <v>25</v>
      </c>
      <c r="U31" s="1">
        <v>0</v>
      </c>
      <c r="V31" s="1">
        <v>0</v>
      </c>
      <c r="W31" s="2">
        <v>16.7</v>
      </c>
      <c r="X31" s="2">
        <v>16.7</v>
      </c>
      <c r="Y31" s="1">
        <v>0</v>
      </c>
      <c r="Z31" s="2">
        <v>16.7</v>
      </c>
      <c r="AA31" s="1">
        <v>0</v>
      </c>
      <c r="AB31" s="2">
        <v>8.3000000000000007</v>
      </c>
      <c r="AC31" s="1">
        <v>0</v>
      </c>
      <c r="AD31" s="1">
        <v>0</v>
      </c>
      <c r="AE31" s="2">
        <v>8.3000000000000007</v>
      </c>
      <c r="AF31" s="2">
        <v>16.7</v>
      </c>
      <c r="AG31" s="1">
        <v>0</v>
      </c>
      <c r="AH31" s="2">
        <v>8.3000000000000007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2">
        <v>33.299999999999997</v>
      </c>
      <c r="AQ31" s="2">
        <v>33.299999999999997</v>
      </c>
      <c r="AR31" s="2">
        <v>33.299999999999997</v>
      </c>
      <c r="AS31" s="1">
        <v>0</v>
      </c>
      <c r="AT31" s="1">
        <v>0</v>
      </c>
      <c r="AU31" s="2">
        <v>8.3000000000000007</v>
      </c>
      <c r="AV31" s="2">
        <v>8.3000000000000007</v>
      </c>
      <c r="AW31" s="1">
        <v>0</v>
      </c>
      <c r="AX31" s="2">
        <v>8.3000000000000007</v>
      </c>
      <c r="AY31" s="1">
        <v>0</v>
      </c>
      <c r="AZ31" s="1">
        <v>0</v>
      </c>
      <c r="BA31" s="2">
        <v>8.3000000000000007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2">
        <v>8.3000000000000007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2">
        <v>16.7</v>
      </c>
      <c r="BX31" s="2">
        <v>8.3000000000000007</v>
      </c>
      <c r="BY31" s="1">
        <v>0</v>
      </c>
      <c r="BZ31" s="2">
        <v>8.3000000000000007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2">
        <v>8.3000000000000007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2">
        <v>8.3000000000000007</v>
      </c>
      <c r="GS31" s="2">
        <v>16.7</v>
      </c>
      <c r="GT31" s="1">
        <v>0</v>
      </c>
      <c r="GU31" s="10">
        <v>391.7</v>
      </c>
    </row>
    <row r="32" spans="4:203" x14ac:dyDescent="0.3">
      <c r="D32" s="56"/>
      <c r="E32" s="16" t="s">
        <v>38</v>
      </c>
      <c r="F32" s="15"/>
      <c r="G32" s="14">
        <v>145</v>
      </c>
      <c r="H32" s="11">
        <v>12.4</v>
      </c>
      <c r="I32" s="2">
        <v>4.0999999999999996</v>
      </c>
      <c r="J32" s="1">
        <v>0</v>
      </c>
      <c r="K32" s="2">
        <v>3.4</v>
      </c>
      <c r="L32" s="2">
        <v>9.6999999999999993</v>
      </c>
      <c r="M32" s="1">
        <v>0</v>
      </c>
      <c r="N32" s="2">
        <v>4.0999999999999996</v>
      </c>
      <c r="O32" s="2">
        <v>11.7</v>
      </c>
      <c r="P32" s="1">
        <v>0</v>
      </c>
      <c r="Q32" s="2">
        <v>10.3</v>
      </c>
      <c r="R32" s="1">
        <v>0</v>
      </c>
      <c r="S32" s="2">
        <v>1.4</v>
      </c>
      <c r="T32" s="2">
        <v>8.3000000000000007</v>
      </c>
      <c r="U32" s="1">
        <v>0</v>
      </c>
      <c r="V32" s="1">
        <v>0</v>
      </c>
      <c r="W32" s="2">
        <v>13.1</v>
      </c>
      <c r="X32" s="2">
        <v>8.3000000000000007</v>
      </c>
      <c r="Y32" s="1">
        <v>0</v>
      </c>
      <c r="Z32" s="2">
        <v>0.7</v>
      </c>
      <c r="AA32" s="2">
        <v>0.7</v>
      </c>
      <c r="AB32" s="2">
        <v>2.1</v>
      </c>
      <c r="AC32" s="2">
        <v>0.7</v>
      </c>
      <c r="AD32" s="1">
        <v>0</v>
      </c>
      <c r="AE32" s="1">
        <v>0</v>
      </c>
      <c r="AF32" s="2">
        <v>5.5</v>
      </c>
      <c r="AG32" s="1">
        <v>0</v>
      </c>
      <c r="AH32" s="2">
        <v>2.1</v>
      </c>
      <c r="AI32" s="1">
        <v>0</v>
      </c>
      <c r="AJ32" s="1">
        <v>0</v>
      </c>
      <c r="AK32" s="2">
        <v>0.7</v>
      </c>
      <c r="AL32" s="1">
        <v>0</v>
      </c>
      <c r="AM32" s="1">
        <v>0</v>
      </c>
      <c r="AN32" s="1">
        <v>0</v>
      </c>
      <c r="AO32" s="2">
        <v>2.1</v>
      </c>
      <c r="AP32" s="2">
        <v>13.1</v>
      </c>
      <c r="AQ32" s="2">
        <v>15.9</v>
      </c>
      <c r="AR32" s="2">
        <v>11</v>
      </c>
      <c r="AS32" s="2">
        <v>0.7</v>
      </c>
      <c r="AT32" s="1">
        <v>0</v>
      </c>
      <c r="AU32" s="2">
        <v>0.7</v>
      </c>
      <c r="AV32" s="2">
        <v>0.7</v>
      </c>
      <c r="AW32" s="2">
        <v>0.7</v>
      </c>
      <c r="AX32" s="1">
        <v>0</v>
      </c>
      <c r="AY32" s="1">
        <v>0</v>
      </c>
      <c r="AZ32" s="1">
        <v>0</v>
      </c>
      <c r="BA32" s="2">
        <v>1.4</v>
      </c>
      <c r="BB32" s="1">
        <v>0</v>
      </c>
      <c r="BC32" s="1">
        <v>0</v>
      </c>
      <c r="BD32" s="1">
        <v>0</v>
      </c>
      <c r="BE32" s="2">
        <v>0.7</v>
      </c>
      <c r="BF32" s="2">
        <v>2.1</v>
      </c>
      <c r="BG32" s="1">
        <v>0</v>
      </c>
      <c r="BH32" s="2">
        <v>2.1</v>
      </c>
      <c r="BI32" s="2">
        <v>6.2</v>
      </c>
      <c r="BJ32" s="2">
        <v>0.7</v>
      </c>
      <c r="BK32" s="2">
        <v>1.4</v>
      </c>
      <c r="BL32" s="2">
        <v>0.7</v>
      </c>
      <c r="BM32" s="1">
        <v>0</v>
      </c>
      <c r="BN32" s="1">
        <v>0</v>
      </c>
      <c r="BO32" s="2">
        <v>3.4</v>
      </c>
      <c r="BP32" s="2">
        <v>0.7</v>
      </c>
      <c r="BQ32" s="1">
        <v>0</v>
      </c>
      <c r="BR32" s="1">
        <v>0</v>
      </c>
      <c r="BS32" s="1">
        <v>0</v>
      </c>
      <c r="BT32" s="2">
        <v>0.7</v>
      </c>
      <c r="BU32" s="1">
        <v>0</v>
      </c>
      <c r="BV32" s="2">
        <v>1.4</v>
      </c>
      <c r="BW32" s="2">
        <v>2.1</v>
      </c>
      <c r="BX32" s="2">
        <v>2.8</v>
      </c>
      <c r="BY32" s="2">
        <v>0.7</v>
      </c>
      <c r="BZ32" s="1">
        <v>0</v>
      </c>
      <c r="CA32" s="1">
        <v>0</v>
      </c>
      <c r="CB32" s="1">
        <v>0</v>
      </c>
      <c r="CC32" s="2">
        <v>1.4</v>
      </c>
      <c r="CD32" s="1">
        <v>0</v>
      </c>
      <c r="CE32" s="2">
        <v>2.1</v>
      </c>
      <c r="CF32" s="2">
        <v>0.7</v>
      </c>
      <c r="CG32" s="2">
        <v>3.4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2">
        <v>0.7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2">
        <v>1.4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2">
        <v>0.7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2">
        <v>40.700000000000003</v>
      </c>
      <c r="GT32" s="1">
        <v>0</v>
      </c>
      <c r="GU32" s="10">
        <v>181.4</v>
      </c>
    </row>
    <row r="33" spans="4:203" x14ac:dyDescent="0.3">
      <c r="D33" s="56"/>
      <c r="E33" s="16" t="s">
        <v>39</v>
      </c>
      <c r="F33" s="15"/>
      <c r="G33" s="14">
        <v>22</v>
      </c>
      <c r="H33" s="11">
        <v>4.5</v>
      </c>
      <c r="I33" s="1">
        <v>0</v>
      </c>
      <c r="J33" s="1">
        <v>0</v>
      </c>
      <c r="K33" s="1">
        <v>0</v>
      </c>
      <c r="L33" s="2">
        <v>4.5</v>
      </c>
      <c r="M33" s="1">
        <v>0</v>
      </c>
      <c r="N33" s="2">
        <v>4.5</v>
      </c>
      <c r="O33" s="2">
        <v>4.5</v>
      </c>
      <c r="P33" s="1">
        <v>0</v>
      </c>
      <c r="Q33" s="1">
        <v>0</v>
      </c>
      <c r="R33" s="1">
        <v>0</v>
      </c>
      <c r="S33" s="1">
        <v>0</v>
      </c>
      <c r="T33" s="2">
        <v>4.5</v>
      </c>
      <c r="U33" s="1">
        <v>0</v>
      </c>
      <c r="V33" s="1">
        <v>0</v>
      </c>
      <c r="W33" s="2">
        <v>9.1</v>
      </c>
      <c r="X33" s="2">
        <v>9.1</v>
      </c>
      <c r="Y33" s="1">
        <v>0</v>
      </c>
      <c r="Z33" s="1">
        <v>0</v>
      </c>
      <c r="AA33" s="1">
        <v>0</v>
      </c>
      <c r="AB33" s="2">
        <v>4.5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2">
        <v>4.5</v>
      </c>
      <c r="AP33" s="1">
        <v>0</v>
      </c>
      <c r="AQ33" s="2">
        <v>13.6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2">
        <v>4.5</v>
      </c>
      <c r="BJ33" s="2">
        <v>4.5</v>
      </c>
      <c r="BK33" s="2">
        <v>4.5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2">
        <v>4.5</v>
      </c>
      <c r="BX33" s="2">
        <v>4.5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2">
        <v>4.5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2">
        <v>4.5</v>
      </c>
      <c r="ES33" s="2">
        <v>4.5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2">
        <v>54.5</v>
      </c>
      <c r="GT33" s="1">
        <v>0</v>
      </c>
      <c r="GU33" s="10">
        <v>100</v>
      </c>
    </row>
    <row r="34" spans="4:203" x14ac:dyDescent="0.3">
      <c r="D34" s="55" t="s">
        <v>40</v>
      </c>
      <c r="E34" s="13" t="s">
        <v>41</v>
      </c>
      <c r="F34" s="12"/>
      <c r="G34" s="17">
        <v>716</v>
      </c>
      <c r="H34" s="19">
        <v>26.7</v>
      </c>
      <c r="I34" s="4">
        <v>5.2</v>
      </c>
      <c r="J34" s="4">
        <v>1.4</v>
      </c>
      <c r="K34" s="4">
        <v>2.8</v>
      </c>
      <c r="L34" s="4">
        <v>17.600000000000001</v>
      </c>
      <c r="M34" s="4">
        <v>3.4</v>
      </c>
      <c r="N34" s="4">
        <v>12</v>
      </c>
      <c r="O34" s="4">
        <v>23.6</v>
      </c>
      <c r="P34" s="4">
        <v>3.6</v>
      </c>
      <c r="Q34" s="4">
        <v>15.2</v>
      </c>
      <c r="R34" s="4">
        <v>1.5</v>
      </c>
      <c r="S34" s="4">
        <v>2.5</v>
      </c>
      <c r="T34" s="4">
        <v>15.6</v>
      </c>
      <c r="U34" s="4">
        <v>1.3</v>
      </c>
      <c r="V34" s="4">
        <v>0.7</v>
      </c>
      <c r="W34" s="4">
        <v>13.5</v>
      </c>
      <c r="X34" s="4">
        <v>17.3</v>
      </c>
      <c r="Y34" s="3">
        <v>0</v>
      </c>
      <c r="Z34" s="4">
        <v>5</v>
      </c>
      <c r="AA34" s="4">
        <v>6</v>
      </c>
      <c r="AB34" s="4">
        <v>10.5</v>
      </c>
      <c r="AC34" s="4">
        <v>2.5</v>
      </c>
      <c r="AD34" s="4">
        <v>0.3</v>
      </c>
      <c r="AE34" s="4">
        <v>1.4</v>
      </c>
      <c r="AF34" s="4">
        <v>6.8</v>
      </c>
      <c r="AG34" s="4">
        <v>0.1</v>
      </c>
      <c r="AH34" s="4">
        <v>4.7</v>
      </c>
      <c r="AI34" s="4">
        <v>0.3</v>
      </c>
      <c r="AJ34" s="4">
        <v>0.1</v>
      </c>
      <c r="AK34" s="4">
        <v>1.7</v>
      </c>
      <c r="AL34" s="3">
        <v>0</v>
      </c>
      <c r="AM34" s="4">
        <v>0.1</v>
      </c>
      <c r="AN34" s="4">
        <v>0.4</v>
      </c>
      <c r="AO34" s="4">
        <v>1.7</v>
      </c>
      <c r="AP34" s="4">
        <v>16.899999999999999</v>
      </c>
      <c r="AQ34" s="4">
        <v>16.899999999999999</v>
      </c>
      <c r="AR34" s="4">
        <v>19.600000000000001</v>
      </c>
      <c r="AS34" s="4">
        <v>7.5</v>
      </c>
      <c r="AT34" s="4">
        <v>5.7</v>
      </c>
      <c r="AU34" s="4">
        <v>10.9</v>
      </c>
      <c r="AV34" s="4">
        <v>2</v>
      </c>
      <c r="AW34" s="4">
        <v>1.4</v>
      </c>
      <c r="AX34" s="4">
        <v>3.2</v>
      </c>
      <c r="AY34" s="4">
        <v>1.7</v>
      </c>
      <c r="AZ34" s="4">
        <v>0.1</v>
      </c>
      <c r="BA34" s="4">
        <v>3.5</v>
      </c>
      <c r="BB34" s="4">
        <v>0.3</v>
      </c>
      <c r="BC34" s="4">
        <v>0.3</v>
      </c>
      <c r="BD34" s="4">
        <v>0.7</v>
      </c>
      <c r="BE34" s="4">
        <v>0.6</v>
      </c>
      <c r="BF34" s="4">
        <v>0.8</v>
      </c>
      <c r="BG34" s="4">
        <v>0.1</v>
      </c>
      <c r="BH34" s="4">
        <v>5.3</v>
      </c>
      <c r="BI34" s="4">
        <v>6.7</v>
      </c>
      <c r="BJ34" s="4">
        <v>1.5</v>
      </c>
      <c r="BK34" s="4">
        <v>3.5</v>
      </c>
      <c r="BL34" s="4">
        <v>0.4</v>
      </c>
      <c r="BM34" s="4">
        <v>0.1</v>
      </c>
      <c r="BN34" s="4">
        <v>4.2</v>
      </c>
      <c r="BO34" s="4">
        <v>3.9</v>
      </c>
      <c r="BP34" s="4">
        <v>0.8</v>
      </c>
      <c r="BQ34" s="4">
        <v>0.8</v>
      </c>
      <c r="BR34" s="4">
        <v>0.3</v>
      </c>
      <c r="BS34" s="4">
        <v>0.4</v>
      </c>
      <c r="BT34" s="4">
        <v>1.1000000000000001</v>
      </c>
      <c r="BU34" s="4">
        <v>1.5</v>
      </c>
      <c r="BV34" s="4">
        <v>0.8</v>
      </c>
      <c r="BW34" s="4">
        <v>8.5</v>
      </c>
      <c r="BX34" s="4">
        <v>12</v>
      </c>
      <c r="BY34" s="4">
        <v>3.9</v>
      </c>
      <c r="BZ34" s="4">
        <v>1.5</v>
      </c>
      <c r="CA34" s="4">
        <v>1.7</v>
      </c>
      <c r="CB34" s="4">
        <v>0.1</v>
      </c>
      <c r="CC34" s="4">
        <v>5.7</v>
      </c>
      <c r="CD34" s="4">
        <v>0.4</v>
      </c>
      <c r="CE34" s="4">
        <v>4.3</v>
      </c>
      <c r="CF34" s="4">
        <v>1.7</v>
      </c>
      <c r="CG34" s="4">
        <v>8.4</v>
      </c>
      <c r="CH34" s="3">
        <v>0</v>
      </c>
      <c r="CI34" s="3">
        <v>0</v>
      </c>
      <c r="CJ34" s="4">
        <v>0.1</v>
      </c>
      <c r="CK34" s="3">
        <v>0</v>
      </c>
      <c r="CL34" s="4">
        <v>0.1</v>
      </c>
      <c r="CM34" s="4">
        <v>0.1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4">
        <v>0.1</v>
      </c>
      <c r="CU34" s="3">
        <v>0</v>
      </c>
      <c r="CV34" s="3">
        <v>0</v>
      </c>
      <c r="CW34" s="4">
        <v>0.1</v>
      </c>
      <c r="CX34" s="4">
        <v>0.1</v>
      </c>
      <c r="CY34" s="4">
        <v>0.3</v>
      </c>
      <c r="CZ34" s="3">
        <v>0</v>
      </c>
      <c r="DA34" s="3">
        <v>0</v>
      </c>
      <c r="DB34" s="3">
        <v>0</v>
      </c>
      <c r="DC34" s="3">
        <v>0</v>
      </c>
      <c r="DD34" s="4">
        <v>0.1</v>
      </c>
      <c r="DE34" s="4">
        <v>0.3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4">
        <v>0.1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0</v>
      </c>
      <c r="EM34" s="3">
        <v>0</v>
      </c>
      <c r="EN34" s="3">
        <v>0</v>
      </c>
      <c r="EO34" s="3">
        <v>0</v>
      </c>
      <c r="EP34" s="3">
        <v>0</v>
      </c>
      <c r="EQ34" s="3">
        <v>0</v>
      </c>
      <c r="ER34" s="3">
        <v>0</v>
      </c>
      <c r="ES34" s="4">
        <v>0.1</v>
      </c>
      <c r="ET34" s="4">
        <v>0.1</v>
      </c>
      <c r="EU34" s="4">
        <v>0.1</v>
      </c>
      <c r="EV34" s="3">
        <v>0</v>
      </c>
      <c r="EW34" s="3">
        <v>0</v>
      </c>
      <c r="EX34" s="4">
        <v>0.1</v>
      </c>
      <c r="EY34" s="3">
        <v>0</v>
      </c>
      <c r="EZ34" s="3">
        <v>0</v>
      </c>
      <c r="FA34" s="3">
        <v>0</v>
      </c>
      <c r="FB34" s="4">
        <v>0.4</v>
      </c>
      <c r="FC34" s="3">
        <v>0</v>
      </c>
      <c r="FD34" s="3">
        <v>0</v>
      </c>
      <c r="FE34" s="3">
        <v>0</v>
      </c>
      <c r="FF34" s="3">
        <v>0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3">
        <v>0</v>
      </c>
      <c r="FS34" s="4">
        <v>0.1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4">
        <v>0.1</v>
      </c>
      <c r="GC34" s="4">
        <v>0.1</v>
      </c>
      <c r="GD34" s="3">
        <v>0</v>
      </c>
      <c r="GE34" s="3">
        <v>0</v>
      </c>
      <c r="GF34" s="4">
        <v>0.1</v>
      </c>
      <c r="GG34" s="3">
        <v>0</v>
      </c>
      <c r="GH34" s="3">
        <v>0</v>
      </c>
      <c r="GI34" s="3">
        <v>0</v>
      </c>
      <c r="GJ34" s="3">
        <v>0</v>
      </c>
      <c r="GK34" s="3">
        <v>0</v>
      </c>
      <c r="GL34" s="3">
        <v>0</v>
      </c>
      <c r="GM34" s="3">
        <v>0</v>
      </c>
      <c r="GN34" s="4">
        <v>0.1</v>
      </c>
      <c r="GO34" s="3">
        <v>0</v>
      </c>
      <c r="GP34" s="3">
        <v>0</v>
      </c>
      <c r="GQ34" s="3">
        <v>0</v>
      </c>
      <c r="GR34" s="4">
        <v>0.4</v>
      </c>
      <c r="GS34" s="4">
        <v>16.899999999999999</v>
      </c>
      <c r="GT34" s="3">
        <v>0</v>
      </c>
      <c r="GU34" s="18">
        <v>381.6</v>
      </c>
    </row>
    <row r="35" spans="4:203" x14ac:dyDescent="0.3">
      <c r="D35" s="56"/>
      <c r="E35" s="16" t="s">
        <v>34</v>
      </c>
      <c r="F35" s="15"/>
      <c r="G35" s="14">
        <v>225</v>
      </c>
      <c r="H35" s="11">
        <v>35.1</v>
      </c>
      <c r="I35" s="2">
        <v>3.1</v>
      </c>
      <c r="J35" s="2">
        <v>3.1</v>
      </c>
      <c r="K35" s="2">
        <v>1.8</v>
      </c>
      <c r="L35" s="2">
        <v>25.3</v>
      </c>
      <c r="M35" s="2">
        <v>4</v>
      </c>
      <c r="N35" s="2">
        <v>17.8</v>
      </c>
      <c r="O35" s="2">
        <v>29.3</v>
      </c>
      <c r="P35" s="2">
        <v>6.2</v>
      </c>
      <c r="Q35" s="2">
        <v>15.6</v>
      </c>
      <c r="R35" s="2">
        <v>2.2000000000000002</v>
      </c>
      <c r="S35" s="2">
        <v>1.8</v>
      </c>
      <c r="T35" s="2">
        <v>17.8</v>
      </c>
      <c r="U35" s="2">
        <v>1.8</v>
      </c>
      <c r="V35" s="2">
        <v>0.4</v>
      </c>
      <c r="W35" s="2">
        <v>12.9</v>
      </c>
      <c r="X35" s="2">
        <v>23.1</v>
      </c>
      <c r="Y35" s="1">
        <v>0</v>
      </c>
      <c r="Z35" s="2">
        <v>4.4000000000000004</v>
      </c>
      <c r="AA35" s="2">
        <v>10.7</v>
      </c>
      <c r="AB35" s="2">
        <v>20.399999999999999</v>
      </c>
      <c r="AC35" s="2">
        <v>4</v>
      </c>
      <c r="AD35" s="2">
        <v>0.4</v>
      </c>
      <c r="AE35" s="2">
        <v>2.2000000000000002</v>
      </c>
      <c r="AF35" s="2">
        <v>13.3</v>
      </c>
      <c r="AG35" s="1">
        <v>0</v>
      </c>
      <c r="AH35" s="2">
        <v>9.3000000000000007</v>
      </c>
      <c r="AI35" s="2">
        <v>0.4</v>
      </c>
      <c r="AJ35" s="2">
        <v>0.4</v>
      </c>
      <c r="AK35" s="2">
        <v>4</v>
      </c>
      <c r="AL35" s="1">
        <v>0</v>
      </c>
      <c r="AM35" s="2">
        <v>0.4</v>
      </c>
      <c r="AN35" s="2">
        <v>0.4</v>
      </c>
      <c r="AO35" s="2">
        <v>1.8</v>
      </c>
      <c r="AP35" s="2">
        <v>16</v>
      </c>
      <c r="AQ35" s="2">
        <v>18.7</v>
      </c>
      <c r="AR35" s="2">
        <v>20.9</v>
      </c>
      <c r="AS35" s="2">
        <v>13.8</v>
      </c>
      <c r="AT35" s="2">
        <v>12</v>
      </c>
      <c r="AU35" s="2">
        <v>21.8</v>
      </c>
      <c r="AV35" s="2">
        <v>2.7</v>
      </c>
      <c r="AW35" s="2">
        <v>0.4</v>
      </c>
      <c r="AX35" s="2">
        <v>4</v>
      </c>
      <c r="AY35" s="2">
        <v>1.8</v>
      </c>
      <c r="AZ35" s="1">
        <v>0</v>
      </c>
      <c r="BA35" s="2">
        <v>7.6</v>
      </c>
      <c r="BB35" s="2">
        <v>0.4</v>
      </c>
      <c r="BC35" s="1">
        <v>0</v>
      </c>
      <c r="BD35" s="2">
        <v>1.3</v>
      </c>
      <c r="BE35" s="2">
        <v>0.4</v>
      </c>
      <c r="BF35" s="2">
        <v>0.4</v>
      </c>
      <c r="BG35" s="1">
        <v>0</v>
      </c>
      <c r="BH35" s="2">
        <v>9.3000000000000007</v>
      </c>
      <c r="BI35" s="2">
        <v>9.8000000000000007</v>
      </c>
      <c r="BJ35" s="2">
        <v>1.3</v>
      </c>
      <c r="BK35" s="2">
        <v>6.7</v>
      </c>
      <c r="BL35" s="2">
        <v>0.9</v>
      </c>
      <c r="BM35" s="2">
        <v>0.4</v>
      </c>
      <c r="BN35" s="2">
        <v>7.6</v>
      </c>
      <c r="BO35" s="2">
        <v>3.6</v>
      </c>
      <c r="BP35" s="2">
        <v>1.3</v>
      </c>
      <c r="BQ35" s="2">
        <v>2.2000000000000002</v>
      </c>
      <c r="BR35" s="2">
        <v>0.9</v>
      </c>
      <c r="BS35" s="2">
        <v>0.4</v>
      </c>
      <c r="BT35" s="2">
        <v>1.8</v>
      </c>
      <c r="BU35" s="2">
        <v>3.1</v>
      </c>
      <c r="BV35" s="2">
        <v>1.8</v>
      </c>
      <c r="BW35" s="2">
        <v>10.7</v>
      </c>
      <c r="BX35" s="2">
        <v>27.6</v>
      </c>
      <c r="BY35" s="2">
        <v>9.8000000000000007</v>
      </c>
      <c r="BZ35" s="2">
        <v>3.6</v>
      </c>
      <c r="CA35" s="2">
        <v>4.4000000000000004</v>
      </c>
      <c r="CB35" s="1">
        <v>0</v>
      </c>
      <c r="CC35" s="2">
        <v>12</v>
      </c>
      <c r="CD35" s="2">
        <v>0.9</v>
      </c>
      <c r="CE35" s="2">
        <v>8.4</v>
      </c>
      <c r="CF35" s="2">
        <v>4.4000000000000004</v>
      </c>
      <c r="CG35" s="2">
        <v>17.8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2">
        <v>0.4</v>
      </c>
      <c r="CU35" s="1">
        <v>0</v>
      </c>
      <c r="CV35" s="1">
        <v>0</v>
      </c>
      <c r="CW35" s="2">
        <v>0.4</v>
      </c>
      <c r="CX35" s="1">
        <v>0</v>
      </c>
      <c r="CY35" s="2">
        <v>0.4</v>
      </c>
      <c r="CZ35" s="1">
        <v>0</v>
      </c>
      <c r="DA35" s="1">
        <v>0</v>
      </c>
      <c r="DB35" s="1">
        <v>0</v>
      </c>
      <c r="DC35" s="1">
        <v>0</v>
      </c>
      <c r="DD35" s="2">
        <v>0.4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2">
        <v>0.4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2">
        <v>10.199999999999999</v>
      </c>
      <c r="GT35" s="1">
        <v>0</v>
      </c>
      <c r="GU35" s="10">
        <v>548.9</v>
      </c>
    </row>
    <row r="36" spans="4:203" x14ac:dyDescent="0.3">
      <c r="D36" s="56"/>
      <c r="E36" s="16" t="s">
        <v>35</v>
      </c>
      <c r="F36" s="15"/>
      <c r="G36" s="14">
        <v>230</v>
      </c>
      <c r="H36" s="11">
        <v>30</v>
      </c>
      <c r="I36" s="2">
        <v>3.9</v>
      </c>
      <c r="J36" s="2">
        <v>1.3</v>
      </c>
      <c r="K36" s="2">
        <v>1.3</v>
      </c>
      <c r="L36" s="2">
        <v>13.5</v>
      </c>
      <c r="M36" s="2">
        <v>5.2</v>
      </c>
      <c r="N36" s="2">
        <v>11.3</v>
      </c>
      <c r="O36" s="2">
        <v>26.1</v>
      </c>
      <c r="P36" s="2">
        <v>4.3</v>
      </c>
      <c r="Q36" s="2">
        <v>20.399999999999999</v>
      </c>
      <c r="R36" s="2">
        <v>1.7</v>
      </c>
      <c r="S36" s="2">
        <v>3.5</v>
      </c>
      <c r="T36" s="2">
        <v>20</v>
      </c>
      <c r="U36" s="2">
        <v>2.2000000000000002</v>
      </c>
      <c r="V36" s="2">
        <v>1.7</v>
      </c>
      <c r="W36" s="2">
        <v>11.3</v>
      </c>
      <c r="X36" s="2">
        <v>20.399999999999999</v>
      </c>
      <c r="Y36" s="1">
        <v>0</v>
      </c>
      <c r="Z36" s="2">
        <v>5.7</v>
      </c>
      <c r="AA36" s="2">
        <v>6.1</v>
      </c>
      <c r="AB36" s="2">
        <v>10</v>
      </c>
      <c r="AC36" s="2">
        <v>3</v>
      </c>
      <c r="AD36" s="2">
        <v>0.4</v>
      </c>
      <c r="AE36" s="2">
        <v>1.7</v>
      </c>
      <c r="AF36" s="2">
        <v>5.2</v>
      </c>
      <c r="AG36" s="2">
        <v>0.4</v>
      </c>
      <c r="AH36" s="2">
        <v>4.3</v>
      </c>
      <c r="AI36" s="2">
        <v>0.4</v>
      </c>
      <c r="AJ36" s="1">
        <v>0</v>
      </c>
      <c r="AK36" s="2">
        <v>0.9</v>
      </c>
      <c r="AL36" s="1">
        <v>0</v>
      </c>
      <c r="AM36" s="1">
        <v>0</v>
      </c>
      <c r="AN36" s="2">
        <v>0.4</v>
      </c>
      <c r="AO36" s="2">
        <v>1.7</v>
      </c>
      <c r="AP36" s="2">
        <v>16.100000000000001</v>
      </c>
      <c r="AQ36" s="2">
        <v>16.100000000000001</v>
      </c>
      <c r="AR36" s="2">
        <v>22.2</v>
      </c>
      <c r="AS36" s="2">
        <v>8.3000000000000007</v>
      </c>
      <c r="AT36" s="2">
        <v>5.7</v>
      </c>
      <c r="AU36" s="2">
        <v>10.4</v>
      </c>
      <c r="AV36" s="2">
        <v>1.7</v>
      </c>
      <c r="AW36" s="2">
        <v>0.9</v>
      </c>
      <c r="AX36" s="2">
        <v>4.8</v>
      </c>
      <c r="AY36" s="2">
        <v>3</v>
      </c>
      <c r="AZ36" s="2">
        <v>0.4</v>
      </c>
      <c r="BA36" s="2">
        <v>1.7</v>
      </c>
      <c r="BB36" s="1">
        <v>0</v>
      </c>
      <c r="BC36" s="2">
        <v>0.4</v>
      </c>
      <c r="BD36" s="2">
        <v>0.4</v>
      </c>
      <c r="BE36" s="2">
        <v>0.4</v>
      </c>
      <c r="BF36" s="2">
        <v>0.4</v>
      </c>
      <c r="BG36" s="1">
        <v>0</v>
      </c>
      <c r="BH36" s="2">
        <v>3.5</v>
      </c>
      <c r="BI36" s="2">
        <v>4.8</v>
      </c>
      <c r="BJ36" s="2">
        <v>2.2000000000000002</v>
      </c>
      <c r="BK36" s="2">
        <v>3</v>
      </c>
      <c r="BL36" s="1">
        <v>0</v>
      </c>
      <c r="BM36" s="1">
        <v>0</v>
      </c>
      <c r="BN36" s="2">
        <v>3.9</v>
      </c>
      <c r="BO36" s="2">
        <v>2.6</v>
      </c>
      <c r="BP36" s="1">
        <v>0</v>
      </c>
      <c r="BQ36" s="2">
        <v>0.4</v>
      </c>
      <c r="BR36" s="1">
        <v>0</v>
      </c>
      <c r="BS36" s="2">
        <v>0.4</v>
      </c>
      <c r="BT36" s="2">
        <v>1.7</v>
      </c>
      <c r="BU36" s="2">
        <v>1.7</v>
      </c>
      <c r="BV36" s="2">
        <v>0.4</v>
      </c>
      <c r="BW36" s="2">
        <v>10</v>
      </c>
      <c r="BX36" s="2">
        <v>8.3000000000000007</v>
      </c>
      <c r="BY36" s="2">
        <v>1.7</v>
      </c>
      <c r="BZ36" s="2">
        <v>0.9</v>
      </c>
      <c r="CA36" s="2">
        <v>0.9</v>
      </c>
      <c r="CB36" s="2">
        <v>0.4</v>
      </c>
      <c r="CC36" s="2">
        <v>5.7</v>
      </c>
      <c r="CD36" s="2">
        <v>0.4</v>
      </c>
      <c r="CE36" s="2">
        <v>3.9</v>
      </c>
      <c r="CF36" s="2">
        <v>0.4</v>
      </c>
      <c r="CG36" s="2">
        <v>5.7</v>
      </c>
      <c r="CH36" s="1">
        <v>0</v>
      </c>
      <c r="CI36" s="1">
        <v>0</v>
      </c>
      <c r="CJ36" s="1">
        <v>0</v>
      </c>
      <c r="CK36" s="1">
        <v>0</v>
      </c>
      <c r="CL36" s="2">
        <v>0.4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2">
        <v>0.4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2">
        <v>0.4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2">
        <v>0.4</v>
      </c>
      <c r="EV36" s="1">
        <v>0</v>
      </c>
      <c r="EW36" s="1">
        <v>0</v>
      </c>
      <c r="EX36" s="2">
        <v>0.4</v>
      </c>
      <c r="EY36" s="1">
        <v>0</v>
      </c>
      <c r="EZ36" s="1">
        <v>0</v>
      </c>
      <c r="FA36" s="1">
        <v>0</v>
      </c>
      <c r="FB36" s="2">
        <v>0.9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2">
        <v>0.4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2">
        <v>0.4</v>
      </c>
      <c r="GS36" s="2">
        <v>15.7</v>
      </c>
      <c r="GT36" s="1">
        <v>0</v>
      </c>
      <c r="GU36" s="10">
        <v>378.7</v>
      </c>
    </row>
    <row r="37" spans="4:203" x14ac:dyDescent="0.3">
      <c r="D37" s="56"/>
      <c r="E37" s="16" t="s">
        <v>36</v>
      </c>
      <c r="F37" s="15"/>
      <c r="G37" s="14">
        <v>162</v>
      </c>
      <c r="H37" s="11">
        <v>16</v>
      </c>
      <c r="I37" s="2">
        <v>9.3000000000000007</v>
      </c>
      <c r="J37" s="1">
        <v>0</v>
      </c>
      <c r="K37" s="2">
        <v>5.6</v>
      </c>
      <c r="L37" s="2">
        <v>14.2</v>
      </c>
      <c r="M37" s="2">
        <v>1.9</v>
      </c>
      <c r="N37" s="2">
        <v>8.6</v>
      </c>
      <c r="O37" s="2">
        <v>17.3</v>
      </c>
      <c r="P37" s="2">
        <v>1.2</v>
      </c>
      <c r="Q37" s="2">
        <v>10.5</v>
      </c>
      <c r="R37" s="2">
        <v>1.2</v>
      </c>
      <c r="S37" s="2">
        <v>2.5</v>
      </c>
      <c r="T37" s="2">
        <v>10.5</v>
      </c>
      <c r="U37" s="1">
        <v>0</v>
      </c>
      <c r="V37" s="1">
        <v>0</v>
      </c>
      <c r="W37" s="2">
        <v>14.2</v>
      </c>
      <c r="X37" s="2">
        <v>9.9</v>
      </c>
      <c r="Y37" s="1">
        <v>0</v>
      </c>
      <c r="Z37" s="2">
        <v>6.2</v>
      </c>
      <c r="AA37" s="2">
        <v>2.5</v>
      </c>
      <c r="AB37" s="2">
        <v>1.2</v>
      </c>
      <c r="AC37" s="2">
        <v>0.6</v>
      </c>
      <c r="AD37" s="1">
        <v>0</v>
      </c>
      <c r="AE37" s="1">
        <v>0</v>
      </c>
      <c r="AF37" s="2">
        <v>1.2</v>
      </c>
      <c r="AG37" s="1">
        <v>0</v>
      </c>
      <c r="AH37" s="2">
        <v>1.9</v>
      </c>
      <c r="AI37" s="1">
        <v>0</v>
      </c>
      <c r="AJ37" s="1">
        <v>0</v>
      </c>
      <c r="AK37" s="2">
        <v>0.6</v>
      </c>
      <c r="AL37" s="1">
        <v>0</v>
      </c>
      <c r="AM37" s="1">
        <v>0</v>
      </c>
      <c r="AN37" s="2">
        <v>0.6</v>
      </c>
      <c r="AO37" s="2">
        <v>1.9</v>
      </c>
      <c r="AP37" s="2">
        <v>17.899999999999999</v>
      </c>
      <c r="AQ37" s="2">
        <v>16</v>
      </c>
      <c r="AR37" s="2">
        <v>16.7</v>
      </c>
      <c r="AS37" s="2">
        <v>2.5</v>
      </c>
      <c r="AT37" s="2">
        <v>0.6</v>
      </c>
      <c r="AU37" s="2">
        <v>1.9</v>
      </c>
      <c r="AV37" s="2">
        <v>1.9</v>
      </c>
      <c r="AW37" s="2">
        <v>3.7</v>
      </c>
      <c r="AX37" s="2">
        <v>1.9</v>
      </c>
      <c r="AY37" s="2">
        <v>0.6</v>
      </c>
      <c r="AZ37" s="1">
        <v>0</v>
      </c>
      <c r="BA37" s="2">
        <v>1.2</v>
      </c>
      <c r="BB37" s="2">
        <v>0.6</v>
      </c>
      <c r="BC37" s="2">
        <v>0.6</v>
      </c>
      <c r="BD37" s="2">
        <v>0.6</v>
      </c>
      <c r="BE37" s="2">
        <v>0.6</v>
      </c>
      <c r="BF37" s="2">
        <v>0.6</v>
      </c>
      <c r="BG37" s="2">
        <v>0.6</v>
      </c>
      <c r="BH37" s="2">
        <v>4.3</v>
      </c>
      <c r="BI37" s="2">
        <v>3.7</v>
      </c>
      <c r="BJ37" s="2">
        <v>1.2</v>
      </c>
      <c r="BK37" s="2">
        <v>1.2</v>
      </c>
      <c r="BL37" s="1">
        <v>0</v>
      </c>
      <c r="BM37" s="1">
        <v>0</v>
      </c>
      <c r="BN37" s="2">
        <v>2.5</v>
      </c>
      <c r="BO37" s="2">
        <v>6.2</v>
      </c>
      <c r="BP37" s="2">
        <v>1.9</v>
      </c>
      <c r="BQ37" s="1">
        <v>0</v>
      </c>
      <c r="BR37" s="1">
        <v>0</v>
      </c>
      <c r="BS37" s="2">
        <v>0.6</v>
      </c>
      <c r="BT37" s="1">
        <v>0</v>
      </c>
      <c r="BU37" s="1">
        <v>0</v>
      </c>
      <c r="BV37" s="1">
        <v>0</v>
      </c>
      <c r="BW37" s="2">
        <v>6.2</v>
      </c>
      <c r="BX37" s="2">
        <v>1.9</v>
      </c>
      <c r="BY37" s="2">
        <v>1.2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2">
        <v>0.6</v>
      </c>
      <c r="CF37" s="1">
        <v>0</v>
      </c>
      <c r="CG37" s="2">
        <v>3.7</v>
      </c>
      <c r="CH37" s="1">
        <v>0</v>
      </c>
      <c r="CI37" s="1">
        <v>0</v>
      </c>
      <c r="CJ37" s="2">
        <v>0.6</v>
      </c>
      <c r="CK37" s="1">
        <v>0</v>
      </c>
      <c r="CL37" s="1">
        <v>0</v>
      </c>
      <c r="CM37" s="2">
        <v>0.6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2">
        <v>0.6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2">
        <v>0.6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2">
        <v>0.6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2">
        <v>0.6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2">
        <v>0.6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2">
        <v>0.6</v>
      </c>
      <c r="GO37" s="1">
        <v>0</v>
      </c>
      <c r="GP37" s="1">
        <v>0</v>
      </c>
      <c r="GQ37" s="1">
        <v>0</v>
      </c>
      <c r="GR37" s="2">
        <v>0.6</v>
      </c>
      <c r="GS37" s="2">
        <v>22.8</v>
      </c>
      <c r="GT37" s="1">
        <v>0</v>
      </c>
      <c r="GU37" s="10">
        <v>248.8</v>
      </c>
    </row>
    <row r="38" spans="4:203" x14ac:dyDescent="0.3">
      <c r="D38" s="56"/>
      <c r="E38" s="16" t="s">
        <v>37</v>
      </c>
      <c r="F38" s="15"/>
      <c r="G38" s="14">
        <v>7</v>
      </c>
      <c r="H38" s="20">
        <v>0</v>
      </c>
      <c r="I38" s="2">
        <v>14.3</v>
      </c>
      <c r="J38" s="1">
        <v>0</v>
      </c>
      <c r="K38" s="2">
        <v>14.3</v>
      </c>
      <c r="L38" s="2">
        <v>28.6</v>
      </c>
      <c r="M38" s="1">
        <v>0</v>
      </c>
      <c r="N38" s="2">
        <v>14.3</v>
      </c>
      <c r="O38" s="2">
        <v>14.3</v>
      </c>
      <c r="P38" s="1">
        <v>0</v>
      </c>
      <c r="Q38" s="2">
        <v>14.3</v>
      </c>
      <c r="R38" s="1">
        <v>0</v>
      </c>
      <c r="S38" s="1">
        <v>0</v>
      </c>
      <c r="T38" s="2">
        <v>28.6</v>
      </c>
      <c r="U38" s="1">
        <v>0</v>
      </c>
      <c r="V38" s="1">
        <v>0</v>
      </c>
      <c r="W38" s="2">
        <v>28.6</v>
      </c>
      <c r="X38" s="2">
        <v>28.6</v>
      </c>
      <c r="Y38" s="1">
        <v>0</v>
      </c>
      <c r="Z38" s="2">
        <v>28.6</v>
      </c>
      <c r="AA38" s="1">
        <v>0</v>
      </c>
      <c r="AB38" s="2">
        <v>14.3</v>
      </c>
      <c r="AC38" s="1">
        <v>0</v>
      </c>
      <c r="AD38" s="1">
        <v>0</v>
      </c>
      <c r="AE38" s="2">
        <v>14.3</v>
      </c>
      <c r="AF38" s="2">
        <v>14.3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2">
        <v>28.6</v>
      </c>
      <c r="AQ38" s="2">
        <v>42.9</v>
      </c>
      <c r="AR38" s="2">
        <v>42.9</v>
      </c>
      <c r="AS38" s="1">
        <v>0</v>
      </c>
      <c r="AT38" s="1">
        <v>0</v>
      </c>
      <c r="AU38" s="2">
        <v>14.3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2">
        <v>14.3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2">
        <v>14.3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2">
        <v>14.3</v>
      </c>
      <c r="BX38" s="2">
        <v>14.3</v>
      </c>
      <c r="BY38" s="1">
        <v>0</v>
      </c>
      <c r="BZ38" s="2">
        <v>14.3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2">
        <v>14.3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2">
        <v>14.3</v>
      </c>
      <c r="GS38" s="1">
        <v>0</v>
      </c>
      <c r="GT38" s="1">
        <v>0</v>
      </c>
      <c r="GU38" s="10">
        <v>485.7</v>
      </c>
    </row>
    <row r="39" spans="4:203" x14ac:dyDescent="0.3">
      <c r="D39" s="56"/>
      <c r="E39" s="16" t="s">
        <v>38</v>
      </c>
      <c r="F39" s="15"/>
      <c r="G39" s="14">
        <v>78</v>
      </c>
      <c r="H39" s="11">
        <v>20.5</v>
      </c>
      <c r="I39" s="2">
        <v>6.4</v>
      </c>
      <c r="J39" s="1">
        <v>0</v>
      </c>
      <c r="K39" s="2">
        <v>3.8</v>
      </c>
      <c r="L39" s="2">
        <v>15.4</v>
      </c>
      <c r="M39" s="1">
        <v>0</v>
      </c>
      <c r="N39" s="2">
        <v>5.0999999999999996</v>
      </c>
      <c r="O39" s="2">
        <v>16.7</v>
      </c>
      <c r="P39" s="1">
        <v>0</v>
      </c>
      <c r="Q39" s="2">
        <v>11.5</v>
      </c>
      <c r="R39" s="1">
        <v>0</v>
      </c>
      <c r="S39" s="2">
        <v>2.6</v>
      </c>
      <c r="T39" s="2">
        <v>9</v>
      </c>
      <c r="U39" s="1">
        <v>0</v>
      </c>
      <c r="V39" s="1">
        <v>0</v>
      </c>
      <c r="W39" s="2">
        <v>19.2</v>
      </c>
      <c r="X39" s="2">
        <v>6.4</v>
      </c>
      <c r="Y39" s="1">
        <v>0</v>
      </c>
      <c r="Z39" s="2">
        <v>1.3</v>
      </c>
      <c r="AA39" s="2">
        <v>1.3</v>
      </c>
      <c r="AB39" s="2">
        <v>2.6</v>
      </c>
      <c r="AC39" s="2">
        <v>1.3</v>
      </c>
      <c r="AD39" s="1">
        <v>0</v>
      </c>
      <c r="AE39" s="1">
        <v>0</v>
      </c>
      <c r="AF39" s="2">
        <v>5.0999999999999996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2">
        <v>1.3</v>
      </c>
      <c r="AP39" s="2">
        <v>21.8</v>
      </c>
      <c r="AQ39" s="2">
        <v>14.1</v>
      </c>
      <c r="AR39" s="2">
        <v>15.4</v>
      </c>
      <c r="AS39" s="1">
        <v>0</v>
      </c>
      <c r="AT39" s="1">
        <v>0</v>
      </c>
      <c r="AU39" s="2">
        <v>1.3</v>
      </c>
      <c r="AV39" s="2">
        <v>1.3</v>
      </c>
      <c r="AW39" s="2">
        <v>1.3</v>
      </c>
      <c r="AX39" s="1">
        <v>0</v>
      </c>
      <c r="AY39" s="1">
        <v>0</v>
      </c>
      <c r="AZ39" s="1">
        <v>0</v>
      </c>
      <c r="BA39" s="2">
        <v>1.3</v>
      </c>
      <c r="BB39" s="1">
        <v>0</v>
      </c>
      <c r="BC39" s="1">
        <v>0</v>
      </c>
      <c r="BD39" s="1">
        <v>0</v>
      </c>
      <c r="BE39" s="2">
        <v>1.3</v>
      </c>
      <c r="BF39" s="2">
        <v>3.8</v>
      </c>
      <c r="BG39" s="1">
        <v>0</v>
      </c>
      <c r="BH39" s="2">
        <v>2.6</v>
      </c>
      <c r="BI39" s="2">
        <v>9</v>
      </c>
      <c r="BJ39" s="1">
        <v>0</v>
      </c>
      <c r="BK39" s="2">
        <v>1.3</v>
      </c>
      <c r="BL39" s="2">
        <v>1.3</v>
      </c>
      <c r="BM39" s="1">
        <v>0</v>
      </c>
      <c r="BN39" s="1">
        <v>0</v>
      </c>
      <c r="BO39" s="2">
        <v>5.0999999999999996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2">
        <v>1.3</v>
      </c>
      <c r="BW39" s="2">
        <v>2.6</v>
      </c>
      <c r="BX39" s="2">
        <v>1.3</v>
      </c>
      <c r="BY39" s="1">
        <v>0</v>
      </c>
      <c r="BZ39" s="1">
        <v>0</v>
      </c>
      <c r="CA39" s="1">
        <v>0</v>
      </c>
      <c r="CB39" s="1">
        <v>0</v>
      </c>
      <c r="CC39" s="2">
        <v>1.3</v>
      </c>
      <c r="CD39" s="1">
        <v>0</v>
      </c>
      <c r="CE39" s="2">
        <v>2.6</v>
      </c>
      <c r="CF39" s="2">
        <v>1.3</v>
      </c>
      <c r="CG39" s="2">
        <v>1.3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2">
        <v>1.3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2">
        <v>23.1</v>
      </c>
      <c r="GT39" s="1">
        <v>0</v>
      </c>
      <c r="GU39" s="10">
        <v>223.1</v>
      </c>
    </row>
    <row r="40" spans="4:203" x14ac:dyDescent="0.3">
      <c r="D40" s="56"/>
      <c r="E40" s="16" t="s">
        <v>39</v>
      </c>
      <c r="F40" s="15"/>
      <c r="G40" s="14">
        <v>14</v>
      </c>
      <c r="H40" s="11">
        <v>7.1</v>
      </c>
      <c r="I40" s="1">
        <v>0</v>
      </c>
      <c r="J40" s="1">
        <v>0</v>
      </c>
      <c r="K40" s="1">
        <v>0</v>
      </c>
      <c r="L40" s="2">
        <v>7.1</v>
      </c>
      <c r="M40" s="1">
        <v>0</v>
      </c>
      <c r="N40" s="2">
        <v>7.1</v>
      </c>
      <c r="O40" s="2">
        <v>7.1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2">
        <v>14.3</v>
      </c>
      <c r="X40" s="2">
        <v>14.3</v>
      </c>
      <c r="Y40" s="1">
        <v>0</v>
      </c>
      <c r="Z40" s="1">
        <v>0</v>
      </c>
      <c r="AA40" s="1">
        <v>0</v>
      </c>
      <c r="AB40" s="2">
        <v>7.1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2">
        <v>14.3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2">
        <v>7.1</v>
      </c>
      <c r="BJ40" s="2">
        <v>7.1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2">
        <v>7.1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2">
        <v>7.1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2">
        <v>50</v>
      </c>
      <c r="GT40" s="1">
        <v>0</v>
      </c>
      <c r="GU40" s="10">
        <v>107.1</v>
      </c>
    </row>
    <row r="41" spans="4:203" x14ac:dyDescent="0.3">
      <c r="D41" s="56"/>
      <c r="E41" s="16" t="s">
        <v>42</v>
      </c>
      <c r="F41" s="15"/>
      <c r="G41" s="14">
        <v>722</v>
      </c>
      <c r="H41" s="11">
        <v>5.3</v>
      </c>
      <c r="I41" s="2">
        <v>0.7</v>
      </c>
      <c r="J41" s="2">
        <v>0.7</v>
      </c>
      <c r="K41" s="2">
        <v>1</v>
      </c>
      <c r="L41" s="2">
        <v>2.8</v>
      </c>
      <c r="M41" s="2">
        <v>3.2</v>
      </c>
      <c r="N41" s="2">
        <v>7.3</v>
      </c>
      <c r="O41" s="2">
        <v>12.7</v>
      </c>
      <c r="P41" s="2">
        <v>1.2</v>
      </c>
      <c r="Q41" s="2">
        <v>18</v>
      </c>
      <c r="R41" s="2">
        <v>2.1</v>
      </c>
      <c r="S41" s="2">
        <v>1.5</v>
      </c>
      <c r="T41" s="2">
        <v>21.3</v>
      </c>
      <c r="U41" s="2">
        <v>0.3</v>
      </c>
      <c r="V41" s="2">
        <v>0.6</v>
      </c>
      <c r="W41" s="2">
        <v>7.3</v>
      </c>
      <c r="X41" s="2">
        <v>12.2</v>
      </c>
      <c r="Y41" s="2">
        <v>0.1</v>
      </c>
      <c r="Z41" s="2">
        <v>1.9</v>
      </c>
      <c r="AA41" s="2">
        <v>7.9</v>
      </c>
      <c r="AB41" s="2">
        <v>9</v>
      </c>
      <c r="AC41" s="2">
        <v>1.8</v>
      </c>
      <c r="AD41" s="2">
        <v>0.7</v>
      </c>
      <c r="AE41" s="2">
        <v>1.1000000000000001</v>
      </c>
      <c r="AF41" s="2">
        <v>12.6</v>
      </c>
      <c r="AG41" s="2">
        <v>1.1000000000000001</v>
      </c>
      <c r="AH41" s="2">
        <v>9.3000000000000007</v>
      </c>
      <c r="AI41" s="2">
        <v>1</v>
      </c>
      <c r="AJ41" s="2">
        <v>0.3</v>
      </c>
      <c r="AK41" s="2">
        <v>2.8</v>
      </c>
      <c r="AL41" s="2">
        <v>1.2</v>
      </c>
      <c r="AM41" s="2">
        <v>0.6</v>
      </c>
      <c r="AN41" s="2">
        <v>1.9</v>
      </c>
      <c r="AO41" s="2">
        <v>7.2</v>
      </c>
      <c r="AP41" s="2">
        <v>13.7</v>
      </c>
      <c r="AQ41" s="2">
        <v>21.2</v>
      </c>
      <c r="AR41" s="2">
        <v>14.3</v>
      </c>
      <c r="AS41" s="2">
        <v>4.3</v>
      </c>
      <c r="AT41" s="2">
        <v>5.3</v>
      </c>
      <c r="AU41" s="2">
        <v>6.8</v>
      </c>
      <c r="AV41" s="2">
        <v>1.8</v>
      </c>
      <c r="AW41" s="2">
        <v>1.5</v>
      </c>
      <c r="AX41" s="2">
        <v>1.2</v>
      </c>
      <c r="AY41" s="2">
        <v>1</v>
      </c>
      <c r="AZ41" s="2">
        <v>0.3</v>
      </c>
      <c r="BA41" s="2">
        <v>3.2</v>
      </c>
      <c r="BB41" s="2">
        <v>1.4</v>
      </c>
      <c r="BC41" s="2">
        <v>0.3</v>
      </c>
      <c r="BD41" s="2">
        <v>0.3</v>
      </c>
      <c r="BE41" s="2">
        <v>0.3</v>
      </c>
      <c r="BF41" s="2">
        <v>0.4</v>
      </c>
      <c r="BG41" s="2">
        <v>0.1</v>
      </c>
      <c r="BH41" s="2">
        <v>2.5</v>
      </c>
      <c r="BI41" s="2">
        <v>3.2</v>
      </c>
      <c r="BJ41" s="2">
        <v>2.1</v>
      </c>
      <c r="BK41" s="2">
        <v>3.5</v>
      </c>
      <c r="BL41" s="2">
        <v>0.8</v>
      </c>
      <c r="BM41" s="2">
        <v>0.4</v>
      </c>
      <c r="BN41" s="2">
        <v>3.7</v>
      </c>
      <c r="BO41" s="2">
        <v>2.9</v>
      </c>
      <c r="BP41" s="2">
        <v>1.8</v>
      </c>
      <c r="BQ41" s="2">
        <v>1.1000000000000001</v>
      </c>
      <c r="BR41" s="2">
        <v>2.1</v>
      </c>
      <c r="BS41" s="2">
        <v>0.6</v>
      </c>
      <c r="BT41" s="2">
        <v>1.9</v>
      </c>
      <c r="BU41" s="2">
        <v>1.2</v>
      </c>
      <c r="BV41" s="2">
        <v>1.7</v>
      </c>
      <c r="BW41" s="2">
        <v>5.8</v>
      </c>
      <c r="BX41" s="2">
        <v>14.5</v>
      </c>
      <c r="BY41" s="2">
        <v>5</v>
      </c>
      <c r="BZ41" s="2">
        <v>1</v>
      </c>
      <c r="CA41" s="2">
        <v>1.2</v>
      </c>
      <c r="CB41" s="2">
        <v>0.3</v>
      </c>
      <c r="CC41" s="2">
        <v>6.2</v>
      </c>
      <c r="CD41" s="2">
        <v>1.5</v>
      </c>
      <c r="CE41" s="2">
        <v>5.5</v>
      </c>
      <c r="CF41" s="2">
        <v>1</v>
      </c>
      <c r="CG41" s="2">
        <v>14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2">
        <v>0.1</v>
      </c>
      <c r="CP41" s="2">
        <v>0.1</v>
      </c>
      <c r="CQ41" s="1">
        <v>0</v>
      </c>
      <c r="CR41" s="2">
        <v>0.4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2">
        <v>0.1</v>
      </c>
      <c r="CZ41" s="1">
        <v>0</v>
      </c>
      <c r="DA41" s="1">
        <v>0</v>
      </c>
      <c r="DB41" s="1">
        <v>0</v>
      </c>
      <c r="DC41" s="2">
        <v>0.1</v>
      </c>
      <c r="DD41" s="1">
        <v>0</v>
      </c>
      <c r="DE41" s="1">
        <v>0</v>
      </c>
      <c r="DF41" s="2">
        <v>0.1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2">
        <v>0.1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2">
        <v>0.1</v>
      </c>
      <c r="DZ41" s="2">
        <v>0.1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2">
        <v>0.4</v>
      </c>
      <c r="ES41" s="2">
        <v>0.1</v>
      </c>
      <c r="ET41" s="2">
        <v>0.1</v>
      </c>
      <c r="EU41" s="1">
        <v>0</v>
      </c>
      <c r="EV41" s="2">
        <v>0.1</v>
      </c>
      <c r="EW41" s="2">
        <v>0.3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2">
        <v>0.3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2">
        <v>0.3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2">
        <v>0.1</v>
      </c>
      <c r="FV41" s="1">
        <v>0</v>
      </c>
      <c r="FW41" s="2">
        <v>0.1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2">
        <v>0.3</v>
      </c>
      <c r="GD41" s="2">
        <v>0.1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2">
        <v>0.1</v>
      </c>
      <c r="GM41" s="2">
        <v>0.1</v>
      </c>
      <c r="GN41" s="1">
        <v>0</v>
      </c>
      <c r="GO41" s="2">
        <v>0.1</v>
      </c>
      <c r="GP41" s="1">
        <v>0</v>
      </c>
      <c r="GQ41" s="1">
        <v>0</v>
      </c>
      <c r="GR41" s="2">
        <v>0.1</v>
      </c>
      <c r="GS41" s="2">
        <v>28.1</v>
      </c>
      <c r="GT41" s="1">
        <v>0</v>
      </c>
      <c r="GU41" s="10">
        <v>326</v>
      </c>
    </row>
    <row r="42" spans="4:203" x14ac:dyDescent="0.3">
      <c r="D42" s="56"/>
      <c r="E42" s="16" t="s">
        <v>34</v>
      </c>
      <c r="F42" s="15"/>
      <c r="G42" s="14">
        <v>219</v>
      </c>
      <c r="H42" s="11">
        <v>6.8</v>
      </c>
      <c r="I42" s="1">
        <v>0</v>
      </c>
      <c r="J42" s="2">
        <v>1.4</v>
      </c>
      <c r="K42" s="2">
        <v>0.5</v>
      </c>
      <c r="L42" s="2">
        <v>3.7</v>
      </c>
      <c r="M42" s="2">
        <v>5</v>
      </c>
      <c r="N42" s="2">
        <v>13.7</v>
      </c>
      <c r="O42" s="2">
        <v>14.6</v>
      </c>
      <c r="P42" s="2">
        <v>0.5</v>
      </c>
      <c r="Q42" s="2">
        <v>26.9</v>
      </c>
      <c r="R42" s="2">
        <v>4.0999999999999996</v>
      </c>
      <c r="S42" s="2">
        <v>2.7</v>
      </c>
      <c r="T42" s="2">
        <v>31.5</v>
      </c>
      <c r="U42" s="1">
        <v>0</v>
      </c>
      <c r="V42" s="2">
        <v>0.9</v>
      </c>
      <c r="W42" s="2">
        <v>6.8</v>
      </c>
      <c r="X42" s="2">
        <v>17.399999999999999</v>
      </c>
      <c r="Y42" s="1">
        <v>0</v>
      </c>
      <c r="Z42" s="2">
        <v>2.2999999999999998</v>
      </c>
      <c r="AA42" s="2">
        <v>16</v>
      </c>
      <c r="AB42" s="2">
        <v>16.399999999999999</v>
      </c>
      <c r="AC42" s="2">
        <v>1.4</v>
      </c>
      <c r="AD42" s="2">
        <v>1.4</v>
      </c>
      <c r="AE42" s="2">
        <v>2.2999999999999998</v>
      </c>
      <c r="AF42" s="2">
        <v>20.5</v>
      </c>
      <c r="AG42" s="2">
        <v>0.9</v>
      </c>
      <c r="AH42" s="2">
        <v>12.8</v>
      </c>
      <c r="AI42" s="2">
        <v>2.2999999999999998</v>
      </c>
      <c r="AJ42" s="1">
        <v>0</v>
      </c>
      <c r="AK42" s="2">
        <v>5.5</v>
      </c>
      <c r="AL42" s="2">
        <v>3.2</v>
      </c>
      <c r="AM42" s="2">
        <v>0.5</v>
      </c>
      <c r="AN42" s="2">
        <v>2.7</v>
      </c>
      <c r="AO42" s="2">
        <v>9.6</v>
      </c>
      <c r="AP42" s="2">
        <v>16.899999999999999</v>
      </c>
      <c r="AQ42" s="2">
        <v>18.7</v>
      </c>
      <c r="AR42" s="2">
        <v>14.6</v>
      </c>
      <c r="AS42" s="2">
        <v>8.6999999999999993</v>
      </c>
      <c r="AT42" s="2">
        <v>10</v>
      </c>
      <c r="AU42" s="2">
        <v>12.3</v>
      </c>
      <c r="AV42" s="2">
        <v>3.2</v>
      </c>
      <c r="AW42" s="2">
        <v>1.4</v>
      </c>
      <c r="AX42" s="2">
        <v>1.8</v>
      </c>
      <c r="AY42" s="2">
        <v>1.8</v>
      </c>
      <c r="AZ42" s="2">
        <v>0.5</v>
      </c>
      <c r="BA42" s="2">
        <v>4.5999999999999996</v>
      </c>
      <c r="BB42" s="2">
        <v>2.2999999999999998</v>
      </c>
      <c r="BC42" s="1">
        <v>0</v>
      </c>
      <c r="BD42" s="2">
        <v>0.5</v>
      </c>
      <c r="BE42" s="2">
        <v>0.5</v>
      </c>
      <c r="BF42" s="2">
        <v>0.9</v>
      </c>
      <c r="BG42" s="1">
        <v>0</v>
      </c>
      <c r="BH42" s="2">
        <v>4.0999999999999996</v>
      </c>
      <c r="BI42" s="2">
        <v>3.7</v>
      </c>
      <c r="BJ42" s="2">
        <v>0.9</v>
      </c>
      <c r="BK42" s="2">
        <v>3.7</v>
      </c>
      <c r="BL42" s="2">
        <v>1.8</v>
      </c>
      <c r="BM42" s="2">
        <v>0.9</v>
      </c>
      <c r="BN42" s="2">
        <v>5.9</v>
      </c>
      <c r="BO42" s="2">
        <v>1.8</v>
      </c>
      <c r="BP42" s="2">
        <v>1.8</v>
      </c>
      <c r="BQ42" s="2">
        <v>1.8</v>
      </c>
      <c r="BR42" s="2">
        <v>5.5</v>
      </c>
      <c r="BS42" s="1">
        <v>0</v>
      </c>
      <c r="BT42" s="2">
        <v>1.8</v>
      </c>
      <c r="BU42" s="2">
        <v>2.7</v>
      </c>
      <c r="BV42" s="2">
        <v>3.7</v>
      </c>
      <c r="BW42" s="2">
        <v>6.8</v>
      </c>
      <c r="BX42" s="2">
        <v>24.7</v>
      </c>
      <c r="BY42" s="2">
        <v>9.6</v>
      </c>
      <c r="BZ42" s="2">
        <v>2.7</v>
      </c>
      <c r="CA42" s="2">
        <v>3.7</v>
      </c>
      <c r="CB42" s="2">
        <v>0.5</v>
      </c>
      <c r="CC42" s="2">
        <v>14.2</v>
      </c>
      <c r="CD42" s="2">
        <v>3.7</v>
      </c>
      <c r="CE42" s="2">
        <v>10.5</v>
      </c>
      <c r="CF42" s="2">
        <v>1.8</v>
      </c>
      <c r="CG42" s="2">
        <v>22.8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2">
        <v>0.5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2">
        <v>0.5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2">
        <v>0.5</v>
      </c>
      <c r="EW42" s="2">
        <v>0.9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2">
        <v>0.5</v>
      </c>
      <c r="FV42" s="1">
        <v>0</v>
      </c>
      <c r="FW42" s="2">
        <v>0.5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2">
        <v>0.5</v>
      </c>
      <c r="GS42" s="2">
        <v>10.5</v>
      </c>
      <c r="GT42" s="1">
        <v>0</v>
      </c>
      <c r="GU42" s="10">
        <v>477.6</v>
      </c>
    </row>
    <row r="43" spans="4:203" x14ac:dyDescent="0.3">
      <c r="D43" s="56"/>
      <c r="E43" s="16" t="s">
        <v>35</v>
      </c>
      <c r="F43" s="15"/>
      <c r="G43" s="14">
        <v>232</v>
      </c>
      <c r="H43" s="11">
        <v>5.2</v>
      </c>
      <c r="I43" s="2">
        <v>1.7</v>
      </c>
      <c r="J43" s="2">
        <v>0.9</v>
      </c>
      <c r="K43" s="2">
        <v>0.9</v>
      </c>
      <c r="L43" s="2">
        <v>4.3</v>
      </c>
      <c r="M43" s="2">
        <v>3.4</v>
      </c>
      <c r="N43" s="2">
        <v>5.6</v>
      </c>
      <c r="O43" s="2">
        <v>14.7</v>
      </c>
      <c r="P43" s="2">
        <v>2.6</v>
      </c>
      <c r="Q43" s="2">
        <v>18.100000000000001</v>
      </c>
      <c r="R43" s="2">
        <v>1.7</v>
      </c>
      <c r="S43" s="2">
        <v>1.3</v>
      </c>
      <c r="T43" s="2">
        <v>21.6</v>
      </c>
      <c r="U43" s="2">
        <v>0.9</v>
      </c>
      <c r="V43" s="2">
        <v>0.9</v>
      </c>
      <c r="W43" s="2">
        <v>7.8</v>
      </c>
      <c r="X43" s="2">
        <v>12.1</v>
      </c>
      <c r="Y43" s="2">
        <v>0.4</v>
      </c>
      <c r="Z43" s="2">
        <v>2.2000000000000002</v>
      </c>
      <c r="AA43" s="2">
        <v>6.9</v>
      </c>
      <c r="AB43" s="2">
        <v>7.8</v>
      </c>
      <c r="AC43" s="2">
        <v>3</v>
      </c>
      <c r="AD43" s="2">
        <v>0.9</v>
      </c>
      <c r="AE43" s="2">
        <v>0.9</v>
      </c>
      <c r="AF43" s="2">
        <v>14.2</v>
      </c>
      <c r="AG43" s="2">
        <v>1.3</v>
      </c>
      <c r="AH43" s="2">
        <v>10.3</v>
      </c>
      <c r="AI43" s="2">
        <v>0.9</v>
      </c>
      <c r="AJ43" s="2">
        <v>0.9</v>
      </c>
      <c r="AK43" s="2">
        <v>2.6</v>
      </c>
      <c r="AL43" s="2">
        <v>0.4</v>
      </c>
      <c r="AM43" s="2">
        <v>0.9</v>
      </c>
      <c r="AN43" s="2">
        <v>2.2000000000000002</v>
      </c>
      <c r="AO43" s="2">
        <v>7.8</v>
      </c>
      <c r="AP43" s="2">
        <v>14.7</v>
      </c>
      <c r="AQ43" s="2">
        <v>21.1</v>
      </c>
      <c r="AR43" s="2">
        <v>16.399999999999999</v>
      </c>
      <c r="AS43" s="2">
        <v>3</v>
      </c>
      <c r="AT43" s="2">
        <v>4.3</v>
      </c>
      <c r="AU43" s="2">
        <v>7.3</v>
      </c>
      <c r="AV43" s="2">
        <v>2.2000000000000002</v>
      </c>
      <c r="AW43" s="2">
        <v>2.6</v>
      </c>
      <c r="AX43" s="2">
        <v>1.7</v>
      </c>
      <c r="AY43" s="2">
        <v>0.9</v>
      </c>
      <c r="AZ43" s="2">
        <v>0.4</v>
      </c>
      <c r="BA43" s="2">
        <v>3.4</v>
      </c>
      <c r="BB43" s="2">
        <v>1.3</v>
      </c>
      <c r="BC43" s="2">
        <v>0.9</v>
      </c>
      <c r="BD43" s="2">
        <v>0.4</v>
      </c>
      <c r="BE43" s="2">
        <v>0.4</v>
      </c>
      <c r="BF43" s="2">
        <v>0.4</v>
      </c>
      <c r="BG43" s="2">
        <v>0.4</v>
      </c>
      <c r="BH43" s="2">
        <v>1.7</v>
      </c>
      <c r="BI43" s="2">
        <v>2.6</v>
      </c>
      <c r="BJ43" s="2">
        <v>1.3</v>
      </c>
      <c r="BK43" s="2">
        <v>3.4</v>
      </c>
      <c r="BL43" s="2">
        <v>0.9</v>
      </c>
      <c r="BM43" s="2">
        <v>0.4</v>
      </c>
      <c r="BN43" s="2">
        <v>3</v>
      </c>
      <c r="BO43" s="2">
        <v>5.2</v>
      </c>
      <c r="BP43" s="2">
        <v>2.2000000000000002</v>
      </c>
      <c r="BQ43" s="2">
        <v>1.3</v>
      </c>
      <c r="BR43" s="2">
        <v>1.3</v>
      </c>
      <c r="BS43" s="2">
        <v>1.7</v>
      </c>
      <c r="BT43" s="2">
        <v>3.4</v>
      </c>
      <c r="BU43" s="2">
        <v>0.9</v>
      </c>
      <c r="BV43" s="2">
        <v>1.3</v>
      </c>
      <c r="BW43" s="2">
        <v>6.5</v>
      </c>
      <c r="BX43" s="2">
        <v>11.6</v>
      </c>
      <c r="BY43" s="2">
        <v>3.4</v>
      </c>
      <c r="BZ43" s="2">
        <v>0.4</v>
      </c>
      <c r="CA43" s="2">
        <v>0.4</v>
      </c>
      <c r="CB43" s="2">
        <v>0.4</v>
      </c>
      <c r="CC43" s="2">
        <v>4.3</v>
      </c>
      <c r="CD43" s="2">
        <v>1.3</v>
      </c>
      <c r="CE43" s="2">
        <v>5.6</v>
      </c>
      <c r="CF43" s="2">
        <v>0.9</v>
      </c>
      <c r="CG43" s="2">
        <v>13.4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2">
        <v>0.4</v>
      </c>
      <c r="CQ43" s="1">
        <v>0</v>
      </c>
      <c r="CR43" s="2">
        <v>0.4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2">
        <v>0.4</v>
      </c>
      <c r="DZ43" s="2">
        <v>0.4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2">
        <v>0.4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2">
        <v>0.4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2">
        <v>0.4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2">
        <v>29.3</v>
      </c>
      <c r="GT43" s="1">
        <v>0</v>
      </c>
      <c r="GU43" s="10">
        <v>330.6</v>
      </c>
    </row>
    <row r="44" spans="4:203" x14ac:dyDescent="0.3">
      <c r="D44" s="56"/>
      <c r="E44" s="16" t="s">
        <v>36</v>
      </c>
      <c r="F44" s="15"/>
      <c r="G44" s="14">
        <v>191</v>
      </c>
      <c r="H44" s="11">
        <v>4.7</v>
      </c>
      <c r="I44" s="1">
        <v>0</v>
      </c>
      <c r="J44" s="1">
        <v>0</v>
      </c>
      <c r="K44" s="2">
        <v>1</v>
      </c>
      <c r="L44" s="1">
        <v>0</v>
      </c>
      <c r="M44" s="2">
        <v>1.6</v>
      </c>
      <c r="N44" s="2">
        <v>3.7</v>
      </c>
      <c r="O44" s="2">
        <v>11.5</v>
      </c>
      <c r="P44" s="2">
        <v>1</v>
      </c>
      <c r="Q44" s="2">
        <v>11.5</v>
      </c>
      <c r="R44" s="2">
        <v>1</v>
      </c>
      <c r="S44" s="2">
        <v>1</v>
      </c>
      <c r="T44" s="2">
        <v>14.7</v>
      </c>
      <c r="U44" s="1">
        <v>0</v>
      </c>
      <c r="V44" s="1">
        <v>0</v>
      </c>
      <c r="W44" s="2">
        <v>8.4</v>
      </c>
      <c r="X44" s="2">
        <v>7.9</v>
      </c>
      <c r="Y44" s="1">
        <v>0</v>
      </c>
      <c r="Z44" s="2">
        <v>2.1</v>
      </c>
      <c r="AA44" s="2">
        <v>3.1</v>
      </c>
      <c r="AB44" s="2">
        <v>5.2</v>
      </c>
      <c r="AC44" s="2">
        <v>1.6</v>
      </c>
      <c r="AD44" s="1">
        <v>0</v>
      </c>
      <c r="AE44" s="2">
        <v>0.5</v>
      </c>
      <c r="AF44" s="2">
        <v>4.2</v>
      </c>
      <c r="AG44" s="2">
        <v>1.6</v>
      </c>
      <c r="AH44" s="2">
        <v>5.8</v>
      </c>
      <c r="AI44" s="1">
        <v>0</v>
      </c>
      <c r="AJ44" s="1">
        <v>0</v>
      </c>
      <c r="AK44" s="2">
        <v>0.5</v>
      </c>
      <c r="AL44" s="2">
        <v>0.5</v>
      </c>
      <c r="AM44" s="2">
        <v>0.5</v>
      </c>
      <c r="AN44" s="2">
        <v>1.6</v>
      </c>
      <c r="AO44" s="2">
        <v>5.2</v>
      </c>
      <c r="AP44" s="2">
        <v>12.6</v>
      </c>
      <c r="AQ44" s="2">
        <v>25.7</v>
      </c>
      <c r="AR44" s="2">
        <v>14.7</v>
      </c>
      <c r="AS44" s="2">
        <v>2.1</v>
      </c>
      <c r="AT44" s="2">
        <v>3.1</v>
      </c>
      <c r="AU44" s="2">
        <v>2.6</v>
      </c>
      <c r="AV44" s="1">
        <v>0</v>
      </c>
      <c r="AW44" s="2">
        <v>1</v>
      </c>
      <c r="AX44" s="1">
        <v>0</v>
      </c>
      <c r="AY44" s="2">
        <v>0.5</v>
      </c>
      <c r="AZ44" s="1">
        <v>0</v>
      </c>
      <c r="BA44" s="2">
        <v>2.1</v>
      </c>
      <c r="BB44" s="2">
        <v>1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2">
        <v>2.1</v>
      </c>
      <c r="BI44" s="2">
        <v>3.7</v>
      </c>
      <c r="BJ44" s="2">
        <v>4.7</v>
      </c>
      <c r="BK44" s="2">
        <v>3.7</v>
      </c>
      <c r="BL44" s="1">
        <v>0</v>
      </c>
      <c r="BM44" s="1">
        <v>0</v>
      </c>
      <c r="BN44" s="2">
        <v>3.7</v>
      </c>
      <c r="BO44" s="2">
        <v>2.1</v>
      </c>
      <c r="BP44" s="2">
        <v>1.6</v>
      </c>
      <c r="BQ44" s="2">
        <v>0.5</v>
      </c>
      <c r="BR44" s="1">
        <v>0</v>
      </c>
      <c r="BS44" s="1">
        <v>0</v>
      </c>
      <c r="BT44" s="2">
        <v>0.5</v>
      </c>
      <c r="BU44" s="2">
        <v>0.5</v>
      </c>
      <c r="BV44" s="1">
        <v>0</v>
      </c>
      <c r="BW44" s="2">
        <v>5.2</v>
      </c>
      <c r="BX44" s="2">
        <v>10.5</v>
      </c>
      <c r="BY44" s="2">
        <v>3.1</v>
      </c>
      <c r="BZ44" s="1">
        <v>0</v>
      </c>
      <c r="CA44" s="1">
        <v>0</v>
      </c>
      <c r="CB44" s="1">
        <v>0</v>
      </c>
      <c r="CC44" s="2">
        <v>1.6</v>
      </c>
      <c r="CD44" s="1">
        <v>0</v>
      </c>
      <c r="CE44" s="2">
        <v>1.6</v>
      </c>
      <c r="CF44" s="2">
        <v>0.5</v>
      </c>
      <c r="CG44" s="2">
        <v>7.9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2">
        <v>0.5</v>
      </c>
      <c r="CP44" s="1">
        <v>0</v>
      </c>
      <c r="CQ44" s="1">
        <v>0</v>
      </c>
      <c r="CR44" s="2">
        <v>0.5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2">
        <v>0.5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2">
        <v>0.5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2">
        <v>0.5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2">
        <v>0.5</v>
      </c>
      <c r="ES44" s="2">
        <v>0.5</v>
      </c>
      <c r="ET44" s="2">
        <v>0.5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2">
        <v>0.5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2">
        <v>1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2">
        <v>0.5</v>
      </c>
      <c r="GN44" s="1">
        <v>0</v>
      </c>
      <c r="GO44" s="2">
        <v>0.5</v>
      </c>
      <c r="GP44" s="1">
        <v>0</v>
      </c>
      <c r="GQ44" s="1">
        <v>0</v>
      </c>
      <c r="GR44" s="1">
        <v>0</v>
      </c>
      <c r="GS44" s="2">
        <v>33.5</v>
      </c>
      <c r="GT44" s="1">
        <v>0</v>
      </c>
      <c r="GU44" s="10">
        <v>226.2</v>
      </c>
    </row>
    <row r="45" spans="4:203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2">
        <v>20</v>
      </c>
      <c r="N45" s="2">
        <v>20</v>
      </c>
      <c r="O45" s="1">
        <v>0</v>
      </c>
      <c r="P45" s="1">
        <v>0</v>
      </c>
      <c r="Q45" s="2">
        <v>20</v>
      </c>
      <c r="R45" s="1">
        <v>0</v>
      </c>
      <c r="S45" s="1">
        <v>0</v>
      </c>
      <c r="T45" s="2">
        <v>20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2">
        <v>20</v>
      </c>
      <c r="AG45" s="1">
        <v>0</v>
      </c>
      <c r="AH45" s="2">
        <v>20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2">
        <v>40</v>
      </c>
      <c r="AQ45" s="2">
        <v>20</v>
      </c>
      <c r="AR45" s="2">
        <v>20</v>
      </c>
      <c r="AS45" s="1">
        <v>0</v>
      </c>
      <c r="AT45" s="1">
        <v>0</v>
      </c>
      <c r="AU45" s="1">
        <v>0</v>
      </c>
      <c r="AV45" s="2">
        <v>20</v>
      </c>
      <c r="AW45" s="1">
        <v>0</v>
      </c>
      <c r="AX45" s="2">
        <v>20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2">
        <v>20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2">
        <v>40</v>
      </c>
      <c r="GT45" s="1">
        <v>0</v>
      </c>
      <c r="GU45" s="10">
        <v>260</v>
      </c>
    </row>
    <row r="46" spans="4:203" x14ac:dyDescent="0.3">
      <c r="D46" s="56"/>
      <c r="E46" s="16" t="s">
        <v>38</v>
      </c>
      <c r="F46" s="15"/>
      <c r="G46" s="14">
        <v>67</v>
      </c>
      <c r="H46" s="11">
        <v>3</v>
      </c>
      <c r="I46" s="2">
        <v>1.5</v>
      </c>
      <c r="J46" s="1">
        <v>0</v>
      </c>
      <c r="K46" s="2">
        <v>3</v>
      </c>
      <c r="L46" s="2">
        <v>3</v>
      </c>
      <c r="M46" s="1">
        <v>0</v>
      </c>
      <c r="N46" s="2">
        <v>3</v>
      </c>
      <c r="O46" s="2">
        <v>6</v>
      </c>
      <c r="P46" s="1">
        <v>0</v>
      </c>
      <c r="Q46" s="2">
        <v>9</v>
      </c>
      <c r="R46" s="1">
        <v>0</v>
      </c>
      <c r="S46" s="1">
        <v>0</v>
      </c>
      <c r="T46" s="2">
        <v>7.5</v>
      </c>
      <c r="U46" s="1">
        <v>0</v>
      </c>
      <c r="V46" s="1">
        <v>0</v>
      </c>
      <c r="W46" s="2">
        <v>6</v>
      </c>
      <c r="X46" s="2">
        <v>10.4</v>
      </c>
      <c r="Y46" s="1">
        <v>0</v>
      </c>
      <c r="Z46" s="1">
        <v>0</v>
      </c>
      <c r="AA46" s="1">
        <v>0</v>
      </c>
      <c r="AB46" s="2">
        <v>1.5</v>
      </c>
      <c r="AC46" s="1">
        <v>0</v>
      </c>
      <c r="AD46" s="1">
        <v>0</v>
      </c>
      <c r="AE46" s="1">
        <v>0</v>
      </c>
      <c r="AF46" s="2">
        <v>6</v>
      </c>
      <c r="AG46" s="1">
        <v>0</v>
      </c>
      <c r="AH46" s="2">
        <v>4.5</v>
      </c>
      <c r="AI46" s="1">
        <v>0</v>
      </c>
      <c r="AJ46" s="1">
        <v>0</v>
      </c>
      <c r="AK46" s="2">
        <v>1.5</v>
      </c>
      <c r="AL46" s="1">
        <v>0</v>
      </c>
      <c r="AM46" s="1">
        <v>0</v>
      </c>
      <c r="AN46" s="1">
        <v>0</v>
      </c>
      <c r="AO46" s="2">
        <v>3</v>
      </c>
      <c r="AP46" s="2">
        <v>3</v>
      </c>
      <c r="AQ46" s="2">
        <v>17.899999999999999</v>
      </c>
      <c r="AR46" s="2">
        <v>6</v>
      </c>
      <c r="AS46" s="2">
        <v>1.5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2">
        <v>1.5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2">
        <v>1.5</v>
      </c>
      <c r="BI46" s="2">
        <v>3</v>
      </c>
      <c r="BJ46" s="2">
        <v>1.5</v>
      </c>
      <c r="BK46" s="2">
        <v>1.5</v>
      </c>
      <c r="BL46" s="1">
        <v>0</v>
      </c>
      <c r="BM46" s="1">
        <v>0</v>
      </c>
      <c r="BN46" s="1">
        <v>0</v>
      </c>
      <c r="BO46" s="2">
        <v>1.5</v>
      </c>
      <c r="BP46" s="2">
        <v>1.5</v>
      </c>
      <c r="BQ46" s="1">
        <v>0</v>
      </c>
      <c r="BR46" s="1">
        <v>0</v>
      </c>
      <c r="BS46" s="1">
        <v>0</v>
      </c>
      <c r="BT46" s="2">
        <v>1.5</v>
      </c>
      <c r="BU46" s="1">
        <v>0</v>
      </c>
      <c r="BV46" s="2">
        <v>1.5</v>
      </c>
      <c r="BW46" s="2">
        <v>1.5</v>
      </c>
      <c r="BX46" s="2">
        <v>4.5</v>
      </c>
      <c r="BY46" s="2">
        <v>1.5</v>
      </c>
      <c r="BZ46" s="1">
        <v>0</v>
      </c>
      <c r="CA46" s="1">
        <v>0</v>
      </c>
      <c r="CB46" s="1">
        <v>0</v>
      </c>
      <c r="CC46" s="2">
        <v>1.5</v>
      </c>
      <c r="CD46" s="1">
        <v>0</v>
      </c>
      <c r="CE46" s="2">
        <v>1.5</v>
      </c>
      <c r="CF46" s="1">
        <v>0</v>
      </c>
      <c r="CG46" s="2">
        <v>6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2">
        <v>1.5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2">
        <v>3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2">
        <v>61.2</v>
      </c>
      <c r="GT46" s="1">
        <v>0</v>
      </c>
      <c r="GU46" s="10">
        <v>132.80000000000001</v>
      </c>
    </row>
    <row r="47" spans="4:203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23">
        <v>12.5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23">
        <v>12.5</v>
      </c>
      <c r="AP47" s="7">
        <v>0</v>
      </c>
      <c r="AQ47" s="23">
        <v>12.5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23">
        <v>12.5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23">
        <v>12.5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23">
        <v>12.5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23">
        <v>12.5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23">
        <v>62.5</v>
      </c>
      <c r="GT47" s="7">
        <v>0</v>
      </c>
      <c r="GU47" s="43">
        <v>87.5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&amp;CP(14)</oddFooter>
  </headerFooter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4:S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9" width="8.58203125" style="22" customWidth="1"/>
    <col min="20" max="16384" width="8.9140625" style="22"/>
  </cols>
  <sheetData>
    <row r="4" spans="2:19" x14ac:dyDescent="0.3">
      <c r="B4" s="29" t="str">
        <f xml:space="preserve"> HYPERLINK("#'目次'!B21", "[15]")</f>
        <v>[15]</v>
      </c>
      <c r="C4" s="22" t="s">
        <v>318</v>
      </c>
    </row>
    <row r="7" spans="2:19" x14ac:dyDescent="0.3">
      <c r="C7" s="22" t="s">
        <v>11</v>
      </c>
    </row>
    <row r="8" spans="2:19" ht="62.5" x14ac:dyDescent="0.3">
      <c r="D8" s="58"/>
      <c r="E8" s="59"/>
      <c r="F8" s="59"/>
      <c r="G8" s="32" t="s">
        <v>12</v>
      </c>
      <c r="H8" s="31" t="s">
        <v>319</v>
      </c>
      <c r="I8" s="5" t="s">
        <v>320</v>
      </c>
      <c r="J8" s="5" t="s">
        <v>321</v>
      </c>
      <c r="K8" s="5" t="s">
        <v>322</v>
      </c>
      <c r="L8" s="5" t="s">
        <v>323</v>
      </c>
      <c r="M8" s="5" t="s">
        <v>324</v>
      </c>
      <c r="N8" s="5" t="s">
        <v>325</v>
      </c>
      <c r="O8" s="5" t="s">
        <v>326</v>
      </c>
      <c r="P8" s="5" t="s">
        <v>327</v>
      </c>
      <c r="Q8" s="5" t="s">
        <v>108</v>
      </c>
      <c r="R8" s="5" t="s">
        <v>328</v>
      </c>
      <c r="S8" s="33" t="s">
        <v>329</v>
      </c>
    </row>
    <row r="9" spans="2:19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25"/>
    </row>
    <row r="10" spans="2:19" x14ac:dyDescent="0.3">
      <c r="D10" s="34"/>
      <c r="E10" s="27" t="s">
        <v>12</v>
      </c>
      <c r="F10" s="35"/>
      <c r="G10" s="26">
        <v>1438</v>
      </c>
      <c r="H10" s="8">
        <v>22.5</v>
      </c>
      <c r="I10" s="8">
        <v>15.2</v>
      </c>
      <c r="J10" s="8">
        <v>8.4</v>
      </c>
      <c r="K10" s="8">
        <v>6.1</v>
      </c>
      <c r="L10" s="8">
        <v>5</v>
      </c>
      <c r="M10" s="8">
        <v>6.5</v>
      </c>
      <c r="N10" s="8">
        <v>10.199999999999999</v>
      </c>
      <c r="O10" s="8">
        <v>9</v>
      </c>
      <c r="P10" s="8">
        <v>17.100000000000001</v>
      </c>
      <c r="Q10" s="9">
        <v>0</v>
      </c>
      <c r="R10" s="8">
        <v>242.2</v>
      </c>
      <c r="S10" s="39">
        <v>210.8</v>
      </c>
    </row>
    <row r="11" spans="2:19" x14ac:dyDescent="0.3">
      <c r="D11" s="55" t="s">
        <v>21</v>
      </c>
      <c r="E11" s="13" t="s">
        <v>13</v>
      </c>
      <c r="F11" s="12"/>
      <c r="G11" s="17">
        <v>60</v>
      </c>
      <c r="H11" s="19">
        <v>21.7</v>
      </c>
      <c r="I11" s="4">
        <v>15</v>
      </c>
      <c r="J11" s="4">
        <v>6.7</v>
      </c>
      <c r="K11" s="4">
        <v>5</v>
      </c>
      <c r="L11" s="4">
        <v>10</v>
      </c>
      <c r="M11" s="4">
        <v>8.3000000000000007</v>
      </c>
      <c r="N11" s="4">
        <v>10</v>
      </c>
      <c r="O11" s="4">
        <v>6.7</v>
      </c>
      <c r="P11" s="4">
        <v>16.7</v>
      </c>
      <c r="Q11" s="3">
        <v>0</v>
      </c>
      <c r="R11" s="4">
        <v>225.4</v>
      </c>
      <c r="S11" s="18">
        <v>168.9</v>
      </c>
    </row>
    <row r="12" spans="2:19" x14ac:dyDescent="0.3">
      <c r="D12" s="56"/>
      <c r="E12" s="16" t="s">
        <v>14</v>
      </c>
      <c r="F12" s="15"/>
      <c r="G12" s="14">
        <v>121</v>
      </c>
      <c r="H12" s="11">
        <v>22.3</v>
      </c>
      <c r="I12" s="2">
        <v>20.7</v>
      </c>
      <c r="J12" s="2">
        <v>5.8</v>
      </c>
      <c r="K12" s="2">
        <v>6.6</v>
      </c>
      <c r="L12" s="2">
        <v>8.3000000000000007</v>
      </c>
      <c r="M12" s="2">
        <v>5.8</v>
      </c>
      <c r="N12" s="2">
        <v>7.4</v>
      </c>
      <c r="O12" s="2">
        <v>9.9</v>
      </c>
      <c r="P12" s="2">
        <v>13.2</v>
      </c>
      <c r="Q12" s="1">
        <v>0</v>
      </c>
      <c r="R12" s="2">
        <v>218.9</v>
      </c>
      <c r="S12" s="10">
        <v>212.7</v>
      </c>
    </row>
    <row r="13" spans="2:19" x14ac:dyDescent="0.3">
      <c r="D13" s="56"/>
      <c r="E13" s="16" t="s">
        <v>15</v>
      </c>
      <c r="F13" s="15"/>
      <c r="G13" s="14">
        <v>394</v>
      </c>
      <c r="H13" s="11">
        <v>24.1</v>
      </c>
      <c r="I13" s="2">
        <v>13.5</v>
      </c>
      <c r="J13" s="2">
        <v>8.6</v>
      </c>
      <c r="K13" s="2">
        <v>6.1</v>
      </c>
      <c r="L13" s="2">
        <v>5.6</v>
      </c>
      <c r="M13" s="2">
        <v>7.1</v>
      </c>
      <c r="N13" s="2">
        <v>7.9</v>
      </c>
      <c r="O13" s="2">
        <v>8.4</v>
      </c>
      <c r="P13" s="2">
        <v>18.8</v>
      </c>
      <c r="Q13" s="1">
        <v>0</v>
      </c>
      <c r="R13" s="2">
        <v>249</v>
      </c>
      <c r="S13" s="10">
        <v>214.5</v>
      </c>
    </row>
    <row r="14" spans="2:19" x14ac:dyDescent="0.3">
      <c r="D14" s="56"/>
      <c r="E14" s="16" t="s">
        <v>16</v>
      </c>
      <c r="F14" s="15"/>
      <c r="G14" s="14">
        <v>301</v>
      </c>
      <c r="H14" s="11">
        <v>20.6</v>
      </c>
      <c r="I14" s="2">
        <v>14.3</v>
      </c>
      <c r="J14" s="2">
        <v>9</v>
      </c>
      <c r="K14" s="2">
        <v>8.3000000000000007</v>
      </c>
      <c r="L14" s="2">
        <v>5.3</v>
      </c>
      <c r="M14" s="2">
        <v>9</v>
      </c>
      <c r="N14" s="2">
        <v>8.3000000000000007</v>
      </c>
      <c r="O14" s="2">
        <v>9.3000000000000007</v>
      </c>
      <c r="P14" s="2">
        <v>15.9</v>
      </c>
      <c r="Q14" s="1">
        <v>0</v>
      </c>
      <c r="R14" s="2">
        <v>234.7</v>
      </c>
      <c r="S14" s="10">
        <v>194.9</v>
      </c>
    </row>
    <row r="15" spans="2:19" x14ac:dyDescent="0.3">
      <c r="D15" s="56"/>
      <c r="E15" s="16" t="s">
        <v>17</v>
      </c>
      <c r="F15" s="15"/>
      <c r="G15" s="14">
        <v>194</v>
      </c>
      <c r="H15" s="11">
        <v>25.8</v>
      </c>
      <c r="I15" s="2">
        <v>19.600000000000001</v>
      </c>
      <c r="J15" s="2">
        <v>12.9</v>
      </c>
      <c r="K15" s="2">
        <v>5.2</v>
      </c>
      <c r="L15" s="2">
        <v>3.1</v>
      </c>
      <c r="M15" s="2">
        <v>3.1</v>
      </c>
      <c r="N15" s="2">
        <v>7.7</v>
      </c>
      <c r="O15" s="2">
        <v>8.1999999999999993</v>
      </c>
      <c r="P15" s="2">
        <v>14.4</v>
      </c>
      <c r="Q15" s="1">
        <v>0</v>
      </c>
      <c r="R15" s="2">
        <v>211.5</v>
      </c>
      <c r="S15" s="10">
        <v>216.6</v>
      </c>
    </row>
    <row r="16" spans="2:19" x14ac:dyDescent="0.3">
      <c r="D16" s="56"/>
      <c r="E16" s="16" t="s">
        <v>18</v>
      </c>
      <c r="F16" s="15"/>
      <c r="G16" s="14">
        <v>98</v>
      </c>
      <c r="H16" s="11">
        <v>24.5</v>
      </c>
      <c r="I16" s="2">
        <v>15.3</v>
      </c>
      <c r="J16" s="2">
        <v>5.0999999999999996</v>
      </c>
      <c r="K16" s="2">
        <v>6.1</v>
      </c>
      <c r="L16" s="2">
        <v>1</v>
      </c>
      <c r="M16" s="2">
        <v>4.0999999999999996</v>
      </c>
      <c r="N16" s="2">
        <v>15.3</v>
      </c>
      <c r="O16" s="2">
        <v>10.199999999999999</v>
      </c>
      <c r="P16" s="2">
        <v>18.399999999999999</v>
      </c>
      <c r="Q16" s="1">
        <v>0</v>
      </c>
      <c r="R16" s="2">
        <v>270.39999999999998</v>
      </c>
      <c r="S16" s="10">
        <v>248.4</v>
      </c>
    </row>
    <row r="17" spans="4:19" x14ac:dyDescent="0.3">
      <c r="D17" s="56"/>
      <c r="E17" s="16" t="s">
        <v>19</v>
      </c>
      <c r="F17" s="15"/>
      <c r="G17" s="14">
        <v>46</v>
      </c>
      <c r="H17" s="11">
        <v>19.600000000000001</v>
      </c>
      <c r="I17" s="2">
        <v>10.9</v>
      </c>
      <c r="J17" s="2">
        <v>6.5</v>
      </c>
      <c r="K17" s="2">
        <v>4.3</v>
      </c>
      <c r="L17" s="2">
        <v>4.3</v>
      </c>
      <c r="M17" s="2">
        <v>4.3</v>
      </c>
      <c r="N17" s="2">
        <v>17.399999999999999</v>
      </c>
      <c r="O17" s="2">
        <v>10.9</v>
      </c>
      <c r="P17" s="2">
        <v>21.7</v>
      </c>
      <c r="Q17" s="1">
        <v>0</v>
      </c>
      <c r="R17" s="2">
        <v>299.5</v>
      </c>
      <c r="S17" s="10">
        <v>262.7</v>
      </c>
    </row>
    <row r="18" spans="4:19" x14ac:dyDescent="0.3">
      <c r="D18" s="56"/>
      <c r="E18" s="16" t="s">
        <v>20</v>
      </c>
      <c r="F18" s="15"/>
      <c r="G18" s="14">
        <v>224</v>
      </c>
      <c r="H18" s="11">
        <v>19.600000000000001</v>
      </c>
      <c r="I18" s="2">
        <v>13.4</v>
      </c>
      <c r="J18" s="2">
        <v>7.1</v>
      </c>
      <c r="K18" s="2">
        <v>4</v>
      </c>
      <c r="L18" s="2">
        <v>4</v>
      </c>
      <c r="M18" s="2">
        <v>6.7</v>
      </c>
      <c r="N18" s="2">
        <v>16.5</v>
      </c>
      <c r="O18" s="2">
        <v>9.8000000000000007</v>
      </c>
      <c r="P18" s="2">
        <v>18.8</v>
      </c>
      <c r="Q18" s="1">
        <v>0</v>
      </c>
      <c r="R18" s="2">
        <v>258.39999999999998</v>
      </c>
      <c r="S18" s="10">
        <v>198.5</v>
      </c>
    </row>
    <row r="19" spans="4:19" x14ac:dyDescent="0.3">
      <c r="D19" s="55" t="s">
        <v>22</v>
      </c>
      <c r="E19" s="13" t="s">
        <v>23</v>
      </c>
      <c r="F19" s="12"/>
      <c r="G19" s="17">
        <v>331</v>
      </c>
      <c r="H19" s="19">
        <v>23.9</v>
      </c>
      <c r="I19" s="4">
        <v>14.5</v>
      </c>
      <c r="J19" s="4">
        <v>7.6</v>
      </c>
      <c r="K19" s="4">
        <v>6.3</v>
      </c>
      <c r="L19" s="4">
        <v>6.9</v>
      </c>
      <c r="M19" s="4">
        <v>4.5</v>
      </c>
      <c r="N19" s="4">
        <v>7.6</v>
      </c>
      <c r="O19" s="4">
        <v>9.1</v>
      </c>
      <c r="P19" s="4">
        <v>19.600000000000001</v>
      </c>
      <c r="Q19" s="3">
        <v>0</v>
      </c>
      <c r="R19" s="4">
        <v>261.2</v>
      </c>
      <c r="S19" s="18">
        <v>241.5</v>
      </c>
    </row>
    <row r="20" spans="4:19" x14ac:dyDescent="0.3">
      <c r="D20" s="56"/>
      <c r="E20" s="16" t="s">
        <v>24</v>
      </c>
      <c r="F20" s="15"/>
      <c r="G20" s="14">
        <v>47</v>
      </c>
      <c r="H20" s="11">
        <v>25.5</v>
      </c>
      <c r="I20" s="2">
        <v>14.9</v>
      </c>
      <c r="J20" s="2">
        <v>4.3</v>
      </c>
      <c r="K20" s="2">
        <v>10.6</v>
      </c>
      <c r="L20" s="2">
        <v>6.4</v>
      </c>
      <c r="M20" s="2">
        <v>2.1</v>
      </c>
      <c r="N20" s="2">
        <v>10.6</v>
      </c>
      <c r="O20" s="2">
        <v>6.4</v>
      </c>
      <c r="P20" s="2">
        <v>19.100000000000001</v>
      </c>
      <c r="Q20" s="1">
        <v>0</v>
      </c>
      <c r="R20" s="2">
        <v>227.7</v>
      </c>
      <c r="S20" s="10">
        <v>170.6</v>
      </c>
    </row>
    <row r="21" spans="4:19" x14ac:dyDescent="0.3">
      <c r="D21" s="56"/>
      <c r="E21" s="16" t="s">
        <v>25</v>
      </c>
      <c r="F21" s="15"/>
      <c r="G21" s="14">
        <v>284</v>
      </c>
      <c r="H21" s="11">
        <v>23.6</v>
      </c>
      <c r="I21" s="2">
        <v>14.4</v>
      </c>
      <c r="J21" s="2">
        <v>8.1</v>
      </c>
      <c r="K21" s="2">
        <v>5.6</v>
      </c>
      <c r="L21" s="2">
        <v>7</v>
      </c>
      <c r="M21" s="2">
        <v>4.9000000000000004</v>
      </c>
      <c r="N21" s="2">
        <v>7</v>
      </c>
      <c r="O21" s="2">
        <v>9.5</v>
      </c>
      <c r="P21" s="2">
        <v>19.7</v>
      </c>
      <c r="Q21" s="1">
        <v>0</v>
      </c>
      <c r="R21" s="2">
        <v>266.60000000000002</v>
      </c>
      <c r="S21" s="10">
        <v>250.9</v>
      </c>
    </row>
    <row r="22" spans="4:19" x14ac:dyDescent="0.3">
      <c r="D22" s="56"/>
      <c r="E22" s="16" t="s">
        <v>26</v>
      </c>
      <c r="F22" s="15"/>
      <c r="G22" s="14">
        <v>982</v>
      </c>
      <c r="H22" s="11">
        <v>21.7</v>
      </c>
      <c r="I22" s="2">
        <v>15.4</v>
      </c>
      <c r="J22" s="2">
        <v>8.1</v>
      </c>
      <c r="K22" s="2">
        <v>6.5</v>
      </c>
      <c r="L22" s="2">
        <v>4.4000000000000004</v>
      </c>
      <c r="M22" s="2">
        <v>7.2</v>
      </c>
      <c r="N22" s="2">
        <v>10.6</v>
      </c>
      <c r="O22" s="2">
        <v>9.6999999999999993</v>
      </c>
      <c r="P22" s="2">
        <v>16.399999999999999</v>
      </c>
      <c r="Q22" s="1">
        <v>0</v>
      </c>
      <c r="R22" s="2">
        <v>237.4</v>
      </c>
      <c r="S22" s="10">
        <v>201.4</v>
      </c>
    </row>
    <row r="23" spans="4:19" x14ac:dyDescent="0.3">
      <c r="D23" s="56"/>
      <c r="E23" s="16" t="s">
        <v>27</v>
      </c>
      <c r="F23" s="15"/>
      <c r="G23" s="14">
        <v>626</v>
      </c>
      <c r="H23" s="11">
        <v>24</v>
      </c>
      <c r="I23" s="2">
        <v>13.9</v>
      </c>
      <c r="J23" s="2">
        <v>8.1</v>
      </c>
      <c r="K23" s="2">
        <v>6.1</v>
      </c>
      <c r="L23" s="2">
        <v>4.8</v>
      </c>
      <c r="M23" s="2">
        <v>6.7</v>
      </c>
      <c r="N23" s="2">
        <v>9.9</v>
      </c>
      <c r="O23" s="2">
        <v>8.8000000000000007</v>
      </c>
      <c r="P23" s="2">
        <v>17.7</v>
      </c>
      <c r="Q23" s="1">
        <v>0</v>
      </c>
      <c r="R23" s="2">
        <v>245.8</v>
      </c>
      <c r="S23" s="10">
        <v>208.8</v>
      </c>
    </row>
    <row r="24" spans="4:19" x14ac:dyDescent="0.3">
      <c r="D24" s="56"/>
      <c r="E24" s="16" t="s">
        <v>28</v>
      </c>
      <c r="F24" s="15"/>
      <c r="G24" s="14">
        <v>356</v>
      </c>
      <c r="H24" s="11">
        <v>17.7</v>
      </c>
      <c r="I24" s="2">
        <v>18</v>
      </c>
      <c r="J24" s="2">
        <v>8.1</v>
      </c>
      <c r="K24" s="2">
        <v>7.3</v>
      </c>
      <c r="L24" s="2">
        <v>3.7</v>
      </c>
      <c r="M24" s="2">
        <v>8.1</v>
      </c>
      <c r="N24" s="2">
        <v>11.8</v>
      </c>
      <c r="O24" s="2">
        <v>11.2</v>
      </c>
      <c r="P24" s="2">
        <v>14</v>
      </c>
      <c r="Q24" s="1">
        <v>0</v>
      </c>
      <c r="R24" s="2">
        <v>223.7</v>
      </c>
      <c r="S24" s="10">
        <v>188.2</v>
      </c>
    </row>
    <row r="25" spans="4:19" x14ac:dyDescent="0.3">
      <c r="D25" s="56"/>
      <c r="E25" s="16" t="s">
        <v>29</v>
      </c>
      <c r="F25" s="15"/>
      <c r="G25" s="14">
        <v>125</v>
      </c>
      <c r="H25" s="11">
        <v>25.6</v>
      </c>
      <c r="I25" s="2">
        <v>15.2</v>
      </c>
      <c r="J25" s="2">
        <v>12.8</v>
      </c>
      <c r="K25" s="2">
        <v>1.6</v>
      </c>
      <c r="L25" s="2">
        <v>4.8</v>
      </c>
      <c r="M25" s="2">
        <v>6.4</v>
      </c>
      <c r="N25" s="2">
        <v>13.6</v>
      </c>
      <c r="O25" s="2">
        <v>4</v>
      </c>
      <c r="P25" s="2">
        <v>16</v>
      </c>
      <c r="Q25" s="1">
        <v>0</v>
      </c>
      <c r="R25" s="2">
        <v>230.1</v>
      </c>
      <c r="S25" s="10">
        <v>197.1</v>
      </c>
    </row>
    <row r="26" spans="4:19" x14ac:dyDescent="0.3">
      <c r="D26" s="55" t="s">
        <v>30</v>
      </c>
      <c r="E26" s="13" t="s">
        <v>31</v>
      </c>
      <c r="F26" s="12"/>
      <c r="G26" s="17">
        <v>716</v>
      </c>
      <c r="H26" s="19">
        <v>16.899999999999999</v>
      </c>
      <c r="I26" s="4">
        <v>13.1</v>
      </c>
      <c r="J26" s="4">
        <v>8.9</v>
      </c>
      <c r="K26" s="4">
        <v>5.9</v>
      </c>
      <c r="L26" s="4">
        <v>4.7</v>
      </c>
      <c r="M26" s="4">
        <v>7.5</v>
      </c>
      <c r="N26" s="4">
        <v>11.3</v>
      </c>
      <c r="O26" s="4">
        <v>10.6</v>
      </c>
      <c r="P26" s="4">
        <v>20.9</v>
      </c>
      <c r="Q26" s="3">
        <v>0</v>
      </c>
      <c r="R26" s="4">
        <v>260.60000000000002</v>
      </c>
      <c r="S26" s="18">
        <v>210.5</v>
      </c>
    </row>
    <row r="27" spans="4:19" x14ac:dyDescent="0.3">
      <c r="D27" s="56"/>
      <c r="E27" s="16" t="s">
        <v>32</v>
      </c>
      <c r="F27" s="15"/>
      <c r="G27" s="14">
        <v>722</v>
      </c>
      <c r="H27" s="11">
        <v>28.1</v>
      </c>
      <c r="I27" s="2">
        <v>17.2</v>
      </c>
      <c r="J27" s="2">
        <v>7.9</v>
      </c>
      <c r="K27" s="2">
        <v>6.2</v>
      </c>
      <c r="L27" s="2">
        <v>5.3</v>
      </c>
      <c r="M27" s="2">
        <v>5.5</v>
      </c>
      <c r="N27" s="2">
        <v>9</v>
      </c>
      <c r="O27" s="2">
        <v>7.5</v>
      </c>
      <c r="P27" s="2">
        <v>13.3</v>
      </c>
      <c r="Q27" s="1">
        <v>0</v>
      </c>
      <c r="R27" s="2">
        <v>221.1</v>
      </c>
      <c r="S27" s="10">
        <v>209.5</v>
      </c>
    </row>
    <row r="28" spans="4:19" x14ac:dyDescent="0.3">
      <c r="D28" s="55" t="s">
        <v>33</v>
      </c>
      <c r="E28" s="13" t="s">
        <v>34</v>
      </c>
      <c r="F28" s="12"/>
      <c r="G28" s="17">
        <v>444</v>
      </c>
      <c r="H28" s="19">
        <v>10.4</v>
      </c>
      <c r="I28" s="4">
        <v>6.5</v>
      </c>
      <c r="J28" s="4">
        <v>6.1</v>
      </c>
      <c r="K28" s="4">
        <v>7.7</v>
      </c>
      <c r="L28" s="4">
        <v>4.7</v>
      </c>
      <c r="M28" s="4">
        <v>11.3</v>
      </c>
      <c r="N28" s="4">
        <v>17.100000000000001</v>
      </c>
      <c r="O28" s="4">
        <v>11.5</v>
      </c>
      <c r="P28" s="4">
        <v>24.8</v>
      </c>
      <c r="Q28" s="3">
        <v>0</v>
      </c>
      <c r="R28" s="4">
        <v>296.10000000000002</v>
      </c>
      <c r="S28" s="18">
        <v>203.8</v>
      </c>
    </row>
    <row r="29" spans="4:19" x14ac:dyDescent="0.3">
      <c r="D29" s="56"/>
      <c r="E29" s="16" t="s">
        <v>35</v>
      </c>
      <c r="F29" s="15"/>
      <c r="G29" s="14">
        <v>462</v>
      </c>
      <c r="H29" s="11">
        <v>22.5</v>
      </c>
      <c r="I29" s="2">
        <v>16.5</v>
      </c>
      <c r="J29" s="2">
        <v>5.6</v>
      </c>
      <c r="K29" s="2">
        <v>3.2</v>
      </c>
      <c r="L29" s="2">
        <v>4.0999999999999996</v>
      </c>
      <c r="M29" s="2">
        <v>4.3</v>
      </c>
      <c r="N29" s="2">
        <v>9.3000000000000007</v>
      </c>
      <c r="O29" s="2">
        <v>13.2</v>
      </c>
      <c r="P29" s="2">
        <v>21.2</v>
      </c>
      <c r="Q29" s="1">
        <v>0</v>
      </c>
      <c r="R29" s="2">
        <v>276.89999999999998</v>
      </c>
      <c r="S29" s="10">
        <v>233.1</v>
      </c>
    </row>
    <row r="30" spans="4:19" x14ac:dyDescent="0.3">
      <c r="D30" s="56"/>
      <c r="E30" s="16" t="s">
        <v>36</v>
      </c>
      <c r="F30" s="15"/>
      <c r="G30" s="14">
        <v>353</v>
      </c>
      <c r="H30" s="11">
        <v>28.6</v>
      </c>
      <c r="I30" s="2">
        <v>22.1</v>
      </c>
      <c r="J30" s="2">
        <v>13</v>
      </c>
      <c r="K30" s="2">
        <v>7.1</v>
      </c>
      <c r="L30" s="2">
        <v>6.8</v>
      </c>
      <c r="M30" s="2">
        <v>4.8</v>
      </c>
      <c r="N30" s="2">
        <v>6.2</v>
      </c>
      <c r="O30" s="2">
        <v>3.7</v>
      </c>
      <c r="P30" s="2">
        <v>7.6</v>
      </c>
      <c r="Q30" s="1">
        <v>0</v>
      </c>
      <c r="R30" s="2">
        <v>149.5</v>
      </c>
      <c r="S30" s="10">
        <v>151.69999999999999</v>
      </c>
    </row>
    <row r="31" spans="4:19" x14ac:dyDescent="0.3">
      <c r="D31" s="56"/>
      <c r="E31" s="16" t="s">
        <v>37</v>
      </c>
      <c r="F31" s="15"/>
      <c r="G31" s="14">
        <v>12</v>
      </c>
      <c r="H31" s="11">
        <v>16.7</v>
      </c>
      <c r="I31" s="2">
        <v>25</v>
      </c>
      <c r="J31" s="2">
        <v>8.3000000000000007</v>
      </c>
      <c r="K31" s="2">
        <v>8.3000000000000007</v>
      </c>
      <c r="L31" s="1">
        <v>0</v>
      </c>
      <c r="M31" s="1">
        <v>0</v>
      </c>
      <c r="N31" s="1">
        <v>0</v>
      </c>
      <c r="O31" s="1">
        <v>0</v>
      </c>
      <c r="P31" s="2">
        <v>41.7</v>
      </c>
      <c r="Q31" s="1">
        <v>0</v>
      </c>
      <c r="R31" s="2">
        <v>309.10000000000002</v>
      </c>
      <c r="S31" s="10">
        <v>326.8</v>
      </c>
    </row>
    <row r="32" spans="4:19" x14ac:dyDescent="0.3">
      <c r="D32" s="56"/>
      <c r="E32" s="16" t="s">
        <v>38</v>
      </c>
      <c r="F32" s="15"/>
      <c r="G32" s="14">
        <v>145</v>
      </c>
      <c r="H32" s="11">
        <v>40.700000000000003</v>
      </c>
      <c r="I32" s="2">
        <v>21.4</v>
      </c>
      <c r="J32" s="2">
        <v>12.4</v>
      </c>
      <c r="K32" s="2">
        <v>8.3000000000000007</v>
      </c>
      <c r="L32" s="2">
        <v>4.0999999999999996</v>
      </c>
      <c r="M32" s="2">
        <v>4.0999999999999996</v>
      </c>
      <c r="N32" s="2">
        <v>2.8</v>
      </c>
      <c r="O32" s="2">
        <v>3.4</v>
      </c>
      <c r="P32" s="2">
        <v>2.8</v>
      </c>
      <c r="Q32" s="1">
        <v>0</v>
      </c>
      <c r="R32" s="2">
        <v>119.2</v>
      </c>
      <c r="S32" s="10">
        <v>134.19999999999999</v>
      </c>
    </row>
    <row r="33" spans="4:19" x14ac:dyDescent="0.3">
      <c r="D33" s="56"/>
      <c r="E33" s="16" t="s">
        <v>39</v>
      </c>
      <c r="F33" s="15"/>
      <c r="G33" s="14">
        <v>22</v>
      </c>
      <c r="H33" s="11">
        <v>54.5</v>
      </c>
      <c r="I33" s="2">
        <v>4.5</v>
      </c>
      <c r="J33" s="2">
        <v>13.6</v>
      </c>
      <c r="K33" s="1">
        <v>0</v>
      </c>
      <c r="L33" s="2">
        <v>9.1</v>
      </c>
      <c r="M33" s="2">
        <v>4.5</v>
      </c>
      <c r="N33" s="2">
        <v>4.5</v>
      </c>
      <c r="O33" s="1">
        <v>0</v>
      </c>
      <c r="P33" s="2">
        <v>9.1</v>
      </c>
      <c r="Q33" s="1">
        <v>0</v>
      </c>
      <c r="R33" s="2">
        <v>174.8</v>
      </c>
      <c r="S33" s="10">
        <v>138.80000000000001</v>
      </c>
    </row>
    <row r="34" spans="4:19" x14ac:dyDescent="0.3">
      <c r="D34" s="55" t="s">
        <v>40</v>
      </c>
      <c r="E34" s="13" t="s">
        <v>41</v>
      </c>
      <c r="F34" s="12"/>
      <c r="G34" s="17">
        <v>716</v>
      </c>
      <c r="H34" s="19">
        <v>16.899999999999999</v>
      </c>
      <c r="I34" s="4">
        <v>13.1</v>
      </c>
      <c r="J34" s="4">
        <v>8.9</v>
      </c>
      <c r="K34" s="4">
        <v>5.9</v>
      </c>
      <c r="L34" s="4">
        <v>4.7</v>
      </c>
      <c r="M34" s="4">
        <v>7.5</v>
      </c>
      <c r="N34" s="4">
        <v>11.3</v>
      </c>
      <c r="O34" s="4">
        <v>10.6</v>
      </c>
      <c r="P34" s="4">
        <v>20.9</v>
      </c>
      <c r="Q34" s="3">
        <v>0</v>
      </c>
      <c r="R34" s="4">
        <v>260.60000000000002</v>
      </c>
      <c r="S34" s="18">
        <v>210.5</v>
      </c>
    </row>
    <row r="35" spans="4:19" x14ac:dyDescent="0.3">
      <c r="D35" s="56"/>
      <c r="E35" s="16" t="s">
        <v>34</v>
      </c>
      <c r="F35" s="15"/>
      <c r="G35" s="14">
        <v>225</v>
      </c>
      <c r="H35" s="11">
        <v>10.199999999999999</v>
      </c>
      <c r="I35" s="2">
        <v>3.6</v>
      </c>
      <c r="J35" s="2">
        <v>3.6</v>
      </c>
      <c r="K35" s="2">
        <v>8</v>
      </c>
      <c r="L35" s="2">
        <v>4.4000000000000004</v>
      </c>
      <c r="M35" s="2">
        <v>9.8000000000000007</v>
      </c>
      <c r="N35" s="2">
        <v>20.9</v>
      </c>
      <c r="O35" s="2">
        <v>10.7</v>
      </c>
      <c r="P35" s="2">
        <v>28.9</v>
      </c>
      <c r="Q35" s="1">
        <v>0</v>
      </c>
      <c r="R35" s="2">
        <v>318.10000000000002</v>
      </c>
      <c r="S35" s="10">
        <v>188.6</v>
      </c>
    </row>
    <row r="36" spans="4:19" x14ac:dyDescent="0.3">
      <c r="D36" s="56"/>
      <c r="E36" s="16" t="s">
        <v>35</v>
      </c>
      <c r="F36" s="15"/>
      <c r="G36" s="14">
        <v>230</v>
      </c>
      <c r="H36" s="11">
        <v>15.7</v>
      </c>
      <c r="I36" s="2">
        <v>12.2</v>
      </c>
      <c r="J36" s="2">
        <v>4.8</v>
      </c>
      <c r="K36" s="2">
        <v>2.2000000000000002</v>
      </c>
      <c r="L36" s="2">
        <v>4.3</v>
      </c>
      <c r="M36" s="2">
        <v>6.1</v>
      </c>
      <c r="N36" s="2">
        <v>9.1</v>
      </c>
      <c r="O36" s="2">
        <v>17.399999999999999</v>
      </c>
      <c r="P36" s="2">
        <v>28.3</v>
      </c>
      <c r="Q36" s="1">
        <v>0</v>
      </c>
      <c r="R36" s="2">
        <v>317.60000000000002</v>
      </c>
      <c r="S36" s="10">
        <v>237.1</v>
      </c>
    </row>
    <row r="37" spans="4:19" x14ac:dyDescent="0.3">
      <c r="D37" s="56"/>
      <c r="E37" s="16" t="s">
        <v>36</v>
      </c>
      <c r="F37" s="15"/>
      <c r="G37" s="14">
        <v>162</v>
      </c>
      <c r="H37" s="11">
        <v>22.8</v>
      </c>
      <c r="I37" s="2">
        <v>21</v>
      </c>
      <c r="J37" s="2">
        <v>17.899999999999999</v>
      </c>
      <c r="K37" s="2">
        <v>6.2</v>
      </c>
      <c r="L37" s="2">
        <v>6.2</v>
      </c>
      <c r="M37" s="2">
        <v>8</v>
      </c>
      <c r="N37" s="2">
        <v>6.2</v>
      </c>
      <c r="O37" s="2">
        <v>4.3</v>
      </c>
      <c r="P37" s="2">
        <v>7.4</v>
      </c>
      <c r="Q37" s="1">
        <v>0</v>
      </c>
      <c r="R37" s="2">
        <v>151.5</v>
      </c>
      <c r="S37" s="10">
        <v>148.80000000000001</v>
      </c>
    </row>
    <row r="38" spans="4:19" x14ac:dyDescent="0.3">
      <c r="D38" s="56"/>
      <c r="E38" s="16" t="s">
        <v>37</v>
      </c>
      <c r="F38" s="15"/>
      <c r="G38" s="14">
        <v>7</v>
      </c>
      <c r="H38" s="20">
        <v>0</v>
      </c>
      <c r="I38" s="2">
        <v>28.6</v>
      </c>
      <c r="J38" s="2">
        <v>14.3</v>
      </c>
      <c r="K38" s="2">
        <v>14.3</v>
      </c>
      <c r="L38" s="1">
        <v>0</v>
      </c>
      <c r="M38" s="1">
        <v>0</v>
      </c>
      <c r="N38" s="1">
        <v>0</v>
      </c>
      <c r="O38" s="1">
        <v>0</v>
      </c>
      <c r="P38" s="2">
        <v>42.9</v>
      </c>
      <c r="Q38" s="1">
        <v>0</v>
      </c>
      <c r="R38" s="2">
        <v>209.6</v>
      </c>
      <c r="S38" s="10">
        <v>191.3</v>
      </c>
    </row>
    <row r="39" spans="4:19" x14ac:dyDescent="0.3">
      <c r="D39" s="56"/>
      <c r="E39" s="16" t="s">
        <v>38</v>
      </c>
      <c r="F39" s="15"/>
      <c r="G39" s="14">
        <v>78</v>
      </c>
      <c r="H39" s="11">
        <v>23.1</v>
      </c>
      <c r="I39" s="2">
        <v>26.9</v>
      </c>
      <c r="J39" s="2">
        <v>17.899999999999999</v>
      </c>
      <c r="K39" s="2">
        <v>10.3</v>
      </c>
      <c r="L39" s="2">
        <v>2.6</v>
      </c>
      <c r="M39" s="2">
        <v>5.0999999999999996</v>
      </c>
      <c r="N39" s="2">
        <v>3.8</v>
      </c>
      <c r="O39" s="2">
        <v>6.4</v>
      </c>
      <c r="P39" s="2">
        <v>3.8</v>
      </c>
      <c r="Q39" s="1">
        <v>0</v>
      </c>
      <c r="R39" s="2">
        <v>123.9</v>
      </c>
      <c r="S39" s="10">
        <v>146.9</v>
      </c>
    </row>
    <row r="40" spans="4:19" x14ac:dyDescent="0.3">
      <c r="D40" s="56"/>
      <c r="E40" s="16" t="s">
        <v>39</v>
      </c>
      <c r="F40" s="15"/>
      <c r="G40" s="14">
        <v>14</v>
      </c>
      <c r="H40" s="11">
        <v>50</v>
      </c>
      <c r="I40" s="2">
        <v>7.1</v>
      </c>
      <c r="J40" s="2">
        <v>7.1</v>
      </c>
      <c r="K40" s="1">
        <v>0</v>
      </c>
      <c r="L40" s="2">
        <v>14.3</v>
      </c>
      <c r="M40" s="2">
        <v>7.1</v>
      </c>
      <c r="N40" s="1">
        <v>0</v>
      </c>
      <c r="O40" s="1">
        <v>0</v>
      </c>
      <c r="P40" s="2">
        <v>14.3</v>
      </c>
      <c r="Q40" s="1">
        <v>0</v>
      </c>
      <c r="R40" s="2">
        <v>191.4</v>
      </c>
      <c r="S40" s="10">
        <v>144</v>
      </c>
    </row>
    <row r="41" spans="4:19" x14ac:dyDescent="0.3">
      <c r="D41" s="56"/>
      <c r="E41" s="16" t="s">
        <v>42</v>
      </c>
      <c r="F41" s="15"/>
      <c r="G41" s="14">
        <v>722</v>
      </c>
      <c r="H41" s="11">
        <v>28.1</v>
      </c>
      <c r="I41" s="2">
        <v>17.2</v>
      </c>
      <c r="J41" s="2">
        <v>7.9</v>
      </c>
      <c r="K41" s="2">
        <v>6.2</v>
      </c>
      <c r="L41" s="2">
        <v>5.3</v>
      </c>
      <c r="M41" s="2">
        <v>5.5</v>
      </c>
      <c r="N41" s="2">
        <v>9</v>
      </c>
      <c r="O41" s="2">
        <v>7.5</v>
      </c>
      <c r="P41" s="2">
        <v>13.3</v>
      </c>
      <c r="Q41" s="1">
        <v>0</v>
      </c>
      <c r="R41" s="2">
        <v>221.1</v>
      </c>
      <c r="S41" s="10">
        <v>209.5</v>
      </c>
    </row>
    <row r="42" spans="4:19" x14ac:dyDescent="0.3">
      <c r="D42" s="56"/>
      <c r="E42" s="16" t="s">
        <v>34</v>
      </c>
      <c r="F42" s="15"/>
      <c r="G42" s="14">
        <v>219</v>
      </c>
      <c r="H42" s="11">
        <v>10.5</v>
      </c>
      <c r="I42" s="2">
        <v>9.6</v>
      </c>
      <c r="J42" s="2">
        <v>8.6999999999999993</v>
      </c>
      <c r="K42" s="2">
        <v>7.3</v>
      </c>
      <c r="L42" s="2">
        <v>5</v>
      </c>
      <c r="M42" s="2">
        <v>12.8</v>
      </c>
      <c r="N42" s="2">
        <v>13.2</v>
      </c>
      <c r="O42" s="2">
        <v>12.3</v>
      </c>
      <c r="P42" s="2">
        <v>20.5</v>
      </c>
      <c r="Q42" s="1">
        <v>0</v>
      </c>
      <c r="R42" s="2">
        <v>273.5</v>
      </c>
      <c r="S42" s="10">
        <v>216.5</v>
      </c>
    </row>
    <row r="43" spans="4:19" x14ac:dyDescent="0.3">
      <c r="D43" s="56"/>
      <c r="E43" s="16" t="s">
        <v>35</v>
      </c>
      <c r="F43" s="15"/>
      <c r="G43" s="14">
        <v>232</v>
      </c>
      <c r="H43" s="11">
        <v>29.3</v>
      </c>
      <c r="I43" s="2">
        <v>20.7</v>
      </c>
      <c r="J43" s="2">
        <v>6.5</v>
      </c>
      <c r="K43" s="2">
        <v>4.3</v>
      </c>
      <c r="L43" s="2">
        <v>3.9</v>
      </c>
      <c r="M43" s="2">
        <v>2.6</v>
      </c>
      <c r="N43" s="2">
        <v>9.5</v>
      </c>
      <c r="O43" s="2">
        <v>9.1</v>
      </c>
      <c r="P43" s="2">
        <v>14.2</v>
      </c>
      <c r="Q43" s="1">
        <v>0</v>
      </c>
      <c r="R43" s="2">
        <v>228.9</v>
      </c>
      <c r="S43" s="10">
        <v>219.5</v>
      </c>
    </row>
    <row r="44" spans="4:19" x14ac:dyDescent="0.3">
      <c r="D44" s="56"/>
      <c r="E44" s="16" t="s">
        <v>36</v>
      </c>
      <c r="F44" s="15"/>
      <c r="G44" s="14">
        <v>191</v>
      </c>
      <c r="H44" s="11">
        <v>33.5</v>
      </c>
      <c r="I44" s="2">
        <v>23</v>
      </c>
      <c r="J44" s="2">
        <v>8.9</v>
      </c>
      <c r="K44" s="2">
        <v>7.9</v>
      </c>
      <c r="L44" s="2">
        <v>7.3</v>
      </c>
      <c r="M44" s="2">
        <v>2.1</v>
      </c>
      <c r="N44" s="2">
        <v>6.3</v>
      </c>
      <c r="O44" s="2">
        <v>3.1</v>
      </c>
      <c r="P44" s="2">
        <v>7.9</v>
      </c>
      <c r="Q44" s="1">
        <v>0</v>
      </c>
      <c r="R44" s="2">
        <v>147.6</v>
      </c>
      <c r="S44" s="10">
        <v>155</v>
      </c>
    </row>
    <row r="45" spans="4:19" x14ac:dyDescent="0.3">
      <c r="D45" s="56"/>
      <c r="E45" s="16" t="s">
        <v>37</v>
      </c>
      <c r="F45" s="15"/>
      <c r="G45" s="14">
        <v>5</v>
      </c>
      <c r="H45" s="11">
        <v>40</v>
      </c>
      <c r="I45" s="2">
        <v>20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2">
        <v>40</v>
      </c>
      <c r="Q45" s="1">
        <v>0</v>
      </c>
      <c r="R45" s="2">
        <v>541.29999999999995</v>
      </c>
      <c r="S45" s="10">
        <v>505.1</v>
      </c>
    </row>
    <row r="46" spans="4:19" x14ac:dyDescent="0.3">
      <c r="D46" s="56"/>
      <c r="E46" s="16" t="s">
        <v>38</v>
      </c>
      <c r="F46" s="15"/>
      <c r="G46" s="14">
        <v>67</v>
      </c>
      <c r="H46" s="11">
        <v>61.2</v>
      </c>
      <c r="I46" s="2">
        <v>14.9</v>
      </c>
      <c r="J46" s="2">
        <v>6</v>
      </c>
      <c r="K46" s="2">
        <v>6</v>
      </c>
      <c r="L46" s="2">
        <v>6</v>
      </c>
      <c r="M46" s="2">
        <v>3</v>
      </c>
      <c r="N46" s="2">
        <v>1.5</v>
      </c>
      <c r="O46" s="1">
        <v>0</v>
      </c>
      <c r="P46" s="2">
        <v>1.5</v>
      </c>
      <c r="Q46" s="1">
        <v>0</v>
      </c>
      <c r="R46" s="2">
        <v>108.3</v>
      </c>
      <c r="S46" s="10">
        <v>101</v>
      </c>
    </row>
    <row r="47" spans="4:19" x14ac:dyDescent="0.3">
      <c r="D47" s="57"/>
      <c r="E47" s="24" t="s">
        <v>39</v>
      </c>
      <c r="F47" s="28"/>
      <c r="G47" s="30">
        <v>8</v>
      </c>
      <c r="H47" s="44">
        <v>62.5</v>
      </c>
      <c r="I47" s="7">
        <v>0</v>
      </c>
      <c r="J47" s="23">
        <v>25</v>
      </c>
      <c r="K47" s="7">
        <v>0</v>
      </c>
      <c r="L47" s="7">
        <v>0</v>
      </c>
      <c r="M47" s="7">
        <v>0</v>
      </c>
      <c r="N47" s="23">
        <v>12.5</v>
      </c>
      <c r="O47" s="7">
        <v>0</v>
      </c>
      <c r="P47" s="7">
        <v>0</v>
      </c>
      <c r="Q47" s="7">
        <v>0</v>
      </c>
      <c r="R47" s="23">
        <v>136</v>
      </c>
      <c r="S47" s="43">
        <v>145.5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&amp;CP(15)</oddFooter>
  </headerFooter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HYPERLINK("#'目次'!B22", "[16]")</f>
        <v>[16]</v>
      </c>
      <c r="C4" s="22" t="s">
        <v>331</v>
      </c>
    </row>
    <row r="7" spans="2:14" x14ac:dyDescent="0.3">
      <c r="C7" s="22" t="s">
        <v>11</v>
      </c>
    </row>
    <row r="8" spans="2:14" ht="50" x14ac:dyDescent="0.3">
      <c r="D8" s="58"/>
      <c r="E8" s="59"/>
      <c r="F8" s="59"/>
      <c r="G8" s="32" t="s">
        <v>12</v>
      </c>
      <c r="H8" s="31" t="s">
        <v>332</v>
      </c>
      <c r="I8" s="5" t="s">
        <v>333</v>
      </c>
      <c r="J8" s="5" t="s">
        <v>334</v>
      </c>
      <c r="K8" s="5" t="s">
        <v>335</v>
      </c>
      <c r="L8" s="5" t="s">
        <v>108</v>
      </c>
      <c r="M8" s="5" t="s">
        <v>328</v>
      </c>
      <c r="N8" s="33" t="s">
        <v>329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1438</v>
      </c>
      <c r="H10" s="8">
        <v>22.5</v>
      </c>
      <c r="I10" s="8">
        <v>29.6</v>
      </c>
      <c r="J10" s="8">
        <v>30.7</v>
      </c>
      <c r="K10" s="8">
        <v>17.100000000000001</v>
      </c>
      <c r="L10" s="9">
        <v>0</v>
      </c>
      <c r="M10" s="8">
        <v>242.2</v>
      </c>
      <c r="N10" s="39">
        <v>210.8</v>
      </c>
    </row>
    <row r="11" spans="2:14" x14ac:dyDescent="0.3">
      <c r="D11" s="55" t="s">
        <v>21</v>
      </c>
      <c r="E11" s="13" t="s">
        <v>13</v>
      </c>
      <c r="F11" s="12"/>
      <c r="G11" s="17">
        <v>60</v>
      </c>
      <c r="H11" s="19">
        <v>21.7</v>
      </c>
      <c r="I11" s="4">
        <v>26.7</v>
      </c>
      <c r="J11" s="4">
        <v>35</v>
      </c>
      <c r="K11" s="4">
        <v>16.7</v>
      </c>
      <c r="L11" s="3">
        <v>0</v>
      </c>
      <c r="M11" s="4">
        <v>225.4</v>
      </c>
      <c r="N11" s="18">
        <v>168.9</v>
      </c>
    </row>
    <row r="12" spans="2:14" x14ac:dyDescent="0.3">
      <c r="D12" s="56"/>
      <c r="E12" s="16" t="s">
        <v>14</v>
      </c>
      <c r="F12" s="15"/>
      <c r="G12" s="14">
        <v>121</v>
      </c>
      <c r="H12" s="11">
        <v>22.3</v>
      </c>
      <c r="I12" s="2">
        <v>33.1</v>
      </c>
      <c r="J12" s="2">
        <v>31.4</v>
      </c>
      <c r="K12" s="2">
        <v>13.2</v>
      </c>
      <c r="L12" s="1">
        <v>0</v>
      </c>
      <c r="M12" s="2">
        <v>218.9</v>
      </c>
      <c r="N12" s="10">
        <v>212.7</v>
      </c>
    </row>
    <row r="13" spans="2:14" x14ac:dyDescent="0.3">
      <c r="D13" s="56"/>
      <c r="E13" s="16" t="s">
        <v>15</v>
      </c>
      <c r="F13" s="15"/>
      <c r="G13" s="14">
        <v>394</v>
      </c>
      <c r="H13" s="11">
        <v>24.1</v>
      </c>
      <c r="I13" s="2">
        <v>28.2</v>
      </c>
      <c r="J13" s="2">
        <v>28.9</v>
      </c>
      <c r="K13" s="2">
        <v>18.8</v>
      </c>
      <c r="L13" s="1">
        <v>0</v>
      </c>
      <c r="M13" s="2">
        <v>249</v>
      </c>
      <c r="N13" s="10">
        <v>214.5</v>
      </c>
    </row>
    <row r="14" spans="2:14" x14ac:dyDescent="0.3">
      <c r="D14" s="56"/>
      <c r="E14" s="16" t="s">
        <v>16</v>
      </c>
      <c r="F14" s="15"/>
      <c r="G14" s="14">
        <v>301</v>
      </c>
      <c r="H14" s="11">
        <v>20.6</v>
      </c>
      <c r="I14" s="2">
        <v>31.6</v>
      </c>
      <c r="J14" s="2">
        <v>31.9</v>
      </c>
      <c r="K14" s="2">
        <v>15.9</v>
      </c>
      <c r="L14" s="1">
        <v>0</v>
      </c>
      <c r="M14" s="2">
        <v>234.7</v>
      </c>
      <c r="N14" s="10">
        <v>194.9</v>
      </c>
    </row>
    <row r="15" spans="2:14" x14ac:dyDescent="0.3">
      <c r="D15" s="56"/>
      <c r="E15" s="16" t="s">
        <v>17</v>
      </c>
      <c r="F15" s="15"/>
      <c r="G15" s="14">
        <v>194</v>
      </c>
      <c r="H15" s="11">
        <v>25.8</v>
      </c>
      <c r="I15" s="2">
        <v>37.6</v>
      </c>
      <c r="J15" s="2">
        <v>22.2</v>
      </c>
      <c r="K15" s="2">
        <v>14.4</v>
      </c>
      <c r="L15" s="1">
        <v>0</v>
      </c>
      <c r="M15" s="2">
        <v>211.5</v>
      </c>
      <c r="N15" s="10">
        <v>216.6</v>
      </c>
    </row>
    <row r="16" spans="2:14" x14ac:dyDescent="0.3">
      <c r="D16" s="56"/>
      <c r="E16" s="16" t="s">
        <v>18</v>
      </c>
      <c r="F16" s="15"/>
      <c r="G16" s="14">
        <v>98</v>
      </c>
      <c r="H16" s="11">
        <v>24.5</v>
      </c>
      <c r="I16" s="2">
        <v>26.5</v>
      </c>
      <c r="J16" s="2">
        <v>30.6</v>
      </c>
      <c r="K16" s="2">
        <v>18.399999999999999</v>
      </c>
      <c r="L16" s="1">
        <v>0</v>
      </c>
      <c r="M16" s="2">
        <v>270.39999999999998</v>
      </c>
      <c r="N16" s="10">
        <v>248.4</v>
      </c>
    </row>
    <row r="17" spans="4:14" x14ac:dyDescent="0.3">
      <c r="D17" s="56"/>
      <c r="E17" s="16" t="s">
        <v>19</v>
      </c>
      <c r="F17" s="15"/>
      <c r="G17" s="14">
        <v>46</v>
      </c>
      <c r="H17" s="11">
        <v>19.600000000000001</v>
      </c>
      <c r="I17" s="2">
        <v>21.7</v>
      </c>
      <c r="J17" s="2">
        <v>37</v>
      </c>
      <c r="K17" s="2">
        <v>21.7</v>
      </c>
      <c r="L17" s="1">
        <v>0</v>
      </c>
      <c r="M17" s="2">
        <v>299.5</v>
      </c>
      <c r="N17" s="10">
        <v>262.7</v>
      </c>
    </row>
    <row r="18" spans="4:14" x14ac:dyDescent="0.3">
      <c r="D18" s="56"/>
      <c r="E18" s="16" t="s">
        <v>20</v>
      </c>
      <c r="F18" s="15"/>
      <c r="G18" s="14">
        <v>224</v>
      </c>
      <c r="H18" s="11">
        <v>19.600000000000001</v>
      </c>
      <c r="I18" s="2">
        <v>24.6</v>
      </c>
      <c r="J18" s="2">
        <v>37.1</v>
      </c>
      <c r="K18" s="2">
        <v>18.8</v>
      </c>
      <c r="L18" s="1">
        <v>0</v>
      </c>
      <c r="M18" s="2">
        <v>258.39999999999998</v>
      </c>
      <c r="N18" s="10">
        <v>198.5</v>
      </c>
    </row>
    <row r="19" spans="4:14" x14ac:dyDescent="0.3">
      <c r="D19" s="55" t="s">
        <v>22</v>
      </c>
      <c r="E19" s="13" t="s">
        <v>23</v>
      </c>
      <c r="F19" s="12"/>
      <c r="G19" s="17">
        <v>331</v>
      </c>
      <c r="H19" s="19">
        <v>23.9</v>
      </c>
      <c r="I19" s="4">
        <v>28.4</v>
      </c>
      <c r="J19" s="4">
        <v>28.1</v>
      </c>
      <c r="K19" s="4">
        <v>19.600000000000001</v>
      </c>
      <c r="L19" s="3">
        <v>0</v>
      </c>
      <c r="M19" s="4">
        <v>261.2</v>
      </c>
      <c r="N19" s="18">
        <v>241.5</v>
      </c>
    </row>
    <row r="20" spans="4:14" x14ac:dyDescent="0.3">
      <c r="D20" s="56"/>
      <c r="E20" s="16" t="s">
        <v>24</v>
      </c>
      <c r="F20" s="15"/>
      <c r="G20" s="14">
        <v>47</v>
      </c>
      <c r="H20" s="11">
        <v>25.5</v>
      </c>
      <c r="I20" s="2">
        <v>29.8</v>
      </c>
      <c r="J20" s="2">
        <v>25.5</v>
      </c>
      <c r="K20" s="2">
        <v>19.100000000000001</v>
      </c>
      <c r="L20" s="1">
        <v>0</v>
      </c>
      <c r="M20" s="2">
        <v>227.7</v>
      </c>
      <c r="N20" s="10">
        <v>170.6</v>
      </c>
    </row>
    <row r="21" spans="4:14" x14ac:dyDescent="0.3">
      <c r="D21" s="56"/>
      <c r="E21" s="16" t="s">
        <v>25</v>
      </c>
      <c r="F21" s="15"/>
      <c r="G21" s="14">
        <v>284</v>
      </c>
      <c r="H21" s="11">
        <v>23.6</v>
      </c>
      <c r="I21" s="2">
        <v>28.2</v>
      </c>
      <c r="J21" s="2">
        <v>28.5</v>
      </c>
      <c r="K21" s="2">
        <v>19.7</v>
      </c>
      <c r="L21" s="1">
        <v>0</v>
      </c>
      <c r="M21" s="2">
        <v>266.60000000000002</v>
      </c>
      <c r="N21" s="10">
        <v>250.9</v>
      </c>
    </row>
    <row r="22" spans="4:14" x14ac:dyDescent="0.3">
      <c r="D22" s="56"/>
      <c r="E22" s="16" t="s">
        <v>26</v>
      </c>
      <c r="F22" s="15"/>
      <c r="G22" s="14">
        <v>982</v>
      </c>
      <c r="H22" s="11">
        <v>21.7</v>
      </c>
      <c r="I22" s="2">
        <v>30</v>
      </c>
      <c r="J22" s="2">
        <v>31.9</v>
      </c>
      <c r="K22" s="2">
        <v>16.399999999999999</v>
      </c>
      <c r="L22" s="1">
        <v>0</v>
      </c>
      <c r="M22" s="2">
        <v>237.4</v>
      </c>
      <c r="N22" s="10">
        <v>201.4</v>
      </c>
    </row>
    <row r="23" spans="4:14" x14ac:dyDescent="0.3">
      <c r="D23" s="56"/>
      <c r="E23" s="16" t="s">
        <v>27</v>
      </c>
      <c r="F23" s="15"/>
      <c r="G23" s="14">
        <v>626</v>
      </c>
      <c r="H23" s="11">
        <v>24</v>
      </c>
      <c r="I23" s="2">
        <v>28.1</v>
      </c>
      <c r="J23" s="2">
        <v>30.2</v>
      </c>
      <c r="K23" s="2">
        <v>17.7</v>
      </c>
      <c r="L23" s="1">
        <v>0</v>
      </c>
      <c r="M23" s="2">
        <v>245.8</v>
      </c>
      <c r="N23" s="10">
        <v>208.8</v>
      </c>
    </row>
    <row r="24" spans="4:14" x14ac:dyDescent="0.3">
      <c r="D24" s="56"/>
      <c r="E24" s="16" t="s">
        <v>28</v>
      </c>
      <c r="F24" s="15"/>
      <c r="G24" s="14">
        <v>356</v>
      </c>
      <c r="H24" s="11">
        <v>17.7</v>
      </c>
      <c r="I24" s="2">
        <v>33.4</v>
      </c>
      <c r="J24" s="2">
        <v>34.799999999999997</v>
      </c>
      <c r="K24" s="2">
        <v>14</v>
      </c>
      <c r="L24" s="1">
        <v>0</v>
      </c>
      <c r="M24" s="2">
        <v>223.7</v>
      </c>
      <c r="N24" s="10">
        <v>188.2</v>
      </c>
    </row>
    <row r="25" spans="4:14" x14ac:dyDescent="0.3">
      <c r="D25" s="56"/>
      <c r="E25" s="16" t="s">
        <v>29</v>
      </c>
      <c r="F25" s="15"/>
      <c r="G25" s="14">
        <v>125</v>
      </c>
      <c r="H25" s="11">
        <v>25.6</v>
      </c>
      <c r="I25" s="2">
        <v>29.6</v>
      </c>
      <c r="J25" s="2">
        <v>28.8</v>
      </c>
      <c r="K25" s="2">
        <v>16</v>
      </c>
      <c r="L25" s="1">
        <v>0</v>
      </c>
      <c r="M25" s="2">
        <v>230.1</v>
      </c>
      <c r="N25" s="10">
        <v>197.1</v>
      </c>
    </row>
    <row r="26" spans="4:14" x14ac:dyDescent="0.3">
      <c r="D26" s="55" t="s">
        <v>30</v>
      </c>
      <c r="E26" s="13" t="s">
        <v>31</v>
      </c>
      <c r="F26" s="12"/>
      <c r="G26" s="17">
        <v>716</v>
      </c>
      <c r="H26" s="19">
        <v>16.899999999999999</v>
      </c>
      <c r="I26" s="4">
        <v>27.9</v>
      </c>
      <c r="J26" s="4">
        <v>34.200000000000003</v>
      </c>
      <c r="K26" s="4">
        <v>20.9</v>
      </c>
      <c r="L26" s="3">
        <v>0</v>
      </c>
      <c r="M26" s="4">
        <v>260.60000000000002</v>
      </c>
      <c r="N26" s="18">
        <v>210.5</v>
      </c>
    </row>
    <row r="27" spans="4:14" x14ac:dyDescent="0.3">
      <c r="D27" s="56"/>
      <c r="E27" s="16" t="s">
        <v>32</v>
      </c>
      <c r="F27" s="15"/>
      <c r="G27" s="14">
        <v>722</v>
      </c>
      <c r="H27" s="11">
        <v>28.1</v>
      </c>
      <c r="I27" s="2">
        <v>31.3</v>
      </c>
      <c r="J27" s="2">
        <v>27.3</v>
      </c>
      <c r="K27" s="2">
        <v>13.3</v>
      </c>
      <c r="L27" s="1">
        <v>0</v>
      </c>
      <c r="M27" s="2">
        <v>221.1</v>
      </c>
      <c r="N27" s="10">
        <v>209.5</v>
      </c>
    </row>
    <row r="28" spans="4:14" x14ac:dyDescent="0.3">
      <c r="D28" s="55" t="s">
        <v>33</v>
      </c>
      <c r="E28" s="13" t="s">
        <v>34</v>
      </c>
      <c r="F28" s="12"/>
      <c r="G28" s="17">
        <v>444</v>
      </c>
      <c r="H28" s="19">
        <v>10.4</v>
      </c>
      <c r="I28" s="4">
        <v>20.3</v>
      </c>
      <c r="J28" s="4">
        <v>44.6</v>
      </c>
      <c r="K28" s="4">
        <v>24.8</v>
      </c>
      <c r="L28" s="3">
        <v>0</v>
      </c>
      <c r="M28" s="4">
        <v>296.10000000000002</v>
      </c>
      <c r="N28" s="18">
        <v>203.8</v>
      </c>
    </row>
    <row r="29" spans="4:14" x14ac:dyDescent="0.3">
      <c r="D29" s="56"/>
      <c r="E29" s="16" t="s">
        <v>35</v>
      </c>
      <c r="F29" s="15"/>
      <c r="G29" s="14">
        <v>462</v>
      </c>
      <c r="H29" s="11">
        <v>22.5</v>
      </c>
      <c r="I29" s="2">
        <v>25.3</v>
      </c>
      <c r="J29" s="2">
        <v>31</v>
      </c>
      <c r="K29" s="2">
        <v>21.2</v>
      </c>
      <c r="L29" s="1">
        <v>0</v>
      </c>
      <c r="M29" s="2">
        <v>276.89999999999998</v>
      </c>
      <c r="N29" s="10">
        <v>233.1</v>
      </c>
    </row>
    <row r="30" spans="4:14" x14ac:dyDescent="0.3">
      <c r="D30" s="56"/>
      <c r="E30" s="16" t="s">
        <v>36</v>
      </c>
      <c r="F30" s="15"/>
      <c r="G30" s="14">
        <v>353</v>
      </c>
      <c r="H30" s="11">
        <v>28.6</v>
      </c>
      <c r="I30" s="2">
        <v>42.2</v>
      </c>
      <c r="J30" s="2">
        <v>21.5</v>
      </c>
      <c r="K30" s="2">
        <v>7.6</v>
      </c>
      <c r="L30" s="1">
        <v>0</v>
      </c>
      <c r="M30" s="2">
        <v>149.5</v>
      </c>
      <c r="N30" s="10">
        <v>151.69999999999999</v>
      </c>
    </row>
    <row r="31" spans="4:14" x14ac:dyDescent="0.3">
      <c r="D31" s="56"/>
      <c r="E31" s="16" t="s">
        <v>37</v>
      </c>
      <c r="F31" s="15"/>
      <c r="G31" s="14">
        <v>12</v>
      </c>
      <c r="H31" s="11">
        <v>16.7</v>
      </c>
      <c r="I31" s="2">
        <v>41.7</v>
      </c>
      <c r="J31" s="1">
        <v>0</v>
      </c>
      <c r="K31" s="2">
        <v>41.7</v>
      </c>
      <c r="L31" s="1">
        <v>0</v>
      </c>
      <c r="M31" s="2">
        <v>309.10000000000002</v>
      </c>
      <c r="N31" s="10">
        <v>326.8</v>
      </c>
    </row>
    <row r="32" spans="4:14" x14ac:dyDescent="0.3">
      <c r="D32" s="56"/>
      <c r="E32" s="16" t="s">
        <v>38</v>
      </c>
      <c r="F32" s="15"/>
      <c r="G32" s="14">
        <v>145</v>
      </c>
      <c r="H32" s="11">
        <v>40.700000000000003</v>
      </c>
      <c r="I32" s="2">
        <v>42.1</v>
      </c>
      <c r="J32" s="2">
        <v>14.5</v>
      </c>
      <c r="K32" s="2">
        <v>2.8</v>
      </c>
      <c r="L32" s="1">
        <v>0</v>
      </c>
      <c r="M32" s="2">
        <v>119.2</v>
      </c>
      <c r="N32" s="10">
        <v>134.19999999999999</v>
      </c>
    </row>
    <row r="33" spans="4:14" x14ac:dyDescent="0.3">
      <c r="D33" s="56"/>
      <c r="E33" s="16" t="s">
        <v>39</v>
      </c>
      <c r="F33" s="15"/>
      <c r="G33" s="14">
        <v>22</v>
      </c>
      <c r="H33" s="11">
        <v>54.5</v>
      </c>
      <c r="I33" s="2">
        <v>18.2</v>
      </c>
      <c r="J33" s="2">
        <v>18.2</v>
      </c>
      <c r="K33" s="2">
        <v>9.1</v>
      </c>
      <c r="L33" s="1">
        <v>0</v>
      </c>
      <c r="M33" s="2">
        <v>174.8</v>
      </c>
      <c r="N33" s="10">
        <v>138.80000000000001</v>
      </c>
    </row>
    <row r="34" spans="4:14" x14ac:dyDescent="0.3">
      <c r="D34" s="55" t="s">
        <v>40</v>
      </c>
      <c r="E34" s="13" t="s">
        <v>41</v>
      </c>
      <c r="F34" s="12"/>
      <c r="G34" s="17">
        <v>716</v>
      </c>
      <c r="H34" s="19">
        <v>16.899999999999999</v>
      </c>
      <c r="I34" s="4">
        <v>27.9</v>
      </c>
      <c r="J34" s="4">
        <v>34.200000000000003</v>
      </c>
      <c r="K34" s="4">
        <v>20.9</v>
      </c>
      <c r="L34" s="3">
        <v>0</v>
      </c>
      <c r="M34" s="4">
        <v>260.60000000000002</v>
      </c>
      <c r="N34" s="18">
        <v>210.5</v>
      </c>
    </row>
    <row r="35" spans="4:14" x14ac:dyDescent="0.3">
      <c r="D35" s="56"/>
      <c r="E35" s="16" t="s">
        <v>34</v>
      </c>
      <c r="F35" s="15"/>
      <c r="G35" s="14">
        <v>225</v>
      </c>
      <c r="H35" s="11">
        <v>10.199999999999999</v>
      </c>
      <c r="I35" s="2">
        <v>15.1</v>
      </c>
      <c r="J35" s="2">
        <v>45.8</v>
      </c>
      <c r="K35" s="2">
        <v>28.9</v>
      </c>
      <c r="L35" s="1">
        <v>0</v>
      </c>
      <c r="M35" s="2">
        <v>318.10000000000002</v>
      </c>
      <c r="N35" s="10">
        <v>188.6</v>
      </c>
    </row>
    <row r="36" spans="4:14" x14ac:dyDescent="0.3">
      <c r="D36" s="56"/>
      <c r="E36" s="16" t="s">
        <v>35</v>
      </c>
      <c r="F36" s="15"/>
      <c r="G36" s="14">
        <v>230</v>
      </c>
      <c r="H36" s="11">
        <v>15.7</v>
      </c>
      <c r="I36" s="2">
        <v>19.100000000000001</v>
      </c>
      <c r="J36" s="2">
        <v>37</v>
      </c>
      <c r="K36" s="2">
        <v>28.3</v>
      </c>
      <c r="L36" s="1">
        <v>0</v>
      </c>
      <c r="M36" s="2">
        <v>317.60000000000002</v>
      </c>
      <c r="N36" s="10">
        <v>237.1</v>
      </c>
    </row>
    <row r="37" spans="4:14" x14ac:dyDescent="0.3">
      <c r="D37" s="56"/>
      <c r="E37" s="16" t="s">
        <v>36</v>
      </c>
      <c r="F37" s="15"/>
      <c r="G37" s="14">
        <v>162</v>
      </c>
      <c r="H37" s="11">
        <v>22.8</v>
      </c>
      <c r="I37" s="2">
        <v>45.1</v>
      </c>
      <c r="J37" s="2">
        <v>24.7</v>
      </c>
      <c r="K37" s="2">
        <v>7.4</v>
      </c>
      <c r="L37" s="1">
        <v>0</v>
      </c>
      <c r="M37" s="2">
        <v>151.5</v>
      </c>
      <c r="N37" s="10">
        <v>148.80000000000001</v>
      </c>
    </row>
    <row r="38" spans="4:14" x14ac:dyDescent="0.3">
      <c r="D38" s="56"/>
      <c r="E38" s="16" t="s">
        <v>37</v>
      </c>
      <c r="F38" s="15"/>
      <c r="G38" s="14">
        <v>7</v>
      </c>
      <c r="H38" s="20">
        <v>0</v>
      </c>
      <c r="I38" s="2">
        <v>57.1</v>
      </c>
      <c r="J38" s="1">
        <v>0</v>
      </c>
      <c r="K38" s="2">
        <v>42.9</v>
      </c>
      <c r="L38" s="1">
        <v>0</v>
      </c>
      <c r="M38" s="2">
        <v>209.6</v>
      </c>
      <c r="N38" s="10">
        <v>191.3</v>
      </c>
    </row>
    <row r="39" spans="4:14" x14ac:dyDescent="0.3">
      <c r="D39" s="56"/>
      <c r="E39" s="16" t="s">
        <v>38</v>
      </c>
      <c r="F39" s="15"/>
      <c r="G39" s="14">
        <v>78</v>
      </c>
      <c r="H39" s="11">
        <v>23.1</v>
      </c>
      <c r="I39" s="2">
        <v>55.1</v>
      </c>
      <c r="J39" s="2">
        <v>17.899999999999999</v>
      </c>
      <c r="K39" s="2">
        <v>3.8</v>
      </c>
      <c r="L39" s="1">
        <v>0</v>
      </c>
      <c r="M39" s="2">
        <v>123.9</v>
      </c>
      <c r="N39" s="10">
        <v>146.9</v>
      </c>
    </row>
    <row r="40" spans="4:14" x14ac:dyDescent="0.3">
      <c r="D40" s="56"/>
      <c r="E40" s="16" t="s">
        <v>39</v>
      </c>
      <c r="F40" s="15"/>
      <c r="G40" s="14">
        <v>14</v>
      </c>
      <c r="H40" s="11">
        <v>50</v>
      </c>
      <c r="I40" s="2">
        <v>14.3</v>
      </c>
      <c r="J40" s="2">
        <v>21.4</v>
      </c>
      <c r="K40" s="2">
        <v>14.3</v>
      </c>
      <c r="L40" s="1">
        <v>0</v>
      </c>
      <c r="M40" s="2">
        <v>191.4</v>
      </c>
      <c r="N40" s="10">
        <v>144</v>
      </c>
    </row>
    <row r="41" spans="4:14" x14ac:dyDescent="0.3">
      <c r="D41" s="56"/>
      <c r="E41" s="16" t="s">
        <v>42</v>
      </c>
      <c r="F41" s="15"/>
      <c r="G41" s="14">
        <v>722</v>
      </c>
      <c r="H41" s="11">
        <v>28.1</v>
      </c>
      <c r="I41" s="2">
        <v>31.3</v>
      </c>
      <c r="J41" s="2">
        <v>27.3</v>
      </c>
      <c r="K41" s="2">
        <v>13.3</v>
      </c>
      <c r="L41" s="1">
        <v>0</v>
      </c>
      <c r="M41" s="2">
        <v>221.1</v>
      </c>
      <c r="N41" s="10">
        <v>209.5</v>
      </c>
    </row>
    <row r="42" spans="4:14" x14ac:dyDescent="0.3">
      <c r="D42" s="56"/>
      <c r="E42" s="16" t="s">
        <v>34</v>
      </c>
      <c r="F42" s="15"/>
      <c r="G42" s="14">
        <v>219</v>
      </c>
      <c r="H42" s="11">
        <v>10.5</v>
      </c>
      <c r="I42" s="2">
        <v>25.6</v>
      </c>
      <c r="J42" s="2">
        <v>43.4</v>
      </c>
      <c r="K42" s="2">
        <v>20.5</v>
      </c>
      <c r="L42" s="1">
        <v>0</v>
      </c>
      <c r="M42" s="2">
        <v>273.5</v>
      </c>
      <c r="N42" s="10">
        <v>216.5</v>
      </c>
    </row>
    <row r="43" spans="4:14" x14ac:dyDescent="0.3">
      <c r="D43" s="56"/>
      <c r="E43" s="16" t="s">
        <v>35</v>
      </c>
      <c r="F43" s="15"/>
      <c r="G43" s="14">
        <v>232</v>
      </c>
      <c r="H43" s="11">
        <v>29.3</v>
      </c>
      <c r="I43" s="2">
        <v>31.5</v>
      </c>
      <c r="J43" s="2">
        <v>25</v>
      </c>
      <c r="K43" s="2">
        <v>14.2</v>
      </c>
      <c r="L43" s="1">
        <v>0</v>
      </c>
      <c r="M43" s="2">
        <v>228.9</v>
      </c>
      <c r="N43" s="10">
        <v>219.5</v>
      </c>
    </row>
    <row r="44" spans="4:14" x14ac:dyDescent="0.3">
      <c r="D44" s="56"/>
      <c r="E44" s="16" t="s">
        <v>36</v>
      </c>
      <c r="F44" s="15"/>
      <c r="G44" s="14">
        <v>191</v>
      </c>
      <c r="H44" s="11">
        <v>33.5</v>
      </c>
      <c r="I44" s="2">
        <v>39.799999999999997</v>
      </c>
      <c r="J44" s="2">
        <v>18.8</v>
      </c>
      <c r="K44" s="2">
        <v>7.9</v>
      </c>
      <c r="L44" s="1">
        <v>0</v>
      </c>
      <c r="M44" s="2">
        <v>147.6</v>
      </c>
      <c r="N44" s="10">
        <v>155</v>
      </c>
    </row>
    <row r="45" spans="4:14" x14ac:dyDescent="0.3">
      <c r="D45" s="56"/>
      <c r="E45" s="16" t="s">
        <v>37</v>
      </c>
      <c r="F45" s="15"/>
      <c r="G45" s="14">
        <v>5</v>
      </c>
      <c r="H45" s="11">
        <v>40</v>
      </c>
      <c r="I45" s="2">
        <v>20</v>
      </c>
      <c r="J45" s="1">
        <v>0</v>
      </c>
      <c r="K45" s="2">
        <v>40</v>
      </c>
      <c r="L45" s="1">
        <v>0</v>
      </c>
      <c r="M45" s="2">
        <v>541.29999999999995</v>
      </c>
      <c r="N45" s="10">
        <v>505.1</v>
      </c>
    </row>
    <row r="46" spans="4:14" x14ac:dyDescent="0.3">
      <c r="D46" s="56"/>
      <c r="E46" s="16" t="s">
        <v>38</v>
      </c>
      <c r="F46" s="15"/>
      <c r="G46" s="14">
        <v>67</v>
      </c>
      <c r="H46" s="11">
        <v>61.2</v>
      </c>
      <c r="I46" s="2">
        <v>26.9</v>
      </c>
      <c r="J46" s="2">
        <v>10.4</v>
      </c>
      <c r="K46" s="2">
        <v>1.5</v>
      </c>
      <c r="L46" s="1">
        <v>0</v>
      </c>
      <c r="M46" s="2">
        <v>108.3</v>
      </c>
      <c r="N46" s="10">
        <v>101</v>
      </c>
    </row>
    <row r="47" spans="4:14" x14ac:dyDescent="0.3">
      <c r="D47" s="57"/>
      <c r="E47" s="24" t="s">
        <v>39</v>
      </c>
      <c r="F47" s="28"/>
      <c r="G47" s="30">
        <v>8</v>
      </c>
      <c r="H47" s="44">
        <v>62.5</v>
      </c>
      <c r="I47" s="23">
        <v>25</v>
      </c>
      <c r="J47" s="23">
        <v>12.5</v>
      </c>
      <c r="K47" s="7">
        <v>0</v>
      </c>
      <c r="L47" s="7">
        <v>0</v>
      </c>
      <c r="M47" s="23">
        <v>136</v>
      </c>
      <c r="N47" s="43">
        <v>145.5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&amp;CP(16)</oddFooter>
  </headerFooter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4:AJ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36" width="8.58203125" style="22" customWidth="1"/>
    <col min="37" max="16384" width="8.9140625" style="22"/>
  </cols>
  <sheetData>
    <row r="4" spans="2:36" x14ac:dyDescent="0.3">
      <c r="B4" s="29" t="str">
        <f xml:space="preserve"> HYPERLINK("#'目次'!B23", "[17]")</f>
        <v>[17]</v>
      </c>
      <c r="C4" s="22" t="s">
        <v>337</v>
      </c>
    </row>
    <row r="5" spans="2:36" x14ac:dyDescent="0.3">
      <c r="C5" s="22" t="s">
        <v>338</v>
      </c>
    </row>
    <row r="7" spans="2:36" x14ac:dyDescent="0.3">
      <c r="C7" s="22" t="s">
        <v>11</v>
      </c>
    </row>
    <row r="8" spans="2:36" ht="75" x14ac:dyDescent="0.3">
      <c r="D8" s="58"/>
      <c r="E8" s="59"/>
      <c r="F8" s="59"/>
      <c r="G8" s="32" t="s">
        <v>12</v>
      </c>
      <c r="H8" s="31" t="s">
        <v>339</v>
      </c>
      <c r="I8" s="5" t="s">
        <v>340</v>
      </c>
      <c r="J8" s="5" t="s">
        <v>341</v>
      </c>
      <c r="K8" s="5" t="s">
        <v>342</v>
      </c>
      <c r="L8" s="5" t="s">
        <v>343</v>
      </c>
      <c r="M8" s="5" t="s">
        <v>344</v>
      </c>
      <c r="N8" s="5" t="s">
        <v>345</v>
      </c>
      <c r="O8" s="5" t="s">
        <v>346</v>
      </c>
      <c r="P8" s="5" t="s">
        <v>347</v>
      </c>
      <c r="Q8" s="5" t="s">
        <v>348</v>
      </c>
      <c r="R8" s="5" t="s">
        <v>349</v>
      </c>
      <c r="S8" s="5" t="s">
        <v>350</v>
      </c>
      <c r="T8" s="5" t="s">
        <v>351</v>
      </c>
      <c r="U8" s="5" t="s">
        <v>352</v>
      </c>
      <c r="V8" s="5" t="s">
        <v>353</v>
      </c>
      <c r="W8" s="5" t="s">
        <v>354</v>
      </c>
      <c r="X8" s="5" t="s">
        <v>355</v>
      </c>
      <c r="Y8" s="5" t="s">
        <v>356</v>
      </c>
      <c r="Z8" s="5" t="s">
        <v>357</v>
      </c>
      <c r="AA8" s="5" t="s">
        <v>358</v>
      </c>
      <c r="AB8" s="5" t="s">
        <v>359</v>
      </c>
      <c r="AC8" s="5" t="s">
        <v>360</v>
      </c>
      <c r="AD8" s="5" t="s">
        <v>361</v>
      </c>
      <c r="AE8" s="5" t="s">
        <v>362</v>
      </c>
      <c r="AF8" s="5" t="s">
        <v>363</v>
      </c>
      <c r="AG8" s="5" t="s">
        <v>364</v>
      </c>
      <c r="AH8" s="5" t="s">
        <v>365</v>
      </c>
      <c r="AI8" s="5" t="s">
        <v>107</v>
      </c>
      <c r="AJ8" s="33" t="s">
        <v>108</v>
      </c>
    </row>
    <row r="9" spans="2:36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25"/>
    </row>
    <row r="10" spans="2:36" x14ac:dyDescent="0.3">
      <c r="D10" s="34"/>
      <c r="E10" s="27" t="s">
        <v>12</v>
      </c>
      <c r="F10" s="35"/>
      <c r="G10" s="26">
        <v>1114</v>
      </c>
      <c r="H10" s="8">
        <v>71.2</v>
      </c>
      <c r="I10" s="8">
        <v>54.4</v>
      </c>
      <c r="J10" s="8">
        <v>39</v>
      </c>
      <c r="K10" s="8">
        <v>21.5</v>
      </c>
      <c r="L10" s="8">
        <v>27.6</v>
      </c>
      <c r="M10" s="8">
        <v>44.3</v>
      </c>
      <c r="N10" s="8">
        <v>21.4</v>
      </c>
      <c r="O10" s="8">
        <v>6.7</v>
      </c>
      <c r="P10" s="8">
        <v>16.2</v>
      </c>
      <c r="Q10" s="8">
        <v>29.6</v>
      </c>
      <c r="R10" s="8">
        <v>19.600000000000001</v>
      </c>
      <c r="S10" s="8">
        <v>4.0999999999999996</v>
      </c>
      <c r="T10" s="8">
        <v>5.6</v>
      </c>
      <c r="U10" s="8">
        <v>7.3</v>
      </c>
      <c r="V10" s="8">
        <v>19.399999999999999</v>
      </c>
      <c r="W10" s="8">
        <v>5</v>
      </c>
      <c r="X10" s="8">
        <v>5.3</v>
      </c>
      <c r="Y10" s="8">
        <v>1.6</v>
      </c>
      <c r="Z10" s="8">
        <v>0.8</v>
      </c>
      <c r="AA10" s="8">
        <v>0.4</v>
      </c>
      <c r="AB10" s="8">
        <v>0.4</v>
      </c>
      <c r="AC10" s="8">
        <v>0.2</v>
      </c>
      <c r="AD10" s="8">
        <v>0.4</v>
      </c>
      <c r="AE10" s="8">
        <v>0.4</v>
      </c>
      <c r="AF10" s="8">
        <v>0.1</v>
      </c>
      <c r="AG10" s="8">
        <v>0.4</v>
      </c>
      <c r="AH10" s="8">
        <v>0.4</v>
      </c>
      <c r="AI10" s="8">
        <v>0.9</v>
      </c>
      <c r="AJ10" s="39">
        <v>0.3</v>
      </c>
    </row>
    <row r="11" spans="2:36" x14ac:dyDescent="0.3">
      <c r="D11" s="55" t="s">
        <v>21</v>
      </c>
      <c r="E11" s="13" t="s">
        <v>13</v>
      </c>
      <c r="F11" s="12"/>
      <c r="G11" s="17">
        <v>47</v>
      </c>
      <c r="H11" s="19">
        <v>78.7</v>
      </c>
      <c r="I11" s="4">
        <v>57.4</v>
      </c>
      <c r="J11" s="4">
        <v>38.299999999999997</v>
      </c>
      <c r="K11" s="4">
        <v>25.5</v>
      </c>
      <c r="L11" s="4">
        <v>29.8</v>
      </c>
      <c r="M11" s="4">
        <v>44.7</v>
      </c>
      <c r="N11" s="4">
        <v>25.5</v>
      </c>
      <c r="O11" s="4">
        <v>6.4</v>
      </c>
      <c r="P11" s="4">
        <v>19.100000000000001</v>
      </c>
      <c r="Q11" s="4">
        <v>25.5</v>
      </c>
      <c r="R11" s="4">
        <v>21.3</v>
      </c>
      <c r="S11" s="4">
        <v>6.4</v>
      </c>
      <c r="T11" s="4">
        <v>8.5</v>
      </c>
      <c r="U11" s="4">
        <v>8.5</v>
      </c>
      <c r="V11" s="4">
        <v>25.5</v>
      </c>
      <c r="W11" s="4">
        <v>4.3</v>
      </c>
      <c r="X11" s="4">
        <v>2.1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4">
        <v>4.3</v>
      </c>
      <c r="AJ11" s="41">
        <v>0</v>
      </c>
    </row>
    <row r="12" spans="2:36" x14ac:dyDescent="0.3">
      <c r="D12" s="56"/>
      <c r="E12" s="16" t="s">
        <v>14</v>
      </c>
      <c r="F12" s="15"/>
      <c r="G12" s="14">
        <v>94</v>
      </c>
      <c r="H12" s="11">
        <v>71.3</v>
      </c>
      <c r="I12" s="2">
        <v>58.5</v>
      </c>
      <c r="J12" s="2">
        <v>39.4</v>
      </c>
      <c r="K12" s="2">
        <v>23.4</v>
      </c>
      <c r="L12" s="2">
        <v>23.4</v>
      </c>
      <c r="M12" s="2">
        <v>41.5</v>
      </c>
      <c r="N12" s="2">
        <v>19.100000000000001</v>
      </c>
      <c r="O12" s="2">
        <v>4.3</v>
      </c>
      <c r="P12" s="2">
        <v>18.100000000000001</v>
      </c>
      <c r="Q12" s="2">
        <v>35.1</v>
      </c>
      <c r="R12" s="2">
        <v>22.3</v>
      </c>
      <c r="S12" s="2">
        <v>3.2</v>
      </c>
      <c r="T12" s="2">
        <v>6.4</v>
      </c>
      <c r="U12" s="2">
        <v>9.6</v>
      </c>
      <c r="V12" s="2">
        <v>22.3</v>
      </c>
      <c r="W12" s="2">
        <v>7.4</v>
      </c>
      <c r="X12" s="2">
        <v>2.1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2">
        <v>1.1000000000000001</v>
      </c>
      <c r="AF12" s="1">
        <v>0</v>
      </c>
      <c r="AG12" s="1">
        <v>0</v>
      </c>
      <c r="AH12" s="2">
        <v>1.1000000000000001</v>
      </c>
      <c r="AI12" s="1">
        <v>0</v>
      </c>
      <c r="AJ12" s="21">
        <v>0</v>
      </c>
    </row>
    <row r="13" spans="2:36" x14ac:dyDescent="0.3">
      <c r="D13" s="56"/>
      <c r="E13" s="16" t="s">
        <v>15</v>
      </c>
      <c r="F13" s="15"/>
      <c r="G13" s="14">
        <v>299</v>
      </c>
      <c r="H13" s="11">
        <v>72.599999999999994</v>
      </c>
      <c r="I13" s="2">
        <v>55.5</v>
      </c>
      <c r="J13" s="2">
        <v>36.799999999999997</v>
      </c>
      <c r="K13" s="2">
        <v>19.399999999999999</v>
      </c>
      <c r="L13" s="2">
        <v>27.8</v>
      </c>
      <c r="M13" s="2">
        <v>47.2</v>
      </c>
      <c r="N13" s="2">
        <v>25.8</v>
      </c>
      <c r="O13" s="2">
        <v>8.6999999999999993</v>
      </c>
      <c r="P13" s="2">
        <v>18.100000000000001</v>
      </c>
      <c r="Q13" s="2">
        <v>29.8</v>
      </c>
      <c r="R13" s="2">
        <v>19.100000000000001</v>
      </c>
      <c r="S13" s="2">
        <v>5.7</v>
      </c>
      <c r="T13" s="2">
        <v>6.4</v>
      </c>
      <c r="U13" s="2">
        <v>5</v>
      </c>
      <c r="V13" s="2">
        <v>20.100000000000001</v>
      </c>
      <c r="W13" s="2">
        <v>8</v>
      </c>
      <c r="X13" s="2">
        <v>3.7</v>
      </c>
      <c r="Y13" s="2">
        <v>2</v>
      </c>
      <c r="Z13" s="1">
        <v>0</v>
      </c>
      <c r="AA13" s="2">
        <v>0.7</v>
      </c>
      <c r="AB13" s="2">
        <v>1</v>
      </c>
      <c r="AC13" s="2">
        <v>0.3</v>
      </c>
      <c r="AD13" s="2">
        <v>0.7</v>
      </c>
      <c r="AE13" s="2">
        <v>0.3</v>
      </c>
      <c r="AF13" s="1">
        <v>0</v>
      </c>
      <c r="AG13" s="2">
        <v>1.3</v>
      </c>
      <c r="AH13" s="1">
        <v>0</v>
      </c>
      <c r="AI13" s="2">
        <v>0.7</v>
      </c>
      <c r="AJ13" s="10">
        <v>0.3</v>
      </c>
    </row>
    <row r="14" spans="2:36" x14ac:dyDescent="0.3">
      <c r="D14" s="56"/>
      <c r="E14" s="16" t="s">
        <v>16</v>
      </c>
      <c r="F14" s="15"/>
      <c r="G14" s="14">
        <v>239</v>
      </c>
      <c r="H14" s="11">
        <v>70.7</v>
      </c>
      <c r="I14" s="2">
        <v>51.9</v>
      </c>
      <c r="J14" s="2">
        <v>41</v>
      </c>
      <c r="K14" s="2">
        <v>21.8</v>
      </c>
      <c r="L14" s="2">
        <v>27.2</v>
      </c>
      <c r="M14" s="2">
        <v>42.3</v>
      </c>
      <c r="N14" s="2">
        <v>20.100000000000001</v>
      </c>
      <c r="O14" s="2">
        <v>5.4</v>
      </c>
      <c r="P14" s="2">
        <v>13.4</v>
      </c>
      <c r="Q14" s="2">
        <v>25.9</v>
      </c>
      <c r="R14" s="2">
        <v>20.9</v>
      </c>
      <c r="S14" s="2">
        <v>3.8</v>
      </c>
      <c r="T14" s="2">
        <v>3.3</v>
      </c>
      <c r="U14" s="2">
        <v>11.7</v>
      </c>
      <c r="V14" s="2">
        <v>20.5</v>
      </c>
      <c r="W14" s="2">
        <v>2.1</v>
      </c>
      <c r="X14" s="2">
        <v>5.4</v>
      </c>
      <c r="Y14" s="2">
        <v>2.5</v>
      </c>
      <c r="Z14" s="2">
        <v>1.3</v>
      </c>
      <c r="AA14" s="1">
        <v>0</v>
      </c>
      <c r="AB14" s="2">
        <v>0.4</v>
      </c>
      <c r="AC14" s="1">
        <v>0</v>
      </c>
      <c r="AD14" s="2">
        <v>0.4</v>
      </c>
      <c r="AE14" s="1">
        <v>0</v>
      </c>
      <c r="AF14" s="1">
        <v>0</v>
      </c>
      <c r="AG14" s="1">
        <v>0</v>
      </c>
      <c r="AH14" s="2">
        <v>0.4</v>
      </c>
      <c r="AI14" s="2">
        <v>0.8</v>
      </c>
      <c r="AJ14" s="21">
        <v>0</v>
      </c>
    </row>
    <row r="15" spans="2:36" x14ac:dyDescent="0.3">
      <c r="D15" s="56"/>
      <c r="E15" s="16" t="s">
        <v>17</v>
      </c>
      <c r="F15" s="15"/>
      <c r="G15" s="14">
        <v>144</v>
      </c>
      <c r="H15" s="11">
        <v>71.5</v>
      </c>
      <c r="I15" s="2">
        <v>50.7</v>
      </c>
      <c r="J15" s="2">
        <v>36.1</v>
      </c>
      <c r="K15" s="2">
        <v>18.8</v>
      </c>
      <c r="L15" s="2">
        <v>22.2</v>
      </c>
      <c r="M15" s="2">
        <v>40.299999999999997</v>
      </c>
      <c r="N15" s="2">
        <v>23.6</v>
      </c>
      <c r="O15" s="2">
        <v>5.6</v>
      </c>
      <c r="P15" s="2">
        <v>16.7</v>
      </c>
      <c r="Q15" s="2">
        <v>28.5</v>
      </c>
      <c r="R15" s="2">
        <v>20.100000000000001</v>
      </c>
      <c r="S15" s="2">
        <v>2.8</v>
      </c>
      <c r="T15" s="2">
        <v>4.2</v>
      </c>
      <c r="U15" s="2">
        <v>6.3</v>
      </c>
      <c r="V15" s="2">
        <v>18.8</v>
      </c>
      <c r="W15" s="2">
        <v>2.1</v>
      </c>
      <c r="X15" s="2">
        <v>6.3</v>
      </c>
      <c r="Y15" s="2">
        <v>1.4</v>
      </c>
      <c r="Z15" s="2">
        <v>1.4</v>
      </c>
      <c r="AA15" s="1">
        <v>0</v>
      </c>
      <c r="AB15" s="2">
        <v>0.7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2">
        <v>0.7</v>
      </c>
      <c r="AI15" s="2">
        <v>1.4</v>
      </c>
      <c r="AJ15" s="21">
        <v>0</v>
      </c>
    </row>
    <row r="16" spans="2:36" x14ac:dyDescent="0.3">
      <c r="D16" s="56"/>
      <c r="E16" s="16" t="s">
        <v>18</v>
      </c>
      <c r="F16" s="15"/>
      <c r="G16" s="14">
        <v>74</v>
      </c>
      <c r="H16" s="11">
        <v>70.3</v>
      </c>
      <c r="I16" s="2">
        <v>58.1</v>
      </c>
      <c r="J16" s="2">
        <v>44.6</v>
      </c>
      <c r="K16" s="2">
        <v>27</v>
      </c>
      <c r="L16" s="2">
        <v>32.4</v>
      </c>
      <c r="M16" s="2">
        <v>36.5</v>
      </c>
      <c r="N16" s="2">
        <v>18.899999999999999</v>
      </c>
      <c r="O16" s="2">
        <v>12.2</v>
      </c>
      <c r="P16" s="2">
        <v>17.600000000000001</v>
      </c>
      <c r="Q16" s="2">
        <v>25.7</v>
      </c>
      <c r="R16" s="2">
        <v>17.600000000000001</v>
      </c>
      <c r="S16" s="2">
        <v>4.0999999999999996</v>
      </c>
      <c r="T16" s="2">
        <v>5.4</v>
      </c>
      <c r="U16" s="2">
        <v>8.1</v>
      </c>
      <c r="V16" s="2">
        <v>14.9</v>
      </c>
      <c r="W16" s="2">
        <v>5.4</v>
      </c>
      <c r="X16" s="2">
        <v>8.1</v>
      </c>
      <c r="Y16" s="2">
        <v>2.7</v>
      </c>
      <c r="Z16" s="2">
        <v>2.7</v>
      </c>
      <c r="AA16" s="2">
        <v>1.4</v>
      </c>
      <c r="AB16" s="1">
        <v>0</v>
      </c>
      <c r="AC16" s="1">
        <v>0</v>
      </c>
      <c r="AD16" s="1">
        <v>0</v>
      </c>
      <c r="AE16" s="2">
        <v>1.4</v>
      </c>
      <c r="AF16" s="1">
        <v>0</v>
      </c>
      <c r="AG16" s="1">
        <v>0</v>
      </c>
      <c r="AH16" s="1">
        <v>0</v>
      </c>
      <c r="AI16" s="1">
        <v>0</v>
      </c>
      <c r="AJ16" s="10">
        <v>1.4</v>
      </c>
    </row>
    <row r="17" spans="4:36" x14ac:dyDescent="0.3">
      <c r="D17" s="56"/>
      <c r="E17" s="16" t="s">
        <v>19</v>
      </c>
      <c r="F17" s="15"/>
      <c r="G17" s="14">
        <v>37</v>
      </c>
      <c r="H17" s="11">
        <v>70.3</v>
      </c>
      <c r="I17" s="2">
        <v>54.1</v>
      </c>
      <c r="J17" s="2">
        <v>43.2</v>
      </c>
      <c r="K17" s="2">
        <v>35.1</v>
      </c>
      <c r="L17" s="2">
        <v>37.799999999999997</v>
      </c>
      <c r="M17" s="2">
        <v>59.5</v>
      </c>
      <c r="N17" s="2">
        <v>13.5</v>
      </c>
      <c r="O17" s="1">
        <v>0</v>
      </c>
      <c r="P17" s="2">
        <v>13.5</v>
      </c>
      <c r="Q17" s="2">
        <v>40.5</v>
      </c>
      <c r="R17" s="2">
        <v>29.7</v>
      </c>
      <c r="S17" s="1">
        <v>0</v>
      </c>
      <c r="T17" s="2">
        <v>8.1</v>
      </c>
      <c r="U17" s="2">
        <v>8.1</v>
      </c>
      <c r="V17" s="2">
        <v>8.1</v>
      </c>
      <c r="W17" s="2">
        <v>2.7</v>
      </c>
      <c r="X17" s="2">
        <v>16.2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2">
        <v>2.7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0">
        <v>2.7</v>
      </c>
    </row>
    <row r="18" spans="4:36" x14ac:dyDescent="0.3">
      <c r="D18" s="56"/>
      <c r="E18" s="16" t="s">
        <v>20</v>
      </c>
      <c r="F18" s="15"/>
      <c r="G18" s="14">
        <v>180</v>
      </c>
      <c r="H18" s="11">
        <v>67.8</v>
      </c>
      <c r="I18" s="2">
        <v>54.4</v>
      </c>
      <c r="J18" s="2">
        <v>38.9</v>
      </c>
      <c r="K18" s="2">
        <v>19.399999999999999</v>
      </c>
      <c r="L18" s="2">
        <v>30</v>
      </c>
      <c r="M18" s="2">
        <v>47.2</v>
      </c>
      <c r="N18" s="2">
        <v>16.7</v>
      </c>
      <c r="O18" s="2">
        <v>6.7</v>
      </c>
      <c r="P18" s="2">
        <v>15</v>
      </c>
      <c r="Q18" s="2">
        <v>32.799999999999997</v>
      </c>
      <c r="R18" s="2">
        <v>15</v>
      </c>
      <c r="S18" s="2">
        <v>3.9</v>
      </c>
      <c r="T18" s="2">
        <v>6.7</v>
      </c>
      <c r="U18" s="2">
        <v>3.9</v>
      </c>
      <c r="V18" s="2">
        <v>18.3</v>
      </c>
      <c r="W18" s="2">
        <v>5.6</v>
      </c>
      <c r="X18" s="2">
        <v>6.1</v>
      </c>
      <c r="Y18" s="2">
        <v>1.1000000000000001</v>
      </c>
      <c r="Z18" s="2">
        <v>1.1000000000000001</v>
      </c>
      <c r="AA18" s="2">
        <v>0.6</v>
      </c>
      <c r="AB18" s="1">
        <v>0</v>
      </c>
      <c r="AC18" s="2">
        <v>0.6</v>
      </c>
      <c r="AD18" s="1">
        <v>0</v>
      </c>
      <c r="AE18" s="2">
        <v>0.6</v>
      </c>
      <c r="AF18" s="2">
        <v>0.6</v>
      </c>
      <c r="AG18" s="2">
        <v>0.6</v>
      </c>
      <c r="AH18" s="2">
        <v>0.6</v>
      </c>
      <c r="AI18" s="2">
        <v>1.1000000000000001</v>
      </c>
      <c r="AJ18" s="21">
        <v>0</v>
      </c>
    </row>
    <row r="19" spans="4:36" x14ac:dyDescent="0.3">
      <c r="D19" s="55" t="s">
        <v>22</v>
      </c>
      <c r="E19" s="13" t="s">
        <v>23</v>
      </c>
      <c r="F19" s="12"/>
      <c r="G19" s="17">
        <v>252</v>
      </c>
      <c r="H19" s="19">
        <v>76.2</v>
      </c>
      <c r="I19" s="4">
        <v>53.6</v>
      </c>
      <c r="J19" s="4">
        <v>37.700000000000003</v>
      </c>
      <c r="K19" s="4">
        <v>20.2</v>
      </c>
      <c r="L19" s="4">
        <v>26.6</v>
      </c>
      <c r="M19" s="4">
        <v>42.9</v>
      </c>
      <c r="N19" s="4">
        <v>21.8</v>
      </c>
      <c r="O19" s="4">
        <v>8.3000000000000007</v>
      </c>
      <c r="P19" s="4">
        <v>16.7</v>
      </c>
      <c r="Q19" s="4">
        <v>30.2</v>
      </c>
      <c r="R19" s="4">
        <v>19</v>
      </c>
      <c r="S19" s="4">
        <v>4.8</v>
      </c>
      <c r="T19" s="4">
        <v>5.2</v>
      </c>
      <c r="U19" s="4">
        <v>6.3</v>
      </c>
      <c r="V19" s="4">
        <v>25.4</v>
      </c>
      <c r="W19" s="4">
        <v>6.3</v>
      </c>
      <c r="X19" s="4">
        <v>4</v>
      </c>
      <c r="Y19" s="4">
        <v>2</v>
      </c>
      <c r="Z19" s="4">
        <v>0.8</v>
      </c>
      <c r="AA19" s="4">
        <v>0.8</v>
      </c>
      <c r="AB19" s="4">
        <v>0.8</v>
      </c>
      <c r="AC19" s="4">
        <v>0.4</v>
      </c>
      <c r="AD19" s="3">
        <v>0</v>
      </c>
      <c r="AE19" s="4">
        <v>0.8</v>
      </c>
      <c r="AF19" s="4">
        <v>0.4</v>
      </c>
      <c r="AG19" s="4">
        <v>0.4</v>
      </c>
      <c r="AH19" s="4">
        <v>0.4</v>
      </c>
      <c r="AI19" s="4">
        <v>0.8</v>
      </c>
      <c r="AJ19" s="41">
        <v>0</v>
      </c>
    </row>
    <row r="20" spans="4:36" x14ac:dyDescent="0.3">
      <c r="D20" s="56"/>
      <c r="E20" s="16" t="s">
        <v>24</v>
      </c>
      <c r="F20" s="15"/>
      <c r="G20" s="14">
        <v>35</v>
      </c>
      <c r="H20" s="11">
        <v>71.400000000000006</v>
      </c>
      <c r="I20" s="2">
        <v>51.4</v>
      </c>
      <c r="J20" s="2">
        <v>28.6</v>
      </c>
      <c r="K20" s="2">
        <v>17.100000000000001</v>
      </c>
      <c r="L20" s="2">
        <v>14.3</v>
      </c>
      <c r="M20" s="2">
        <v>40</v>
      </c>
      <c r="N20" s="2">
        <v>14.3</v>
      </c>
      <c r="O20" s="2">
        <v>5.7</v>
      </c>
      <c r="P20" s="2">
        <v>20</v>
      </c>
      <c r="Q20" s="2">
        <v>37.1</v>
      </c>
      <c r="R20" s="2">
        <v>17.100000000000001</v>
      </c>
      <c r="S20" s="2">
        <v>2.9</v>
      </c>
      <c r="T20" s="2">
        <v>8.6</v>
      </c>
      <c r="U20" s="2">
        <v>5.7</v>
      </c>
      <c r="V20" s="2">
        <v>22.9</v>
      </c>
      <c r="W20" s="2">
        <v>11.4</v>
      </c>
      <c r="X20" s="1">
        <v>0</v>
      </c>
      <c r="Y20" s="1">
        <v>0</v>
      </c>
      <c r="Z20" s="1">
        <v>0</v>
      </c>
      <c r="AA20" s="1">
        <v>0</v>
      </c>
      <c r="AB20" s="2">
        <v>2.9</v>
      </c>
      <c r="AC20" s="1">
        <v>0</v>
      </c>
      <c r="AD20" s="1">
        <v>0</v>
      </c>
      <c r="AE20" s="1">
        <v>0</v>
      </c>
      <c r="AF20" s="1">
        <v>0</v>
      </c>
      <c r="AG20" s="2">
        <v>2.9</v>
      </c>
      <c r="AH20" s="1">
        <v>0</v>
      </c>
      <c r="AI20" s="1">
        <v>0</v>
      </c>
      <c r="AJ20" s="21">
        <v>0</v>
      </c>
    </row>
    <row r="21" spans="4:36" x14ac:dyDescent="0.3">
      <c r="D21" s="56"/>
      <c r="E21" s="16" t="s">
        <v>25</v>
      </c>
      <c r="F21" s="15"/>
      <c r="G21" s="14">
        <v>217</v>
      </c>
      <c r="H21" s="11">
        <v>77</v>
      </c>
      <c r="I21" s="2">
        <v>53.9</v>
      </c>
      <c r="J21" s="2">
        <v>39.200000000000003</v>
      </c>
      <c r="K21" s="2">
        <v>20.7</v>
      </c>
      <c r="L21" s="2">
        <v>28.6</v>
      </c>
      <c r="M21" s="2">
        <v>43.3</v>
      </c>
      <c r="N21" s="2">
        <v>23</v>
      </c>
      <c r="O21" s="2">
        <v>8.8000000000000007</v>
      </c>
      <c r="P21" s="2">
        <v>16.100000000000001</v>
      </c>
      <c r="Q21" s="2">
        <v>29</v>
      </c>
      <c r="R21" s="2">
        <v>19.399999999999999</v>
      </c>
      <c r="S21" s="2">
        <v>5.0999999999999996</v>
      </c>
      <c r="T21" s="2">
        <v>4.5999999999999996</v>
      </c>
      <c r="U21" s="2">
        <v>6.5</v>
      </c>
      <c r="V21" s="2">
        <v>25.8</v>
      </c>
      <c r="W21" s="2">
        <v>5.5</v>
      </c>
      <c r="X21" s="2">
        <v>4.5999999999999996</v>
      </c>
      <c r="Y21" s="2">
        <v>2.2999999999999998</v>
      </c>
      <c r="Z21" s="2">
        <v>0.9</v>
      </c>
      <c r="AA21" s="2">
        <v>0.9</v>
      </c>
      <c r="AB21" s="2">
        <v>0.5</v>
      </c>
      <c r="AC21" s="2">
        <v>0.5</v>
      </c>
      <c r="AD21" s="1">
        <v>0</v>
      </c>
      <c r="AE21" s="2">
        <v>0.9</v>
      </c>
      <c r="AF21" s="2">
        <v>0.5</v>
      </c>
      <c r="AG21" s="1">
        <v>0</v>
      </c>
      <c r="AH21" s="2">
        <v>0.5</v>
      </c>
      <c r="AI21" s="2">
        <v>0.9</v>
      </c>
      <c r="AJ21" s="21">
        <v>0</v>
      </c>
    </row>
    <row r="22" spans="4:36" x14ac:dyDescent="0.3">
      <c r="D22" s="56"/>
      <c r="E22" s="16" t="s">
        <v>26</v>
      </c>
      <c r="F22" s="15"/>
      <c r="G22" s="14">
        <v>769</v>
      </c>
      <c r="H22" s="11">
        <v>70.2</v>
      </c>
      <c r="I22" s="2">
        <v>54.6</v>
      </c>
      <c r="J22" s="2">
        <v>39.799999999999997</v>
      </c>
      <c r="K22" s="2">
        <v>21.6</v>
      </c>
      <c r="L22" s="2">
        <v>28.5</v>
      </c>
      <c r="M22" s="2">
        <v>43.8</v>
      </c>
      <c r="N22" s="2">
        <v>20.7</v>
      </c>
      <c r="O22" s="2">
        <v>6.2</v>
      </c>
      <c r="P22" s="2">
        <v>16.3</v>
      </c>
      <c r="Q22" s="2">
        <v>29.4</v>
      </c>
      <c r="R22" s="2">
        <v>19.2</v>
      </c>
      <c r="S22" s="2">
        <v>3.8</v>
      </c>
      <c r="T22" s="2">
        <v>5.2</v>
      </c>
      <c r="U22" s="2">
        <v>7.2</v>
      </c>
      <c r="V22" s="2">
        <v>17.600000000000001</v>
      </c>
      <c r="W22" s="2">
        <v>4.4000000000000004</v>
      </c>
      <c r="X22" s="2">
        <v>6</v>
      </c>
      <c r="Y22" s="2">
        <v>1.6</v>
      </c>
      <c r="Z22" s="2">
        <v>0.7</v>
      </c>
      <c r="AA22" s="2">
        <v>0.1</v>
      </c>
      <c r="AB22" s="2">
        <v>0.4</v>
      </c>
      <c r="AC22" s="2">
        <v>0.1</v>
      </c>
      <c r="AD22" s="2">
        <v>0.4</v>
      </c>
      <c r="AE22" s="2">
        <v>0.3</v>
      </c>
      <c r="AF22" s="1">
        <v>0</v>
      </c>
      <c r="AG22" s="2">
        <v>0.5</v>
      </c>
      <c r="AH22" s="2">
        <v>0.3</v>
      </c>
      <c r="AI22" s="2">
        <v>1</v>
      </c>
      <c r="AJ22" s="10">
        <v>0.4</v>
      </c>
    </row>
    <row r="23" spans="4:36" x14ac:dyDescent="0.3">
      <c r="D23" s="56"/>
      <c r="E23" s="16" t="s">
        <v>27</v>
      </c>
      <c r="F23" s="15"/>
      <c r="G23" s="14">
        <v>476</v>
      </c>
      <c r="H23" s="11">
        <v>67.599999999999994</v>
      </c>
      <c r="I23" s="2">
        <v>52.5</v>
      </c>
      <c r="J23" s="2">
        <v>38.200000000000003</v>
      </c>
      <c r="K23" s="2">
        <v>19.100000000000001</v>
      </c>
      <c r="L23" s="2">
        <v>27.9</v>
      </c>
      <c r="M23" s="2">
        <v>42</v>
      </c>
      <c r="N23" s="2">
        <v>19.100000000000001</v>
      </c>
      <c r="O23" s="2">
        <v>6.3</v>
      </c>
      <c r="P23" s="2">
        <v>15.1</v>
      </c>
      <c r="Q23" s="2">
        <v>28.4</v>
      </c>
      <c r="R23" s="2">
        <v>18.7</v>
      </c>
      <c r="S23" s="2">
        <v>2.9</v>
      </c>
      <c r="T23" s="2">
        <v>5.7</v>
      </c>
      <c r="U23" s="2">
        <v>6.1</v>
      </c>
      <c r="V23" s="2">
        <v>16</v>
      </c>
      <c r="W23" s="2">
        <v>3.8</v>
      </c>
      <c r="X23" s="2">
        <v>4.8</v>
      </c>
      <c r="Y23" s="2">
        <v>1.7</v>
      </c>
      <c r="Z23" s="2">
        <v>0.6</v>
      </c>
      <c r="AA23" s="2">
        <v>0.2</v>
      </c>
      <c r="AB23" s="2">
        <v>0.4</v>
      </c>
      <c r="AC23" s="2">
        <v>0.2</v>
      </c>
      <c r="AD23" s="2">
        <v>0.6</v>
      </c>
      <c r="AE23" s="2">
        <v>0.4</v>
      </c>
      <c r="AF23" s="1">
        <v>0</v>
      </c>
      <c r="AG23" s="2">
        <v>0.6</v>
      </c>
      <c r="AH23" s="1">
        <v>0</v>
      </c>
      <c r="AI23" s="2">
        <v>0.8</v>
      </c>
      <c r="AJ23" s="10">
        <v>0.6</v>
      </c>
    </row>
    <row r="24" spans="4:36" x14ac:dyDescent="0.3">
      <c r="D24" s="56"/>
      <c r="E24" s="16" t="s">
        <v>28</v>
      </c>
      <c r="F24" s="15"/>
      <c r="G24" s="14">
        <v>293</v>
      </c>
      <c r="H24" s="11">
        <v>74.400000000000006</v>
      </c>
      <c r="I24" s="2">
        <v>58</v>
      </c>
      <c r="J24" s="2">
        <v>42.3</v>
      </c>
      <c r="K24" s="2">
        <v>25.6</v>
      </c>
      <c r="L24" s="2">
        <v>29.4</v>
      </c>
      <c r="M24" s="2">
        <v>46.8</v>
      </c>
      <c r="N24" s="2">
        <v>23.2</v>
      </c>
      <c r="O24" s="2">
        <v>6.1</v>
      </c>
      <c r="P24" s="2">
        <v>18.100000000000001</v>
      </c>
      <c r="Q24" s="2">
        <v>31.1</v>
      </c>
      <c r="R24" s="2">
        <v>20.100000000000001</v>
      </c>
      <c r="S24" s="2">
        <v>5.0999999999999996</v>
      </c>
      <c r="T24" s="2">
        <v>4.4000000000000004</v>
      </c>
      <c r="U24" s="2">
        <v>8.9</v>
      </c>
      <c r="V24" s="2">
        <v>20.100000000000001</v>
      </c>
      <c r="W24" s="2">
        <v>5.5</v>
      </c>
      <c r="X24" s="2">
        <v>7.8</v>
      </c>
      <c r="Y24" s="2">
        <v>1.4</v>
      </c>
      <c r="Z24" s="2">
        <v>0.7</v>
      </c>
      <c r="AA24" s="1">
        <v>0</v>
      </c>
      <c r="AB24" s="2">
        <v>0.3</v>
      </c>
      <c r="AC24" s="1">
        <v>0</v>
      </c>
      <c r="AD24" s="1">
        <v>0</v>
      </c>
      <c r="AE24" s="1">
        <v>0</v>
      </c>
      <c r="AF24" s="1">
        <v>0</v>
      </c>
      <c r="AG24" s="2">
        <v>0.3</v>
      </c>
      <c r="AH24" s="2">
        <v>0.7</v>
      </c>
      <c r="AI24" s="2">
        <v>1.4</v>
      </c>
      <c r="AJ24" s="21">
        <v>0</v>
      </c>
    </row>
    <row r="25" spans="4:36" x14ac:dyDescent="0.3">
      <c r="D25" s="56"/>
      <c r="E25" s="16" t="s">
        <v>29</v>
      </c>
      <c r="F25" s="15"/>
      <c r="G25" s="14">
        <v>93</v>
      </c>
      <c r="H25" s="11">
        <v>65.599999999999994</v>
      </c>
      <c r="I25" s="2">
        <v>54.8</v>
      </c>
      <c r="J25" s="2">
        <v>35.5</v>
      </c>
      <c r="K25" s="2">
        <v>23.7</v>
      </c>
      <c r="L25" s="2">
        <v>23.7</v>
      </c>
      <c r="M25" s="2">
        <v>52.7</v>
      </c>
      <c r="N25" s="2">
        <v>25.8</v>
      </c>
      <c r="O25" s="2">
        <v>6.5</v>
      </c>
      <c r="P25" s="2">
        <v>15.1</v>
      </c>
      <c r="Q25" s="2">
        <v>30.1</v>
      </c>
      <c r="R25" s="2">
        <v>23.7</v>
      </c>
      <c r="S25" s="2">
        <v>5.4</v>
      </c>
      <c r="T25" s="2">
        <v>9.6999999999999993</v>
      </c>
      <c r="U25" s="2">
        <v>10.8</v>
      </c>
      <c r="V25" s="2">
        <v>18.3</v>
      </c>
      <c r="W25" s="2">
        <v>6.5</v>
      </c>
      <c r="X25" s="2">
        <v>3.2</v>
      </c>
      <c r="Y25" s="2">
        <v>1.1000000000000001</v>
      </c>
      <c r="Z25" s="2">
        <v>2.2000000000000002</v>
      </c>
      <c r="AA25" s="2">
        <v>1.1000000000000001</v>
      </c>
      <c r="AB25" s="1">
        <v>0</v>
      </c>
      <c r="AC25" s="1">
        <v>0</v>
      </c>
      <c r="AD25" s="2">
        <v>1.1000000000000001</v>
      </c>
      <c r="AE25" s="1">
        <v>0</v>
      </c>
      <c r="AF25" s="1">
        <v>0</v>
      </c>
      <c r="AG25" s="1">
        <v>0</v>
      </c>
      <c r="AH25" s="2">
        <v>1.1000000000000001</v>
      </c>
      <c r="AI25" s="1">
        <v>0</v>
      </c>
      <c r="AJ25" s="21">
        <v>0</v>
      </c>
    </row>
    <row r="26" spans="4:36" x14ac:dyDescent="0.3">
      <c r="D26" s="55" t="s">
        <v>30</v>
      </c>
      <c r="E26" s="13" t="s">
        <v>31</v>
      </c>
      <c r="F26" s="12"/>
      <c r="G26" s="17">
        <v>595</v>
      </c>
      <c r="H26" s="19">
        <v>76.599999999999994</v>
      </c>
      <c r="I26" s="4">
        <v>61</v>
      </c>
      <c r="J26" s="4">
        <v>42.9</v>
      </c>
      <c r="K26" s="4">
        <v>21.7</v>
      </c>
      <c r="L26" s="4">
        <v>33.1</v>
      </c>
      <c r="M26" s="4">
        <v>43.7</v>
      </c>
      <c r="N26" s="4">
        <v>24.7</v>
      </c>
      <c r="O26" s="4">
        <v>7.9</v>
      </c>
      <c r="P26" s="4">
        <v>18</v>
      </c>
      <c r="Q26" s="4">
        <v>28.6</v>
      </c>
      <c r="R26" s="4">
        <v>10.3</v>
      </c>
      <c r="S26" s="4">
        <v>4.2</v>
      </c>
      <c r="T26" s="4">
        <v>5.7</v>
      </c>
      <c r="U26" s="4">
        <v>7.1</v>
      </c>
      <c r="V26" s="4">
        <v>20.2</v>
      </c>
      <c r="W26" s="4">
        <v>3.5</v>
      </c>
      <c r="X26" s="4">
        <v>4.2</v>
      </c>
      <c r="Y26" s="4">
        <v>1.5</v>
      </c>
      <c r="Z26" s="4">
        <v>0.5</v>
      </c>
      <c r="AA26" s="4">
        <v>0.3</v>
      </c>
      <c r="AB26" s="4">
        <v>0.7</v>
      </c>
      <c r="AC26" s="4">
        <v>0.2</v>
      </c>
      <c r="AD26" s="4">
        <v>0.5</v>
      </c>
      <c r="AE26" s="4">
        <v>0.3</v>
      </c>
      <c r="AF26" s="3">
        <v>0</v>
      </c>
      <c r="AG26" s="4">
        <v>0.2</v>
      </c>
      <c r="AH26" s="4">
        <v>0.2</v>
      </c>
      <c r="AI26" s="4">
        <v>0.8</v>
      </c>
      <c r="AJ26" s="18">
        <v>0.2</v>
      </c>
    </row>
    <row r="27" spans="4:36" x14ac:dyDescent="0.3">
      <c r="D27" s="56"/>
      <c r="E27" s="16" t="s">
        <v>32</v>
      </c>
      <c r="F27" s="15"/>
      <c r="G27" s="14">
        <v>519</v>
      </c>
      <c r="H27" s="11">
        <v>64.900000000000006</v>
      </c>
      <c r="I27" s="2">
        <v>46.8</v>
      </c>
      <c r="J27" s="2">
        <v>34.5</v>
      </c>
      <c r="K27" s="2">
        <v>21.2</v>
      </c>
      <c r="L27" s="2">
        <v>21.4</v>
      </c>
      <c r="M27" s="2">
        <v>45.1</v>
      </c>
      <c r="N27" s="2">
        <v>17.5</v>
      </c>
      <c r="O27" s="2">
        <v>5.4</v>
      </c>
      <c r="P27" s="2">
        <v>14.3</v>
      </c>
      <c r="Q27" s="2">
        <v>30.8</v>
      </c>
      <c r="R27" s="2">
        <v>30.3</v>
      </c>
      <c r="S27" s="2">
        <v>4</v>
      </c>
      <c r="T27" s="2">
        <v>5.4</v>
      </c>
      <c r="U27" s="2">
        <v>7.5</v>
      </c>
      <c r="V27" s="2">
        <v>18.5</v>
      </c>
      <c r="W27" s="2">
        <v>6.7</v>
      </c>
      <c r="X27" s="2">
        <v>6.6</v>
      </c>
      <c r="Y27" s="2">
        <v>1.7</v>
      </c>
      <c r="Z27" s="2">
        <v>1.2</v>
      </c>
      <c r="AA27" s="2">
        <v>0.4</v>
      </c>
      <c r="AB27" s="2">
        <v>0.2</v>
      </c>
      <c r="AC27" s="2">
        <v>0.2</v>
      </c>
      <c r="AD27" s="2">
        <v>0.2</v>
      </c>
      <c r="AE27" s="2">
        <v>0.4</v>
      </c>
      <c r="AF27" s="2">
        <v>0.2</v>
      </c>
      <c r="AG27" s="2">
        <v>0.8</v>
      </c>
      <c r="AH27" s="2">
        <v>0.6</v>
      </c>
      <c r="AI27" s="2">
        <v>1</v>
      </c>
      <c r="AJ27" s="10">
        <v>0.4</v>
      </c>
    </row>
    <row r="28" spans="4:36" x14ac:dyDescent="0.3">
      <c r="D28" s="55" t="s">
        <v>33</v>
      </c>
      <c r="E28" s="13" t="s">
        <v>34</v>
      </c>
      <c r="F28" s="12"/>
      <c r="G28" s="17">
        <v>398</v>
      </c>
      <c r="H28" s="19">
        <v>75.099999999999994</v>
      </c>
      <c r="I28" s="4">
        <v>60.3</v>
      </c>
      <c r="J28" s="4">
        <v>55.5</v>
      </c>
      <c r="K28" s="4">
        <v>30.9</v>
      </c>
      <c r="L28" s="4">
        <v>39.9</v>
      </c>
      <c r="M28" s="4">
        <v>44</v>
      </c>
      <c r="N28" s="4">
        <v>21.9</v>
      </c>
      <c r="O28" s="4">
        <v>7.8</v>
      </c>
      <c r="P28" s="4">
        <v>22.6</v>
      </c>
      <c r="Q28" s="4">
        <v>24.6</v>
      </c>
      <c r="R28" s="4">
        <v>15.8</v>
      </c>
      <c r="S28" s="4">
        <v>7</v>
      </c>
      <c r="T28" s="4">
        <v>6.8</v>
      </c>
      <c r="U28" s="4">
        <v>8.8000000000000007</v>
      </c>
      <c r="V28" s="4">
        <v>20.399999999999999</v>
      </c>
      <c r="W28" s="4">
        <v>6.8</v>
      </c>
      <c r="X28" s="4">
        <v>7</v>
      </c>
      <c r="Y28" s="4">
        <v>1</v>
      </c>
      <c r="Z28" s="4">
        <v>0.5</v>
      </c>
      <c r="AA28" s="3">
        <v>0</v>
      </c>
      <c r="AB28" s="4">
        <v>0.3</v>
      </c>
      <c r="AC28" s="4">
        <v>0.3</v>
      </c>
      <c r="AD28" s="4">
        <v>0.3</v>
      </c>
      <c r="AE28" s="4">
        <v>0.5</v>
      </c>
      <c r="AF28" s="3">
        <v>0</v>
      </c>
      <c r="AG28" s="3">
        <v>0</v>
      </c>
      <c r="AH28" s="4">
        <v>1</v>
      </c>
      <c r="AI28" s="4">
        <v>1.5</v>
      </c>
      <c r="AJ28" s="18">
        <v>0.3</v>
      </c>
    </row>
    <row r="29" spans="4:36" x14ac:dyDescent="0.3">
      <c r="D29" s="56"/>
      <c r="E29" s="16" t="s">
        <v>35</v>
      </c>
      <c r="F29" s="15"/>
      <c r="G29" s="14">
        <v>358</v>
      </c>
      <c r="H29" s="11">
        <v>69.8</v>
      </c>
      <c r="I29" s="2">
        <v>57</v>
      </c>
      <c r="J29" s="2">
        <v>42.2</v>
      </c>
      <c r="K29" s="2">
        <v>22.3</v>
      </c>
      <c r="L29" s="2">
        <v>30.4</v>
      </c>
      <c r="M29" s="2">
        <v>41.9</v>
      </c>
      <c r="N29" s="2">
        <v>20.100000000000001</v>
      </c>
      <c r="O29" s="2">
        <v>5.9</v>
      </c>
      <c r="P29" s="2">
        <v>15.6</v>
      </c>
      <c r="Q29" s="2">
        <v>27.9</v>
      </c>
      <c r="R29" s="2">
        <v>19.600000000000001</v>
      </c>
      <c r="S29" s="2">
        <v>3.9</v>
      </c>
      <c r="T29" s="2">
        <v>6.4</v>
      </c>
      <c r="U29" s="2">
        <v>6.7</v>
      </c>
      <c r="V29" s="2">
        <v>18.7</v>
      </c>
      <c r="W29" s="2">
        <v>5</v>
      </c>
      <c r="X29" s="2">
        <v>5</v>
      </c>
      <c r="Y29" s="2">
        <v>3.4</v>
      </c>
      <c r="Z29" s="2">
        <v>1.7</v>
      </c>
      <c r="AA29" s="2">
        <v>0.3</v>
      </c>
      <c r="AB29" s="1">
        <v>0</v>
      </c>
      <c r="AC29" s="1">
        <v>0</v>
      </c>
      <c r="AD29" s="2">
        <v>0.3</v>
      </c>
      <c r="AE29" s="2">
        <v>0.3</v>
      </c>
      <c r="AF29" s="1">
        <v>0</v>
      </c>
      <c r="AG29" s="1">
        <v>0</v>
      </c>
      <c r="AH29" s="1">
        <v>0</v>
      </c>
      <c r="AI29" s="2">
        <v>0.3</v>
      </c>
      <c r="AJ29" s="10">
        <v>0.3</v>
      </c>
    </row>
    <row r="30" spans="4:36" x14ac:dyDescent="0.3">
      <c r="D30" s="56"/>
      <c r="E30" s="16" t="s">
        <v>36</v>
      </c>
      <c r="F30" s="15"/>
      <c r="G30" s="14">
        <v>252</v>
      </c>
      <c r="H30" s="11">
        <v>68.7</v>
      </c>
      <c r="I30" s="2">
        <v>45.6</v>
      </c>
      <c r="J30" s="2">
        <v>19</v>
      </c>
      <c r="K30" s="2">
        <v>11.5</v>
      </c>
      <c r="L30" s="2">
        <v>12.7</v>
      </c>
      <c r="M30" s="2">
        <v>48</v>
      </c>
      <c r="N30" s="2">
        <v>23</v>
      </c>
      <c r="O30" s="2">
        <v>7.5</v>
      </c>
      <c r="P30" s="2">
        <v>8.6999999999999993</v>
      </c>
      <c r="Q30" s="2">
        <v>36.5</v>
      </c>
      <c r="R30" s="2">
        <v>23</v>
      </c>
      <c r="S30" s="2">
        <v>1.2</v>
      </c>
      <c r="T30" s="2">
        <v>3.6</v>
      </c>
      <c r="U30" s="2">
        <v>4.4000000000000004</v>
      </c>
      <c r="V30" s="2">
        <v>19</v>
      </c>
      <c r="W30" s="2">
        <v>3.6</v>
      </c>
      <c r="X30" s="2">
        <v>3.6</v>
      </c>
      <c r="Y30" s="2">
        <v>0.4</v>
      </c>
      <c r="Z30" s="2">
        <v>0.4</v>
      </c>
      <c r="AA30" s="2">
        <v>1.2</v>
      </c>
      <c r="AB30" s="2">
        <v>1.6</v>
      </c>
      <c r="AC30" s="2">
        <v>0.4</v>
      </c>
      <c r="AD30" s="2">
        <v>0.8</v>
      </c>
      <c r="AE30" s="2">
        <v>0.4</v>
      </c>
      <c r="AF30" s="1">
        <v>0</v>
      </c>
      <c r="AG30" s="2">
        <v>2</v>
      </c>
      <c r="AH30" s="1">
        <v>0</v>
      </c>
      <c r="AI30" s="2">
        <v>0.4</v>
      </c>
      <c r="AJ30" s="21">
        <v>0</v>
      </c>
    </row>
    <row r="31" spans="4:36" x14ac:dyDescent="0.3">
      <c r="D31" s="56"/>
      <c r="E31" s="16" t="s">
        <v>37</v>
      </c>
      <c r="F31" s="15"/>
      <c r="G31" s="14">
        <v>10</v>
      </c>
      <c r="H31" s="11">
        <v>70</v>
      </c>
      <c r="I31" s="2">
        <v>60</v>
      </c>
      <c r="J31" s="2">
        <v>50</v>
      </c>
      <c r="K31" s="2">
        <v>10</v>
      </c>
      <c r="L31" s="2">
        <v>40</v>
      </c>
      <c r="M31" s="2">
        <v>70</v>
      </c>
      <c r="N31" s="2">
        <v>40</v>
      </c>
      <c r="O31" s="2">
        <v>20</v>
      </c>
      <c r="P31" s="2">
        <v>30</v>
      </c>
      <c r="Q31" s="2">
        <v>70</v>
      </c>
      <c r="R31" s="2">
        <v>60</v>
      </c>
      <c r="S31" s="2">
        <v>10</v>
      </c>
      <c r="T31" s="1">
        <v>0</v>
      </c>
      <c r="U31" s="2">
        <v>10</v>
      </c>
      <c r="V31" s="2">
        <v>30</v>
      </c>
      <c r="W31" s="2">
        <v>10</v>
      </c>
      <c r="X31" s="1">
        <v>0</v>
      </c>
      <c r="Y31" s="2">
        <v>10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2">
        <v>10</v>
      </c>
      <c r="AJ31" s="21">
        <v>0</v>
      </c>
    </row>
    <row r="32" spans="4:36" x14ac:dyDescent="0.3">
      <c r="D32" s="56"/>
      <c r="E32" s="16" t="s">
        <v>38</v>
      </c>
      <c r="F32" s="15"/>
      <c r="G32" s="14">
        <v>86</v>
      </c>
      <c r="H32" s="11">
        <v>69.8</v>
      </c>
      <c r="I32" s="2">
        <v>45.3</v>
      </c>
      <c r="J32" s="2">
        <v>8.1</v>
      </c>
      <c r="K32" s="2">
        <v>5.8</v>
      </c>
      <c r="L32" s="2">
        <v>4.7</v>
      </c>
      <c r="M32" s="2">
        <v>41.9</v>
      </c>
      <c r="N32" s="2">
        <v>18.600000000000001</v>
      </c>
      <c r="O32" s="2">
        <v>1.2</v>
      </c>
      <c r="P32" s="2">
        <v>11.6</v>
      </c>
      <c r="Q32" s="2">
        <v>32.6</v>
      </c>
      <c r="R32" s="2">
        <v>20.9</v>
      </c>
      <c r="S32" s="1">
        <v>0</v>
      </c>
      <c r="T32" s="2">
        <v>3.5</v>
      </c>
      <c r="U32" s="2">
        <v>7</v>
      </c>
      <c r="V32" s="2">
        <v>18.600000000000001</v>
      </c>
      <c r="W32" s="2">
        <v>1.2</v>
      </c>
      <c r="X32" s="2">
        <v>3.5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2">
        <v>1.2</v>
      </c>
      <c r="AG32" s="1">
        <v>0</v>
      </c>
      <c r="AH32" s="1">
        <v>0</v>
      </c>
      <c r="AI32" s="2">
        <v>1.2</v>
      </c>
      <c r="AJ32" s="10">
        <v>1.2</v>
      </c>
    </row>
    <row r="33" spans="4:36" x14ac:dyDescent="0.3">
      <c r="D33" s="56"/>
      <c r="E33" s="16" t="s">
        <v>39</v>
      </c>
      <c r="F33" s="15"/>
      <c r="G33" s="14">
        <v>10</v>
      </c>
      <c r="H33" s="11">
        <v>40</v>
      </c>
      <c r="I33" s="2">
        <v>20</v>
      </c>
      <c r="J33" s="2">
        <v>20</v>
      </c>
      <c r="K33" s="2">
        <v>10</v>
      </c>
      <c r="L33" s="1">
        <v>0</v>
      </c>
      <c r="M33" s="2">
        <v>50</v>
      </c>
      <c r="N33" s="2">
        <v>10</v>
      </c>
      <c r="O33" s="2">
        <v>10</v>
      </c>
      <c r="P33" s="1">
        <v>0</v>
      </c>
      <c r="Q33" s="2">
        <v>50</v>
      </c>
      <c r="R33" s="2">
        <v>30</v>
      </c>
      <c r="S33" s="1">
        <v>0</v>
      </c>
      <c r="T33" s="1">
        <v>0</v>
      </c>
      <c r="U33" s="2">
        <v>40</v>
      </c>
      <c r="V33" s="2">
        <v>10</v>
      </c>
      <c r="W33" s="1">
        <v>0</v>
      </c>
      <c r="X33" s="2">
        <v>10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21">
        <v>0</v>
      </c>
    </row>
    <row r="34" spans="4:36" x14ac:dyDescent="0.3">
      <c r="D34" s="55" t="s">
        <v>40</v>
      </c>
      <c r="E34" s="13" t="s">
        <v>41</v>
      </c>
      <c r="F34" s="12"/>
      <c r="G34" s="17">
        <v>595</v>
      </c>
      <c r="H34" s="19">
        <v>76.599999999999994</v>
      </c>
      <c r="I34" s="4">
        <v>61</v>
      </c>
      <c r="J34" s="4">
        <v>42.9</v>
      </c>
      <c r="K34" s="4">
        <v>21.7</v>
      </c>
      <c r="L34" s="4">
        <v>33.1</v>
      </c>
      <c r="M34" s="4">
        <v>43.7</v>
      </c>
      <c r="N34" s="4">
        <v>24.7</v>
      </c>
      <c r="O34" s="4">
        <v>7.9</v>
      </c>
      <c r="P34" s="4">
        <v>18</v>
      </c>
      <c r="Q34" s="4">
        <v>28.6</v>
      </c>
      <c r="R34" s="4">
        <v>10.3</v>
      </c>
      <c r="S34" s="4">
        <v>4.2</v>
      </c>
      <c r="T34" s="4">
        <v>5.7</v>
      </c>
      <c r="U34" s="4">
        <v>7.1</v>
      </c>
      <c r="V34" s="4">
        <v>20.2</v>
      </c>
      <c r="W34" s="4">
        <v>3.5</v>
      </c>
      <c r="X34" s="4">
        <v>4.2</v>
      </c>
      <c r="Y34" s="4">
        <v>1.5</v>
      </c>
      <c r="Z34" s="4">
        <v>0.5</v>
      </c>
      <c r="AA34" s="4">
        <v>0.3</v>
      </c>
      <c r="AB34" s="4">
        <v>0.7</v>
      </c>
      <c r="AC34" s="4">
        <v>0.2</v>
      </c>
      <c r="AD34" s="4">
        <v>0.5</v>
      </c>
      <c r="AE34" s="4">
        <v>0.3</v>
      </c>
      <c r="AF34" s="3">
        <v>0</v>
      </c>
      <c r="AG34" s="4">
        <v>0.2</v>
      </c>
      <c r="AH34" s="4">
        <v>0.2</v>
      </c>
      <c r="AI34" s="4">
        <v>0.8</v>
      </c>
      <c r="AJ34" s="18">
        <v>0.2</v>
      </c>
    </row>
    <row r="35" spans="4:36" x14ac:dyDescent="0.3">
      <c r="D35" s="56"/>
      <c r="E35" s="16" t="s">
        <v>34</v>
      </c>
      <c r="F35" s="15"/>
      <c r="G35" s="14">
        <v>202</v>
      </c>
      <c r="H35" s="11">
        <v>80.2</v>
      </c>
      <c r="I35" s="2">
        <v>66.3</v>
      </c>
      <c r="J35" s="2">
        <v>58.9</v>
      </c>
      <c r="K35" s="2">
        <v>28.7</v>
      </c>
      <c r="L35" s="2">
        <v>46.5</v>
      </c>
      <c r="M35" s="2">
        <v>46</v>
      </c>
      <c r="N35" s="2">
        <v>23.3</v>
      </c>
      <c r="O35" s="2">
        <v>8.4</v>
      </c>
      <c r="P35" s="2">
        <v>27.2</v>
      </c>
      <c r="Q35" s="2">
        <v>24.3</v>
      </c>
      <c r="R35" s="2">
        <v>8.9</v>
      </c>
      <c r="S35" s="2">
        <v>6.4</v>
      </c>
      <c r="T35" s="2">
        <v>6.4</v>
      </c>
      <c r="U35" s="2">
        <v>7.4</v>
      </c>
      <c r="V35" s="2">
        <v>16.8</v>
      </c>
      <c r="W35" s="2">
        <v>4</v>
      </c>
      <c r="X35" s="2">
        <v>7.9</v>
      </c>
      <c r="Y35" s="2">
        <v>0.5</v>
      </c>
      <c r="Z35" s="1">
        <v>0</v>
      </c>
      <c r="AA35" s="1">
        <v>0</v>
      </c>
      <c r="AB35" s="2">
        <v>0.5</v>
      </c>
      <c r="AC35" s="2">
        <v>0.5</v>
      </c>
      <c r="AD35" s="2">
        <v>0.5</v>
      </c>
      <c r="AE35" s="2">
        <v>0.5</v>
      </c>
      <c r="AF35" s="1">
        <v>0</v>
      </c>
      <c r="AG35" s="1">
        <v>0</v>
      </c>
      <c r="AH35" s="2">
        <v>0.5</v>
      </c>
      <c r="AI35" s="2">
        <v>1.5</v>
      </c>
      <c r="AJ35" s="10">
        <v>0.5</v>
      </c>
    </row>
    <row r="36" spans="4:36" x14ac:dyDescent="0.3">
      <c r="D36" s="56"/>
      <c r="E36" s="16" t="s">
        <v>35</v>
      </c>
      <c r="F36" s="15"/>
      <c r="G36" s="14">
        <v>194</v>
      </c>
      <c r="H36" s="11">
        <v>75.3</v>
      </c>
      <c r="I36" s="2">
        <v>64.900000000000006</v>
      </c>
      <c r="J36" s="2">
        <v>49</v>
      </c>
      <c r="K36" s="2">
        <v>24.2</v>
      </c>
      <c r="L36" s="2">
        <v>37.6</v>
      </c>
      <c r="M36" s="2">
        <v>38.700000000000003</v>
      </c>
      <c r="N36" s="2">
        <v>24.7</v>
      </c>
      <c r="O36" s="2">
        <v>7.7</v>
      </c>
      <c r="P36" s="2">
        <v>16.5</v>
      </c>
      <c r="Q36" s="2">
        <v>26.3</v>
      </c>
      <c r="R36" s="2">
        <v>8.8000000000000007</v>
      </c>
      <c r="S36" s="2">
        <v>4.5999999999999996</v>
      </c>
      <c r="T36" s="2">
        <v>8.1999999999999993</v>
      </c>
      <c r="U36" s="2">
        <v>6.2</v>
      </c>
      <c r="V36" s="2">
        <v>22.2</v>
      </c>
      <c r="W36" s="2">
        <v>5.2</v>
      </c>
      <c r="X36" s="2">
        <v>2.1</v>
      </c>
      <c r="Y36" s="2">
        <v>3.1</v>
      </c>
      <c r="Z36" s="2">
        <v>1.5</v>
      </c>
      <c r="AA36" s="2">
        <v>0.5</v>
      </c>
      <c r="AB36" s="1">
        <v>0</v>
      </c>
      <c r="AC36" s="1">
        <v>0</v>
      </c>
      <c r="AD36" s="2">
        <v>0.5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21">
        <v>0</v>
      </c>
    </row>
    <row r="37" spans="4:36" x14ac:dyDescent="0.3">
      <c r="D37" s="56"/>
      <c r="E37" s="16" t="s">
        <v>36</v>
      </c>
      <c r="F37" s="15"/>
      <c r="G37" s="14">
        <v>125</v>
      </c>
      <c r="H37" s="11">
        <v>75.2</v>
      </c>
      <c r="I37" s="2">
        <v>52</v>
      </c>
      <c r="J37" s="2">
        <v>23.2</v>
      </c>
      <c r="K37" s="2">
        <v>14.4</v>
      </c>
      <c r="L37" s="2">
        <v>18.399999999999999</v>
      </c>
      <c r="M37" s="2">
        <v>49.6</v>
      </c>
      <c r="N37" s="2">
        <v>28</v>
      </c>
      <c r="O37" s="2">
        <v>9.6</v>
      </c>
      <c r="P37" s="2">
        <v>9.6</v>
      </c>
      <c r="Q37" s="2">
        <v>36</v>
      </c>
      <c r="R37" s="2">
        <v>10.4</v>
      </c>
      <c r="S37" s="2">
        <v>1.6</v>
      </c>
      <c r="T37" s="2">
        <v>1.6</v>
      </c>
      <c r="U37" s="2">
        <v>6.4</v>
      </c>
      <c r="V37" s="2">
        <v>23.2</v>
      </c>
      <c r="W37" s="2">
        <v>1.6</v>
      </c>
      <c r="X37" s="2">
        <v>2.4</v>
      </c>
      <c r="Y37" s="2">
        <v>0.8</v>
      </c>
      <c r="Z37" s="1">
        <v>0</v>
      </c>
      <c r="AA37" s="2">
        <v>0.8</v>
      </c>
      <c r="AB37" s="2">
        <v>2.4</v>
      </c>
      <c r="AC37" s="1">
        <v>0</v>
      </c>
      <c r="AD37" s="2">
        <v>0.8</v>
      </c>
      <c r="AE37" s="2">
        <v>0.8</v>
      </c>
      <c r="AF37" s="1">
        <v>0</v>
      </c>
      <c r="AG37" s="2">
        <v>0.8</v>
      </c>
      <c r="AH37" s="1">
        <v>0</v>
      </c>
      <c r="AI37" s="2">
        <v>0.8</v>
      </c>
      <c r="AJ37" s="21">
        <v>0</v>
      </c>
    </row>
    <row r="38" spans="4:36" x14ac:dyDescent="0.3">
      <c r="D38" s="56"/>
      <c r="E38" s="16" t="s">
        <v>37</v>
      </c>
      <c r="F38" s="15"/>
      <c r="G38" s="14">
        <v>7</v>
      </c>
      <c r="H38" s="11">
        <v>71.400000000000006</v>
      </c>
      <c r="I38" s="2">
        <v>71.400000000000006</v>
      </c>
      <c r="J38" s="2">
        <v>42.9</v>
      </c>
      <c r="K38" s="2">
        <v>14.3</v>
      </c>
      <c r="L38" s="2">
        <v>42.9</v>
      </c>
      <c r="M38" s="2">
        <v>71.400000000000006</v>
      </c>
      <c r="N38" s="2">
        <v>42.9</v>
      </c>
      <c r="O38" s="2">
        <v>28.6</v>
      </c>
      <c r="P38" s="2">
        <v>42.9</v>
      </c>
      <c r="Q38" s="2">
        <v>71.400000000000006</v>
      </c>
      <c r="R38" s="2">
        <v>42.9</v>
      </c>
      <c r="S38" s="2">
        <v>14.3</v>
      </c>
      <c r="T38" s="1">
        <v>0</v>
      </c>
      <c r="U38" s="2">
        <v>14.3</v>
      </c>
      <c r="V38" s="2">
        <v>28.6</v>
      </c>
      <c r="W38" s="2">
        <v>14.3</v>
      </c>
      <c r="X38" s="1">
        <v>0</v>
      </c>
      <c r="Y38" s="2">
        <v>14.3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2">
        <v>14.3</v>
      </c>
      <c r="AJ38" s="21">
        <v>0</v>
      </c>
    </row>
    <row r="39" spans="4:36" x14ac:dyDescent="0.3">
      <c r="D39" s="56"/>
      <c r="E39" s="16" t="s">
        <v>38</v>
      </c>
      <c r="F39" s="15"/>
      <c r="G39" s="14">
        <v>60</v>
      </c>
      <c r="H39" s="11">
        <v>76.7</v>
      </c>
      <c r="I39" s="2">
        <v>53.3</v>
      </c>
      <c r="J39" s="2">
        <v>11.7</v>
      </c>
      <c r="K39" s="2">
        <v>6.7</v>
      </c>
      <c r="L39" s="2">
        <v>6.7</v>
      </c>
      <c r="M39" s="2">
        <v>38.299999999999997</v>
      </c>
      <c r="N39" s="2">
        <v>21.7</v>
      </c>
      <c r="O39" s="1">
        <v>0</v>
      </c>
      <c r="P39" s="2">
        <v>8.3000000000000007</v>
      </c>
      <c r="Q39" s="2">
        <v>30</v>
      </c>
      <c r="R39" s="2">
        <v>15</v>
      </c>
      <c r="S39" s="1">
        <v>0</v>
      </c>
      <c r="T39" s="2">
        <v>5</v>
      </c>
      <c r="U39" s="2">
        <v>5</v>
      </c>
      <c r="V39" s="2">
        <v>18.3</v>
      </c>
      <c r="W39" s="1">
        <v>0</v>
      </c>
      <c r="X39" s="2">
        <v>1.7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21">
        <v>0</v>
      </c>
    </row>
    <row r="40" spans="4:36" x14ac:dyDescent="0.3">
      <c r="D40" s="56"/>
      <c r="E40" s="16" t="s">
        <v>39</v>
      </c>
      <c r="F40" s="15"/>
      <c r="G40" s="14">
        <v>7</v>
      </c>
      <c r="H40" s="11">
        <v>42.9</v>
      </c>
      <c r="I40" s="2">
        <v>14.3</v>
      </c>
      <c r="J40" s="2">
        <v>28.6</v>
      </c>
      <c r="K40" s="2">
        <v>14.3</v>
      </c>
      <c r="L40" s="1">
        <v>0</v>
      </c>
      <c r="M40" s="2">
        <v>28.6</v>
      </c>
      <c r="N40" s="2">
        <v>14.3</v>
      </c>
      <c r="O40" s="2">
        <v>14.3</v>
      </c>
      <c r="P40" s="1">
        <v>0</v>
      </c>
      <c r="Q40" s="2">
        <v>28.6</v>
      </c>
      <c r="R40" s="2">
        <v>14.3</v>
      </c>
      <c r="S40" s="1">
        <v>0</v>
      </c>
      <c r="T40" s="1">
        <v>0</v>
      </c>
      <c r="U40" s="2">
        <v>42.9</v>
      </c>
      <c r="V40" s="2">
        <v>14.3</v>
      </c>
      <c r="W40" s="1">
        <v>0</v>
      </c>
      <c r="X40" s="2">
        <v>14.3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21">
        <v>0</v>
      </c>
    </row>
    <row r="41" spans="4:36" x14ac:dyDescent="0.3">
      <c r="D41" s="56"/>
      <c r="E41" s="16" t="s">
        <v>42</v>
      </c>
      <c r="F41" s="15"/>
      <c r="G41" s="14">
        <v>519</v>
      </c>
      <c r="H41" s="11">
        <v>64.900000000000006</v>
      </c>
      <c r="I41" s="2">
        <v>46.8</v>
      </c>
      <c r="J41" s="2">
        <v>34.5</v>
      </c>
      <c r="K41" s="2">
        <v>21.2</v>
      </c>
      <c r="L41" s="2">
        <v>21.4</v>
      </c>
      <c r="M41" s="2">
        <v>45.1</v>
      </c>
      <c r="N41" s="2">
        <v>17.5</v>
      </c>
      <c r="O41" s="2">
        <v>5.4</v>
      </c>
      <c r="P41" s="2">
        <v>14.3</v>
      </c>
      <c r="Q41" s="2">
        <v>30.8</v>
      </c>
      <c r="R41" s="2">
        <v>30.3</v>
      </c>
      <c r="S41" s="2">
        <v>4</v>
      </c>
      <c r="T41" s="2">
        <v>5.4</v>
      </c>
      <c r="U41" s="2">
        <v>7.5</v>
      </c>
      <c r="V41" s="2">
        <v>18.5</v>
      </c>
      <c r="W41" s="2">
        <v>6.7</v>
      </c>
      <c r="X41" s="2">
        <v>6.6</v>
      </c>
      <c r="Y41" s="2">
        <v>1.7</v>
      </c>
      <c r="Z41" s="2">
        <v>1.2</v>
      </c>
      <c r="AA41" s="2">
        <v>0.4</v>
      </c>
      <c r="AB41" s="2">
        <v>0.2</v>
      </c>
      <c r="AC41" s="2">
        <v>0.2</v>
      </c>
      <c r="AD41" s="2">
        <v>0.2</v>
      </c>
      <c r="AE41" s="2">
        <v>0.4</v>
      </c>
      <c r="AF41" s="2">
        <v>0.2</v>
      </c>
      <c r="AG41" s="2">
        <v>0.8</v>
      </c>
      <c r="AH41" s="2">
        <v>0.6</v>
      </c>
      <c r="AI41" s="2">
        <v>1</v>
      </c>
      <c r="AJ41" s="10">
        <v>0.4</v>
      </c>
    </row>
    <row r="42" spans="4:36" x14ac:dyDescent="0.3">
      <c r="D42" s="56"/>
      <c r="E42" s="16" t="s">
        <v>34</v>
      </c>
      <c r="F42" s="15"/>
      <c r="G42" s="14">
        <v>196</v>
      </c>
      <c r="H42" s="11">
        <v>69.900000000000006</v>
      </c>
      <c r="I42" s="2">
        <v>54.1</v>
      </c>
      <c r="J42" s="2">
        <v>52</v>
      </c>
      <c r="K42" s="2">
        <v>33.200000000000003</v>
      </c>
      <c r="L42" s="2">
        <v>33.200000000000003</v>
      </c>
      <c r="M42" s="2">
        <v>41.8</v>
      </c>
      <c r="N42" s="2">
        <v>20.399999999999999</v>
      </c>
      <c r="O42" s="2">
        <v>7.1</v>
      </c>
      <c r="P42" s="2">
        <v>17.899999999999999</v>
      </c>
      <c r="Q42" s="2">
        <v>25</v>
      </c>
      <c r="R42" s="2">
        <v>23</v>
      </c>
      <c r="S42" s="2">
        <v>7.7</v>
      </c>
      <c r="T42" s="2">
        <v>7.1</v>
      </c>
      <c r="U42" s="2">
        <v>10.199999999999999</v>
      </c>
      <c r="V42" s="2">
        <v>24</v>
      </c>
      <c r="W42" s="2">
        <v>9.6999999999999993</v>
      </c>
      <c r="X42" s="2">
        <v>6.1</v>
      </c>
      <c r="Y42" s="2">
        <v>1.5</v>
      </c>
      <c r="Z42" s="2">
        <v>1</v>
      </c>
      <c r="AA42" s="1">
        <v>0</v>
      </c>
      <c r="AB42" s="1">
        <v>0</v>
      </c>
      <c r="AC42" s="1">
        <v>0</v>
      </c>
      <c r="AD42" s="1">
        <v>0</v>
      </c>
      <c r="AE42" s="2">
        <v>0.5</v>
      </c>
      <c r="AF42" s="1">
        <v>0</v>
      </c>
      <c r="AG42" s="1">
        <v>0</v>
      </c>
      <c r="AH42" s="2">
        <v>1.5</v>
      </c>
      <c r="AI42" s="2">
        <v>1.5</v>
      </c>
      <c r="AJ42" s="21">
        <v>0</v>
      </c>
    </row>
    <row r="43" spans="4:36" x14ac:dyDescent="0.3">
      <c r="D43" s="56"/>
      <c r="E43" s="16" t="s">
        <v>35</v>
      </c>
      <c r="F43" s="15"/>
      <c r="G43" s="14">
        <v>164</v>
      </c>
      <c r="H43" s="11">
        <v>63.4</v>
      </c>
      <c r="I43" s="2">
        <v>47.6</v>
      </c>
      <c r="J43" s="2">
        <v>34.1</v>
      </c>
      <c r="K43" s="2">
        <v>20.100000000000001</v>
      </c>
      <c r="L43" s="2">
        <v>22</v>
      </c>
      <c r="M43" s="2">
        <v>45.7</v>
      </c>
      <c r="N43" s="2">
        <v>14.6</v>
      </c>
      <c r="O43" s="2">
        <v>3.7</v>
      </c>
      <c r="P43" s="2">
        <v>14.6</v>
      </c>
      <c r="Q43" s="2">
        <v>29.9</v>
      </c>
      <c r="R43" s="2">
        <v>32.299999999999997</v>
      </c>
      <c r="S43" s="2">
        <v>3</v>
      </c>
      <c r="T43" s="2">
        <v>4.3</v>
      </c>
      <c r="U43" s="2">
        <v>7.3</v>
      </c>
      <c r="V43" s="2">
        <v>14.6</v>
      </c>
      <c r="W43" s="2">
        <v>4.9000000000000004</v>
      </c>
      <c r="X43" s="2">
        <v>8.5</v>
      </c>
      <c r="Y43" s="2">
        <v>3.7</v>
      </c>
      <c r="Z43" s="2">
        <v>1.8</v>
      </c>
      <c r="AA43" s="1">
        <v>0</v>
      </c>
      <c r="AB43" s="1">
        <v>0</v>
      </c>
      <c r="AC43" s="1">
        <v>0</v>
      </c>
      <c r="AD43" s="1">
        <v>0</v>
      </c>
      <c r="AE43" s="2">
        <v>0.6</v>
      </c>
      <c r="AF43" s="1">
        <v>0</v>
      </c>
      <c r="AG43" s="1">
        <v>0</v>
      </c>
      <c r="AH43" s="1">
        <v>0</v>
      </c>
      <c r="AI43" s="2">
        <v>0.6</v>
      </c>
      <c r="AJ43" s="10">
        <v>0.6</v>
      </c>
    </row>
    <row r="44" spans="4:36" x14ac:dyDescent="0.3">
      <c r="D44" s="56"/>
      <c r="E44" s="16" t="s">
        <v>36</v>
      </c>
      <c r="F44" s="15"/>
      <c r="G44" s="14">
        <v>127</v>
      </c>
      <c r="H44" s="11">
        <v>62.2</v>
      </c>
      <c r="I44" s="2">
        <v>39.4</v>
      </c>
      <c r="J44" s="2">
        <v>15</v>
      </c>
      <c r="K44" s="2">
        <v>8.6999999999999993</v>
      </c>
      <c r="L44" s="2">
        <v>7.1</v>
      </c>
      <c r="M44" s="2">
        <v>46.5</v>
      </c>
      <c r="N44" s="2">
        <v>18.100000000000001</v>
      </c>
      <c r="O44" s="2">
        <v>5.5</v>
      </c>
      <c r="P44" s="2">
        <v>7.9</v>
      </c>
      <c r="Q44" s="2">
        <v>37</v>
      </c>
      <c r="R44" s="2">
        <v>35.4</v>
      </c>
      <c r="S44" s="2">
        <v>0.8</v>
      </c>
      <c r="T44" s="2">
        <v>5.5</v>
      </c>
      <c r="U44" s="2">
        <v>2.4</v>
      </c>
      <c r="V44" s="2">
        <v>15</v>
      </c>
      <c r="W44" s="2">
        <v>5.5</v>
      </c>
      <c r="X44" s="2">
        <v>4.7</v>
      </c>
      <c r="Y44" s="1">
        <v>0</v>
      </c>
      <c r="Z44" s="2">
        <v>0.8</v>
      </c>
      <c r="AA44" s="2">
        <v>1.6</v>
      </c>
      <c r="AB44" s="2">
        <v>0.8</v>
      </c>
      <c r="AC44" s="2">
        <v>0.8</v>
      </c>
      <c r="AD44" s="2">
        <v>0.8</v>
      </c>
      <c r="AE44" s="1">
        <v>0</v>
      </c>
      <c r="AF44" s="1">
        <v>0</v>
      </c>
      <c r="AG44" s="2">
        <v>3.1</v>
      </c>
      <c r="AH44" s="1">
        <v>0</v>
      </c>
      <c r="AI44" s="1">
        <v>0</v>
      </c>
      <c r="AJ44" s="21">
        <v>0</v>
      </c>
    </row>
    <row r="45" spans="4:36" x14ac:dyDescent="0.3">
      <c r="D45" s="56"/>
      <c r="E45" s="16" t="s">
        <v>37</v>
      </c>
      <c r="F45" s="15"/>
      <c r="G45" s="14">
        <v>3</v>
      </c>
      <c r="H45" s="11">
        <v>66.7</v>
      </c>
      <c r="I45" s="2">
        <v>33.299999999999997</v>
      </c>
      <c r="J45" s="2">
        <v>66.7</v>
      </c>
      <c r="K45" s="1">
        <v>0</v>
      </c>
      <c r="L45" s="2">
        <v>33.299999999999997</v>
      </c>
      <c r="M45" s="2">
        <v>66.7</v>
      </c>
      <c r="N45" s="2">
        <v>33.299999999999997</v>
      </c>
      <c r="O45" s="1">
        <v>0</v>
      </c>
      <c r="P45" s="1">
        <v>0</v>
      </c>
      <c r="Q45" s="2">
        <v>66.7</v>
      </c>
      <c r="R45" s="2">
        <v>100</v>
      </c>
      <c r="S45" s="1">
        <v>0</v>
      </c>
      <c r="T45" s="1">
        <v>0</v>
      </c>
      <c r="U45" s="1">
        <v>0</v>
      </c>
      <c r="V45" s="2">
        <v>33.299999999999997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21">
        <v>0</v>
      </c>
    </row>
    <row r="46" spans="4:36" x14ac:dyDescent="0.3">
      <c r="D46" s="56"/>
      <c r="E46" s="16" t="s">
        <v>38</v>
      </c>
      <c r="F46" s="15"/>
      <c r="G46" s="14">
        <v>26</v>
      </c>
      <c r="H46" s="11">
        <v>53.8</v>
      </c>
      <c r="I46" s="2">
        <v>26.9</v>
      </c>
      <c r="J46" s="1">
        <v>0</v>
      </c>
      <c r="K46" s="2">
        <v>3.8</v>
      </c>
      <c r="L46" s="1">
        <v>0</v>
      </c>
      <c r="M46" s="2">
        <v>50</v>
      </c>
      <c r="N46" s="2">
        <v>11.5</v>
      </c>
      <c r="O46" s="2">
        <v>3.8</v>
      </c>
      <c r="P46" s="2">
        <v>19.2</v>
      </c>
      <c r="Q46" s="2">
        <v>38.5</v>
      </c>
      <c r="R46" s="2">
        <v>34.6</v>
      </c>
      <c r="S46" s="1">
        <v>0</v>
      </c>
      <c r="T46" s="1">
        <v>0</v>
      </c>
      <c r="U46" s="2">
        <v>11.5</v>
      </c>
      <c r="V46" s="2">
        <v>19.2</v>
      </c>
      <c r="W46" s="2">
        <v>3.8</v>
      </c>
      <c r="X46" s="2">
        <v>7.7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2">
        <v>3.8</v>
      </c>
      <c r="AG46" s="1">
        <v>0</v>
      </c>
      <c r="AH46" s="1">
        <v>0</v>
      </c>
      <c r="AI46" s="2">
        <v>3.8</v>
      </c>
      <c r="AJ46" s="10">
        <v>3.8</v>
      </c>
    </row>
    <row r="47" spans="4:36" x14ac:dyDescent="0.3">
      <c r="D47" s="57"/>
      <c r="E47" s="24" t="s">
        <v>39</v>
      </c>
      <c r="F47" s="28"/>
      <c r="G47" s="30">
        <v>3</v>
      </c>
      <c r="H47" s="44">
        <v>33.299999999999997</v>
      </c>
      <c r="I47" s="23">
        <v>33.299999999999997</v>
      </c>
      <c r="J47" s="7">
        <v>0</v>
      </c>
      <c r="K47" s="7">
        <v>0</v>
      </c>
      <c r="L47" s="7">
        <v>0</v>
      </c>
      <c r="M47" s="23">
        <v>100</v>
      </c>
      <c r="N47" s="7">
        <v>0</v>
      </c>
      <c r="O47" s="7">
        <v>0</v>
      </c>
      <c r="P47" s="7">
        <v>0</v>
      </c>
      <c r="Q47" s="23">
        <v>100</v>
      </c>
      <c r="R47" s="23">
        <v>66.7</v>
      </c>
      <c r="S47" s="7">
        <v>0</v>
      </c>
      <c r="T47" s="7">
        <v>0</v>
      </c>
      <c r="U47" s="23">
        <v>33.299999999999997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&amp;CP(17)</oddFooter>
  </headerFooter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4:Z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6" width="8.58203125" style="22" customWidth="1"/>
    <col min="27" max="16384" width="8.9140625" style="22"/>
  </cols>
  <sheetData>
    <row r="4" spans="2:26" x14ac:dyDescent="0.3">
      <c r="B4" s="29" t="str">
        <f xml:space="preserve"> HYPERLINK("#'目次'!B24", "[18]")</f>
        <v>[18]</v>
      </c>
      <c r="C4" s="22" t="s">
        <v>367</v>
      </c>
    </row>
    <row r="5" spans="2:26" x14ac:dyDescent="0.3">
      <c r="C5" s="22" t="s">
        <v>368</v>
      </c>
    </row>
    <row r="7" spans="2:26" x14ac:dyDescent="0.3">
      <c r="C7" s="22" t="s">
        <v>11</v>
      </c>
    </row>
    <row r="8" spans="2:26" ht="50" x14ac:dyDescent="0.3">
      <c r="D8" s="58"/>
      <c r="E8" s="59"/>
      <c r="F8" s="59"/>
      <c r="G8" s="32" t="s">
        <v>12</v>
      </c>
      <c r="H8" s="31" t="s">
        <v>369</v>
      </c>
      <c r="I8" s="5" t="s">
        <v>370</v>
      </c>
      <c r="J8" s="5" t="s">
        <v>371</v>
      </c>
      <c r="K8" s="5" t="s">
        <v>372</v>
      </c>
      <c r="L8" s="5" t="s">
        <v>373</v>
      </c>
      <c r="M8" s="5" t="s">
        <v>374</v>
      </c>
      <c r="N8" s="5" t="s">
        <v>375</v>
      </c>
      <c r="O8" s="5" t="s">
        <v>376</v>
      </c>
      <c r="P8" s="5" t="s">
        <v>377</v>
      </c>
      <c r="Q8" s="5" t="s">
        <v>378</v>
      </c>
      <c r="R8" s="5" t="s">
        <v>379</v>
      </c>
      <c r="S8" s="5" t="s">
        <v>380</v>
      </c>
      <c r="T8" s="5" t="s">
        <v>381</v>
      </c>
      <c r="U8" s="5" t="s">
        <v>382</v>
      </c>
      <c r="V8" s="5" t="s">
        <v>383</v>
      </c>
      <c r="W8" s="5" t="s">
        <v>384</v>
      </c>
      <c r="X8" s="5" t="s">
        <v>385</v>
      </c>
      <c r="Y8" s="5" t="s">
        <v>107</v>
      </c>
      <c r="Z8" s="33" t="s">
        <v>108</v>
      </c>
    </row>
    <row r="9" spans="2:26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25"/>
    </row>
    <row r="10" spans="2:26" x14ac:dyDescent="0.3">
      <c r="D10" s="34"/>
      <c r="E10" s="27" t="s">
        <v>12</v>
      </c>
      <c r="F10" s="35"/>
      <c r="G10" s="26">
        <v>324</v>
      </c>
      <c r="H10" s="8">
        <v>25.9</v>
      </c>
      <c r="I10" s="8">
        <v>13.3</v>
      </c>
      <c r="J10" s="8">
        <v>4</v>
      </c>
      <c r="K10" s="8">
        <v>21.6</v>
      </c>
      <c r="L10" s="8">
        <v>18.2</v>
      </c>
      <c r="M10" s="8">
        <v>9</v>
      </c>
      <c r="N10" s="8">
        <v>39.5</v>
      </c>
      <c r="O10" s="8">
        <v>2.8</v>
      </c>
      <c r="P10" s="8">
        <v>20.7</v>
      </c>
      <c r="Q10" s="8">
        <v>0.9</v>
      </c>
      <c r="R10" s="8">
        <v>5.2</v>
      </c>
      <c r="S10" s="8">
        <v>2.8</v>
      </c>
      <c r="T10" s="8">
        <v>11.1</v>
      </c>
      <c r="U10" s="8">
        <v>6.2</v>
      </c>
      <c r="V10" s="8">
        <v>16</v>
      </c>
      <c r="W10" s="8">
        <v>0.6</v>
      </c>
      <c r="X10" s="8">
        <v>1.2</v>
      </c>
      <c r="Y10" s="8">
        <v>1.9</v>
      </c>
      <c r="Z10" s="39">
        <v>0.9</v>
      </c>
    </row>
    <row r="11" spans="2:26" x14ac:dyDescent="0.3">
      <c r="D11" s="55" t="s">
        <v>21</v>
      </c>
      <c r="E11" s="13" t="s">
        <v>13</v>
      </c>
      <c r="F11" s="12"/>
      <c r="G11" s="17">
        <v>13</v>
      </c>
      <c r="H11" s="19">
        <v>30.8</v>
      </c>
      <c r="I11" s="4">
        <v>15.4</v>
      </c>
      <c r="J11" s="4">
        <v>7.7</v>
      </c>
      <c r="K11" s="4">
        <v>46.2</v>
      </c>
      <c r="L11" s="4">
        <v>38.5</v>
      </c>
      <c r="M11" s="4">
        <v>7.7</v>
      </c>
      <c r="N11" s="4">
        <v>23.1</v>
      </c>
      <c r="O11" s="4">
        <v>7.7</v>
      </c>
      <c r="P11" s="4">
        <v>7.7</v>
      </c>
      <c r="Q11" s="4">
        <v>7.7</v>
      </c>
      <c r="R11" s="4">
        <v>15.4</v>
      </c>
      <c r="S11" s="3">
        <v>0</v>
      </c>
      <c r="T11" s="4">
        <v>7.7</v>
      </c>
      <c r="U11" s="4">
        <v>15.4</v>
      </c>
      <c r="V11" s="4">
        <v>7.7</v>
      </c>
      <c r="W11" s="4">
        <v>7.7</v>
      </c>
      <c r="X11" s="3">
        <v>0</v>
      </c>
      <c r="Y11" s="3">
        <v>0</v>
      </c>
      <c r="Z11" s="18">
        <v>7.7</v>
      </c>
    </row>
    <row r="12" spans="2:26" x14ac:dyDescent="0.3">
      <c r="D12" s="56"/>
      <c r="E12" s="16" t="s">
        <v>14</v>
      </c>
      <c r="F12" s="15"/>
      <c r="G12" s="14">
        <v>27</v>
      </c>
      <c r="H12" s="11">
        <v>14.8</v>
      </c>
      <c r="I12" s="2">
        <v>14.8</v>
      </c>
      <c r="J12" s="2">
        <v>3.7</v>
      </c>
      <c r="K12" s="2">
        <v>18.5</v>
      </c>
      <c r="L12" s="2">
        <v>11.1</v>
      </c>
      <c r="M12" s="2">
        <v>7.4</v>
      </c>
      <c r="N12" s="2">
        <v>55.6</v>
      </c>
      <c r="O12" s="2">
        <v>3.7</v>
      </c>
      <c r="P12" s="2">
        <v>11.1</v>
      </c>
      <c r="Q12" s="1">
        <v>0</v>
      </c>
      <c r="R12" s="1">
        <v>0</v>
      </c>
      <c r="S12" s="2">
        <v>3.7</v>
      </c>
      <c r="T12" s="2">
        <v>14.8</v>
      </c>
      <c r="U12" s="2">
        <v>11.1</v>
      </c>
      <c r="V12" s="2">
        <v>3.7</v>
      </c>
      <c r="W12" s="1">
        <v>0</v>
      </c>
      <c r="X12" s="1">
        <v>0</v>
      </c>
      <c r="Y12" s="2">
        <v>3.7</v>
      </c>
      <c r="Z12" s="21">
        <v>0</v>
      </c>
    </row>
    <row r="13" spans="2:26" x14ac:dyDescent="0.3">
      <c r="D13" s="56"/>
      <c r="E13" s="16" t="s">
        <v>15</v>
      </c>
      <c r="F13" s="15"/>
      <c r="G13" s="14">
        <v>95</v>
      </c>
      <c r="H13" s="11">
        <v>27.4</v>
      </c>
      <c r="I13" s="2">
        <v>21.1</v>
      </c>
      <c r="J13" s="2">
        <v>7.4</v>
      </c>
      <c r="K13" s="2">
        <v>26.3</v>
      </c>
      <c r="L13" s="2">
        <v>22.1</v>
      </c>
      <c r="M13" s="2">
        <v>5.3</v>
      </c>
      <c r="N13" s="2">
        <v>35.799999999999997</v>
      </c>
      <c r="O13" s="2">
        <v>2.1</v>
      </c>
      <c r="P13" s="2">
        <v>16.8</v>
      </c>
      <c r="Q13" s="1">
        <v>0</v>
      </c>
      <c r="R13" s="2">
        <v>5.3</v>
      </c>
      <c r="S13" s="2">
        <v>3.2</v>
      </c>
      <c r="T13" s="2">
        <v>9.5</v>
      </c>
      <c r="U13" s="2">
        <v>3.2</v>
      </c>
      <c r="V13" s="2">
        <v>18.899999999999999</v>
      </c>
      <c r="W13" s="1">
        <v>0</v>
      </c>
      <c r="X13" s="1">
        <v>0</v>
      </c>
      <c r="Y13" s="2">
        <v>3.2</v>
      </c>
      <c r="Z13" s="21">
        <v>0</v>
      </c>
    </row>
    <row r="14" spans="2:26" x14ac:dyDescent="0.3">
      <c r="D14" s="56"/>
      <c r="E14" s="16" t="s">
        <v>16</v>
      </c>
      <c r="F14" s="15"/>
      <c r="G14" s="14">
        <v>62</v>
      </c>
      <c r="H14" s="11">
        <v>24.2</v>
      </c>
      <c r="I14" s="2">
        <v>11.3</v>
      </c>
      <c r="J14" s="2">
        <v>3.2</v>
      </c>
      <c r="K14" s="2">
        <v>16.100000000000001</v>
      </c>
      <c r="L14" s="2">
        <v>22.6</v>
      </c>
      <c r="M14" s="2">
        <v>17.7</v>
      </c>
      <c r="N14" s="2">
        <v>43.5</v>
      </c>
      <c r="O14" s="2">
        <v>1.6</v>
      </c>
      <c r="P14" s="2">
        <v>27.4</v>
      </c>
      <c r="Q14" s="2">
        <v>3.2</v>
      </c>
      <c r="R14" s="2">
        <v>4.8</v>
      </c>
      <c r="S14" s="2">
        <v>4.8</v>
      </c>
      <c r="T14" s="2">
        <v>9.6999999999999993</v>
      </c>
      <c r="U14" s="2">
        <v>3.2</v>
      </c>
      <c r="V14" s="2">
        <v>12.9</v>
      </c>
      <c r="W14" s="2">
        <v>1.6</v>
      </c>
      <c r="X14" s="2">
        <v>1.6</v>
      </c>
      <c r="Y14" s="2">
        <v>1.6</v>
      </c>
      <c r="Z14" s="10">
        <v>1.6</v>
      </c>
    </row>
    <row r="15" spans="2:26" x14ac:dyDescent="0.3">
      <c r="D15" s="56"/>
      <c r="E15" s="16" t="s">
        <v>17</v>
      </c>
      <c r="F15" s="15"/>
      <c r="G15" s="14">
        <v>50</v>
      </c>
      <c r="H15" s="11">
        <v>28</v>
      </c>
      <c r="I15" s="2">
        <v>14</v>
      </c>
      <c r="J15" s="2">
        <v>4</v>
      </c>
      <c r="K15" s="2">
        <v>24</v>
      </c>
      <c r="L15" s="2">
        <v>14</v>
      </c>
      <c r="M15" s="2">
        <v>10</v>
      </c>
      <c r="N15" s="2">
        <v>30</v>
      </c>
      <c r="O15" s="2">
        <v>2</v>
      </c>
      <c r="P15" s="2">
        <v>24</v>
      </c>
      <c r="Q15" s="1">
        <v>0</v>
      </c>
      <c r="R15" s="2">
        <v>4</v>
      </c>
      <c r="S15" s="2">
        <v>2</v>
      </c>
      <c r="T15" s="2">
        <v>10</v>
      </c>
      <c r="U15" s="2">
        <v>8</v>
      </c>
      <c r="V15" s="2">
        <v>10</v>
      </c>
      <c r="W15" s="1">
        <v>0</v>
      </c>
      <c r="X15" s="1">
        <v>0</v>
      </c>
      <c r="Y15" s="1">
        <v>0</v>
      </c>
      <c r="Z15" s="21">
        <v>0</v>
      </c>
    </row>
    <row r="16" spans="2:26" x14ac:dyDescent="0.3">
      <c r="D16" s="56"/>
      <c r="E16" s="16" t="s">
        <v>18</v>
      </c>
      <c r="F16" s="15"/>
      <c r="G16" s="14">
        <v>24</v>
      </c>
      <c r="H16" s="11">
        <v>37.5</v>
      </c>
      <c r="I16" s="2">
        <v>4.2</v>
      </c>
      <c r="J16" s="1">
        <v>0</v>
      </c>
      <c r="K16" s="2">
        <v>16.7</v>
      </c>
      <c r="L16" s="2">
        <v>12.5</v>
      </c>
      <c r="M16" s="2">
        <v>4.2</v>
      </c>
      <c r="N16" s="2">
        <v>45.8</v>
      </c>
      <c r="O16" s="2">
        <v>4.2</v>
      </c>
      <c r="P16" s="2">
        <v>33.299999999999997</v>
      </c>
      <c r="Q16" s="1">
        <v>0</v>
      </c>
      <c r="R16" s="2">
        <v>4.2</v>
      </c>
      <c r="S16" s="1">
        <v>0</v>
      </c>
      <c r="T16" s="2">
        <v>4.2</v>
      </c>
      <c r="U16" s="2">
        <v>12.5</v>
      </c>
      <c r="V16" s="2">
        <v>29.2</v>
      </c>
      <c r="W16" s="1">
        <v>0</v>
      </c>
      <c r="X16" s="2">
        <v>8.3000000000000007</v>
      </c>
      <c r="Y16" s="1">
        <v>0</v>
      </c>
      <c r="Z16" s="21">
        <v>0</v>
      </c>
    </row>
    <row r="17" spans="4:26" x14ac:dyDescent="0.3">
      <c r="D17" s="56"/>
      <c r="E17" s="16" t="s">
        <v>19</v>
      </c>
      <c r="F17" s="15"/>
      <c r="G17" s="14">
        <v>9</v>
      </c>
      <c r="H17" s="11">
        <v>11.1</v>
      </c>
      <c r="I17" s="2">
        <v>11.1</v>
      </c>
      <c r="J17" s="1">
        <v>0</v>
      </c>
      <c r="K17" s="2">
        <v>11.1</v>
      </c>
      <c r="L17" s="2">
        <v>11.1</v>
      </c>
      <c r="M17" s="2">
        <v>11.1</v>
      </c>
      <c r="N17" s="2">
        <v>33.299999999999997</v>
      </c>
      <c r="O17" s="1">
        <v>0</v>
      </c>
      <c r="P17" s="2">
        <v>11.1</v>
      </c>
      <c r="Q17" s="1">
        <v>0</v>
      </c>
      <c r="R17" s="2">
        <v>11.1</v>
      </c>
      <c r="S17" s="1">
        <v>0</v>
      </c>
      <c r="T17" s="2">
        <v>11.1</v>
      </c>
      <c r="U17" s="2">
        <v>11.1</v>
      </c>
      <c r="V17" s="2">
        <v>11.1</v>
      </c>
      <c r="W17" s="1">
        <v>0</v>
      </c>
      <c r="X17" s="1">
        <v>0</v>
      </c>
      <c r="Y17" s="2">
        <v>11.1</v>
      </c>
      <c r="Z17" s="21">
        <v>0</v>
      </c>
    </row>
    <row r="18" spans="4:26" x14ac:dyDescent="0.3">
      <c r="D18" s="56"/>
      <c r="E18" s="16" t="s">
        <v>20</v>
      </c>
      <c r="F18" s="15"/>
      <c r="G18" s="14">
        <v>44</v>
      </c>
      <c r="H18" s="11">
        <v>25</v>
      </c>
      <c r="I18" s="2">
        <v>2.2999999999999998</v>
      </c>
      <c r="J18" s="1">
        <v>0</v>
      </c>
      <c r="K18" s="2">
        <v>15.9</v>
      </c>
      <c r="L18" s="2">
        <v>11.4</v>
      </c>
      <c r="M18" s="2">
        <v>6.8</v>
      </c>
      <c r="N18" s="2">
        <v>45.5</v>
      </c>
      <c r="O18" s="2">
        <v>4.5</v>
      </c>
      <c r="P18" s="2">
        <v>20.5</v>
      </c>
      <c r="Q18" s="1">
        <v>0</v>
      </c>
      <c r="R18" s="2">
        <v>6.8</v>
      </c>
      <c r="S18" s="2">
        <v>2.2999999999999998</v>
      </c>
      <c r="T18" s="2">
        <v>20.5</v>
      </c>
      <c r="U18" s="2">
        <v>4.5</v>
      </c>
      <c r="V18" s="2">
        <v>25</v>
      </c>
      <c r="W18" s="1">
        <v>0</v>
      </c>
      <c r="X18" s="2">
        <v>2.2999999999999998</v>
      </c>
      <c r="Y18" s="1">
        <v>0</v>
      </c>
      <c r="Z18" s="10">
        <v>2.2999999999999998</v>
      </c>
    </row>
    <row r="19" spans="4:26" x14ac:dyDescent="0.3">
      <c r="D19" s="55" t="s">
        <v>22</v>
      </c>
      <c r="E19" s="13" t="s">
        <v>23</v>
      </c>
      <c r="F19" s="12"/>
      <c r="G19" s="17">
        <v>79</v>
      </c>
      <c r="H19" s="19">
        <v>27.8</v>
      </c>
      <c r="I19" s="4">
        <v>17.7</v>
      </c>
      <c r="J19" s="4">
        <v>8.9</v>
      </c>
      <c r="K19" s="4">
        <v>25.3</v>
      </c>
      <c r="L19" s="4">
        <v>16.5</v>
      </c>
      <c r="M19" s="4">
        <v>11.4</v>
      </c>
      <c r="N19" s="4">
        <v>34.200000000000003</v>
      </c>
      <c r="O19" s="4">
        <v>5.0999999999999996</v>
      </c>
      <c r="P19" s="4">
        <v>25.3</v>
      </c>
      <c r="Q19" s="4">
        <v>2.5</v>
      </c>
      <c r="R19" s="4">
        <v>7.6</v>
      </c>
      <c r="S19" s="4">
        <v>5.0999999999999996</v>
      </c>
      <c r="T19" s="4">
        <v>10.1</v>
      </c>
      <c r="U19" s="4">
        <v>2.5</v>
      </c>
      <c r="V19" s="4">
        <v>16.5</v>
      </c>
      <c r="W19" s="4">
        <v>1.3</v>
      </c>
      <c r="X19" s="4">
        <v>1.3</v>
      </c>
      <c r="Y19" s="3">
        <v>0</v>
      </c>
      <c r="Z19" s="18">
        <v>1.3</v>
      </c>
    </row>
    <row r="20" spans="4:26" x14ac:dyDescent="0.3">
      <c r="D20" s="56"/>
      <c r="E20" s="16" t="s">
        <v>24</v>
      </c>
      <c r="F20" s="15"/>
      <c r="G20" s="14">
        <v>12</v>
      </c>
      <c r="H20" s="11">
        <v>16.7</v>
      </c>
      <c r="I20" s="2">
        <v>25</v>
      </c>
      <c r="J20" s="2">
        <v>8.3000000000000007</v>
      </c>
      <c r="K20" s="2">
        <v>41.7</v>
      </c>
      <c r="L20" s="2">
        <v>33.299999999999997</v>
      </c>
      <c r="M20" s="1">
        <v>0</v>
      </c>
      <c r="N20" s="2">
        <v>58.3</v>
      </c>
      <c r="O20" s="1">
        <v>0</v>
      </c>
      <c r="P20" s="2">
        <v>16.7</v>
      </c>
      <c r="Q20" s="1">
        <v>0</v>
      </c>
      <c r="R20" s="1">
        <v>0</v>
      </c>
      <c r="S20" s="2">
        <v>8.3000000000000007</v>
      </c>
      <c r="T20" s="2">
        <v>16.7</v>
      </c>
      <c r="U20" s="1">
        <v>0</v>
      </c>
      <c r="V20" s="2">
        <v>16.7</v>
      </c>
      <c r="W20" s="1">
        <v>0</v>
      </c>
      <c r="X20" s="1">
        <v>0</v>
      </c>
      <c r="Y20" s="1">
        <v>0</v>
      </c>
      <c r="Z20" s="21">
        <v>0</v>
      </c>
    </row>
    <row r="21" spans="4:26" x14ac:dyDescent="0.3">
      <c r="D21" s="56"/>
      <c r="E21" s="16" t="s">
        <v>25</v>
      </c>
      <c r="F21" s="15"/>
      <c r="G21" s="14">
        <v>67</v>
      </c>
      <c r="H21" s="11">
        <v>29.9</v>
      </c>
      <c r="I21" s="2">
        <v>16.399999999999999</v>
      </c>
      <c r="J21" s="2">
        <v>9</v>
      </c>
      <c r="K21" s="2">
        <v>22.4</v>
      </c>
      <c r="L21" s="2">
        <v>13.4</v>
      </c>
      <c r="M21" s="2">
        <v>13.4</v>
      </c>
      <c r="N21" s="2">
        <v>29.9</v>
      </c>
      <c r="O21" s="2">
        <v>6</v>
      </c>
      <c r="P21" s="2">
        <v>26.9</v>
      </c>
      <c r="Q21" s="2">
        <v>3</v>
      </c>
      <c r="R21" s="2">
        <v>9</v>
      </c>
      <c r="S21" s="2">
        <v>4.5</v>
      </c>
      <c r="T21" s="2">
        <v>9</v>
      </c>
      <c r="U21" s="2">
        <v>3</v>
      </c>
      <c r="V21" s="2">
        <v>16.399999999999999</v>
      </c>
      <c r="W21" s="2">
        <v>1.5</v>
      </c>
      <c r="X21" s="2">
        <v>1.5</v>
      </c>
      <c r="Y21" s="1">
        <v>0</v>
      </c>
      <c r="Z21" s="10">
        <v>1.5</v>
      </c>
    </row>
    <row r="22" spans="4:26" x14ac:dyDescent="0.3">
      <c r="D22" s="56"/>
      <c r="E22" s="16" t="s">
        <v>26</v>
      </c>
      <c r="F22" s="15"/>
      <c r="G22" s="14">
        <v>213</v>
      </c>
      <c r="H22" s="11">
        <v>27.2</v>
      </c>
      <c r="I22" s="2">
        <v>12.7</v>
      </c>
      <c r="J22" s="2">
        <v>2.2999999999999998</v>
      </c>
      <c r="K22" s="2">
        <v>21.6</v>
      </c>
      <c r="L22" s="2">
        <v>18.8</v>
      </c>
      <c r="M22" s="2">
        <v>8.5</v>
      </c>
      <c r="N22" s="2">
        <v>40.799999999999997</v>
      </c>
      <c r="O22" s="2">
        <v>1.4</v>
      </c>
      <c r="P22" s="2">
        <v>18.8</v>
      </c>
      <c r="Q22" s="2">
        <v>0.5</v>
      </c>
      <c r="R22" s="2">
        <v>3.3</v>
      </c>
      <c r="S22" s="2">
        <v>1.9</v>
      </c>
      <c r="T22" s="2">
        <v>10.8</v>
      </c>
      <c r="U22" s="2">
        <v>8</v>
      </c>
      <c r="V22" s="2">
        <v>16</v>
      </c>
      <c r="W22" s="2">
        <v>0.5</v>
      </c>
      <c r="X22" s="2">
        <v>1.4</v>
      </c>
      <c r="Y22" s="2">
        <v>1.9</v>
      </c>
      <c r="Z22" s="10">
        <v>0.9</v>
      </c>
    </row>
    <row r="23" spans="4:26" x14ac:dyDescent="0.3">
      <c r="D23" s="56"/>
      <c r="E23" s="16" t="s">
        <v>27</v>
      </c>
      <c r="F23" s="15"/>
      <c r="G23" s="14">
        <v>150</v>
      </c>
      <c r="H23" s="11">
        <v>28.7</v>
      </c>
      <c r="I23" s="2">
        <v>13.3</v>
      </c>
      <c r="J23" s="2">
        <v>3.3</v>
      </c>
      <c r="K23" s="2">
        <v>24</v>
      </c>
      <c r="L23" s="2">
        <v>21.3</v>
      </c>
      <c r="M23" s="2">
        <v>8</v>
      </c>
      <c r="N23" s="2">
        <v>42</v>
      </c>
      <c r="O23" s="2">
        <v>1.3</v>
      </c>
      <c r="P23" s="2">
        <v>20</v>
      </c>
      <c r="Q23" s="2">
        <v>0.7</v>
      </c>
      <c r="R23" s="2">
        <v>4</v>
      </c>
      <c r="S23" s="2">
        <v>1.3</v>
      </c>
      <c r="T23" s="2">
        <v>12</v>
      </c>
      <c r="U23" s="2">
        <v>8.6999999999999993</v>
      </c>
      <c r="V23" s="2">
        <v>16</v>
      </c>
      <c r="W23" s="2">
        <v>0.7</v>
      </c>
      <c r="X23" s="2">
        <v>0.7</v>
      </c>
      <c r="Y23" s="2">
        <v>2</v>
      </c>
      <c r="Z23" s="10">
        <v>1.3</v>
      </c>
    </row>
    <row r="24" spans="4:26" x14ac:dyDescent="0.3">
      <c r="D24" s="56"/>
      <c r="E24" s="16" t="s">
        <v>28</v>
      </c>
      <c r="F24" s="15"/>
      <c r="G24" s="14">
        <v>63</v>
      </c>
      <c r="H24" s="11">
        <v>23.8</v>
      </c>
      <c r="I24" s="2">
        <v>11.1</v>
      </c>
      <c r="J24" s="1">
        <v>0</v>
      </c>
      <c r="K24" s="2">
        <v>15.9</v>
      </c>
      <c r="L24" s="2">
        <v>12.7</v>
      </c>
      <c r="M24" s="2">
        <v>9.5</v>
      </c>
      <c r="N24" s="2">
        <v>38.1</v>
      </c>
      <c r="O24" s="2">
        <v>1.6</v>
      </c>
      <c r="P24" s="2">
        <v>15.9</v>
      </c>
      <c r="Q24" s="1">
        <v>0</v>
      </c>
      <c r="R24" s="2">
        <v>1.6</v>
      </c>
      <c r="S24" s="2">
        <v>3.2</v>
      </c>
      <c r="T24" s="2">
        <v>7.9</v>
      </c>
      <c r="U24" s="2">
        <v>6.3</v>
      </c>
      <c r="V24" s="2">
        <v>15.9</v>
      </c>
      <c r="W24" s="1">
        <v>0</v>
      </c>
      <c r="X24" s="2">
        <v>3.2</v>
      </c>
      <c r="Y24" s="2">
        <v>1.6</v>
      </c>
      <c r="Z24" s="21">
        <v>0</v>
      </c>
    </row>
    <row r="25" spans="4:26" x14ac:dyDescent="0.3">
      <c r="D25" s="56"/>
      <c r="E25" s="16" t="s">
        <v>29</v>
      </c>
      <c r="F25" s="15"/>
      <c r="G25" s="14">
        <v>32</v>
      </c>
      <c r="H25" s="11">
        <v>12.5</v>
      </c>
      <c r="I25" s="2">
        <v>6.3</v>
      </c>
      <c r="J25" s="2">
        <v>3.1</v>
      </c>
      <c r="K25" s="2">
        <v>12.5</v>
      </c>
      <c r="L25" s="2">
        <v>18.8</v>
      </c>
      <c r="M25" s="2">
        <v>6.3</v>
      </c>
      <c r="N25" s="2">
        <v>43.8</v>
      </c>
      <c r="O25" s="2">
        <v>6.3</v>
      </c>
      <c r="P25" s="2">
        <v>21.9</v>
      </c>
      <c r="Q25" s="1">
        <v>0</v>
      </c>
      <c r="R25" s="2">
        <v>12.5</v>
      </c>
      <c r="S25" s="2">
        <v>3.1</v>
      </c>
      <c r="T25" s="2">
        <v>15.6</v>
      </c>
      <c r="U25" s="2">
        <v>3.1</v>
      </c>
      <c r="V25" s="2">
        <v>15.6</v>
      </c>
      <c r="W25" s="1">
        <v>0</v>
      </c>
      <c r="X25" s="1">
        <v>0</v>
      </c>
      <c r="Y25" s="2">
        <v>6.3</v>
      </c>
      <c r="Z25" s="21">
        <v>0</v>
      </c>
    </row>
    <row r="26" spans="4:26" x14ac:dyDescent="0.3">
      <c r="D26" s="55" t="s">
        <v>30</v>
      </c>
      <c r="E26" s="13" t="s">
        <v>31</v>
      </c>
      <c r="F26" s="12"/>
      <c r="G26" s="17">
        <v>121</v>
      </c>
      <c r="H26" s="19">
        <v>25.6</v>
      </c>
      <c r="I26" s="4">
        <v>13.2</v>
      </c>
      <c r="J26" s="4">
        <v>5.8</v>
      </c>
      <c r="K26" s="4">
        <v>19.8</v>
      </c>
      <c r="L26" s="4">
        <v>21.5</v>
      </c>
      <c r="M26" s="4">
        <v>8.3000000000000007</v>
      </c>
      <c r="N26" s="4">
        <v>34.700000000000003</v>
      </c>
      <c r="O26" s="4">
        <v>3.3</v>
      </c>
      <c r="P26" s="4">
        <v>26.4</v>
      </c>
      <c r="Q26" s="4">
        <v>1.7</v>
      </c>
      <c r="R26" s="4">
        <v>5.8</v>
      </c>
      <c r="S26" s="4">
        <v>3.3</v>
      </c>
      <c r="T26" s="4">
        <v>10.7</v>
      </c>
      <c r="U26" s="4">
        <v>7.4</v>
      </c>
      <c r="V26" s="4">
        <v>19</v>
      </c>
      <c r="W26" s="4">
        <v>0.8</v>
      </c>
      <c r="X26" s="4">
        <v>0.8</v>
      </c>
      <c r="Y26" s="4">
        <v>1.7</v>
      </c>
      <c r="Z26" s="18">
        <v>1.7</v>
      </c>
    </row>
    <row r="27" spans="4:26" x14ac:dyDescent="0.3">
      <c r="D27" s="56"/>
      <c r="E27" s="16" t="s">
        <v>32</v>
      </c>
      <c r="F27" s="15"/>
      <c r="G27" s="14">
        <v>203</v>
      </c>
      <c r="H27" s="11">
        <v>26.1</v>
      </c>
      <c r="I27" s="2">
        <v>13.3</v>
      </c>
      <c r="J27" s="2">
        <v>3</v>
      </c>
      <c r="K27" s="2">
        <v>22.7</v>
      </c>
      <c r="L27" s="2">
        <v>16.3</v>
      </c>
      <c r="M27" s="2">
        <v>9.4</v>
      </c>
      <c r="N27" s="2">
        <v>42.4</v>
      </c>
      <c r="O27" s="2">
        <v>2.5</v>
      </c>
      <c r="P27" s="2">
        <v>17.2</v>
      </c>
      <c r="Q27" s="2">
        <v>0.5</v>
      </c>
      <c r="R27" s="2">
        <v>4.9000000000000004</v>
      </c>
      <c r="S27" s="2">
        <v>2.5</v>
      </c>
      <c r="T27" s="2">
        <v>11.3</v>
      </c>
      <c r="U27" s="2">
        <v>5.4</v>
      </c>
      <c r="V27" s="2">
        <v>14.3</v>
      </c>
      <c r="W27" s="2">
        <v>0.5</v>
      </c>
      <c r="X27" s="2">
        <v>1.5</v>
      </c>
      <c r="Y27" s="2">
        <v>2</v>
      </c>
      <c r="Z27" s="10">
        <v>0.5</v>
      </c>
    </row>
    <row r="28" spans="4:26" x14ac:dyDescent="0.3">
      <c r="D28" s="55" t="s">
        <v>33</v>
      </c>
      <c r="E28" s="13" t="s">
        <v>34</v>
      </c>
      <c r="F28" s="12"/>
      <c r="G28" s="17">
        <v>46</v>
      </c>
      <c r="H28" s="19">
        <v>45.7</v>
      </c>
      <c r="I28" s="4">
        <v>10.9</v>
      </c>
      <c r="J28" s="3">
        <v>0</v>
      </c>
      <c r="K28" s="4">
        <v>19.600000000000001</v>
      </c>
      <c r="L28" s="4">
        <v>21.7</v>
      </c>
      <c r="M28" s="4">
        <v>4.3</v>
      </c>
      <c r="N28" s="4">
        <v>19.600000000000001</v>
      </c>
      <c r="O28" s="3">
        <v>0</v>
      </c>
      <c r="P28" s="4">
        <v>21.7</v>
      </c>
      <c r="Q28" s="4">
        <v>2.2000000000000002</v>
      </c>
      <c r="R28" s="4">
        <v>4.3</v>
      </c>
      <c r="S28" s="4">
        <v>4.3</v>
      </c>
      <c r="T28" s="4">
        <v>8.6999999999999993</v>
      </c>
      <c r="U28" s="4">
        <v>4.3</v>
      </c>
      <c r="V28" s="4">
        <v>23.9</v>
      </c>
      <c r="W28" s="3">
        <v>0</v>
      </c>
      <c r="X28" s="4">
        <v>2.2000000000000002</v>
      </c>
      <c r="Y28" s="4">
        <v>2.2000000000000002</v>
      </c>
      <c r="Z28" s="18">
        <v>2.2000000000000002</v>
      </c>
    </row>
    <row r="29" spans="4:26" x14ac:dyDescent="0.3">
      <c r="D29" s="56"/>
      <c r="E29" s="16" t="s">
        <v>35</v>
      </c>
      <c r="F29" s="15"/>
      <c r="G29" s="14">
        <v>104</v>
      </c>
      <c r="H29" s="11">
        <v>30.8</v>
      </c>
      <c r="I29" s="2">
        <v>13.5</v>
      </c>
      <c r="J29" s="2">
        <v>4.8</v>
      </c>
      <c r="K29" s="2">
        <v>24</v>
      </c>
      <c r="L29" s="2">
        <v>17.3</v>
      </c>
      <c r="M29" s="2">
        <v>7.7</v>
      </c>
      <c r="N29" s="2">
        <v>27.9</v>
      </c>
      <c r="O29" s="2">
        <v>2.9</v>
      </c>
      <c r="P29" s="2">
        <v>23.1</v>
      </c>
      <c r="Q29" s="1">
        <v>0</v>
      </c>
      <c r="R29" s="2">
        <v>4.8</v>
      </c>
      <c r="S29" s="2">
        <v>2.9</v>
      </c>
      <c r="T29" s="2">
        <v>19.2</v>
      </c>
      <c r="U29" s="2">
        <v>9.6</v>
      </c>
      <c r="V29" s="2">
        <v>18.3</v>
      </c>
      <c r="W29" s="1">
        <v>0</v>
      </c>
      <c r="X29" s="2">
        <v>1.9</v>
      </c>
      <c r="Y29" s="1">
        <v>0</v>
      </c>
      <c r="Z29" s="10">
        <v>1</v>
      </c>
    </row>
    <row r="30" spans="4:26" x14ac:dyDescent="0.3">
      <c r="D30" s="56"/>
      <c r="E30" s="16" t="s">
        <v>36</v>
      </c>
      <c r="F30" s="15"/>
      <c r="G30" s="14">
        <v>101</v>
      </c>
      <c r="H30" s="11">
        <v>16.8</v>
      </c>
      <c r="I30" s="2">
        <v>12.9</v>
      </c>
      <c r="J30" s="2">
        <v>4</v>
      </c>
      <c r="K30" s="2">
        <v>20.8</v>
      </c>
      <c r="L30" s="2">
        <v>16.8</v>
      </c>
      <c r="M30" s="2">
        <v>9.9</v>
      </c>
      <c r="N30" s="2">
        <v>50.5</v>
      </c>
      <c r="O30" s="2">
        <v>2</v>
      </c>
      <c r="P30" s="2">
        <v>21.8</v>
      </c>
      <c r="Q30" s="1">
        <v>0</v>
      </c>
      <c r="R30" s="2">
        <v>2</v>
      </c>
      <c r="S30" s="1">
        <v>0</v>
      </c>
      <c r="T30" s="2">
        <v>10.9</v>
      </c>
      <c r="U30" s="2">
        <v>4</v>
      </c>
      <c r="V30" s="2">
        <v>9.9</v>
      </c>
      <c r="W30" s="2">
        <v>2</v>
      </c>
      <c r="X30" s="2">
        <v>1</v>
      </c>
      <c r="Y30" s="2">
        <v>1</v>
      </c>
      <c r="Z30" s="10">
        <v>1</v>
      </c>
    </row>
    <row r="31" spans="4:26" x14ac:dyDescent="0.3">
      <c r="D31" s="56"/>
      <c r="E31" s="16" t="s">
        <v>37</v>
      </c>
      <c r="F31" s="15"/>
      <c r="G31" s="14">
        <v>2</v>
      </c>
      <c r="H31" s="20">
        <v>0</v>
      </c>
      <c r="I31" s="1">
        <v>0</v>
      </c>
      <c r="J31" s="2">
        <v>50</v>
      </c>
      <c r="K31" s="2">
        <v>100</v>
      </c>
      <c r="L31" s="2">
        <v>50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21">
        <v>0</v>
      </c>
    </row>
    <row r="32" spans="4:26" x14ac:dyDescent="0.3">
      <c r="D32" s="56"/>
      <c r="E32" s="16" t="s">
        <v>38</v>
      </c>
      <c r="F32" s="15"/>
      <c r="G32" s="14">
        <v>59</v>
      </c>
      <c r="H32" s="11">
        <v>18.600000000000001</v>
      </c>
      <c r="I32" s="2">
        <v>10.199999999999999</v>
      </c>
      <c r="J32" s="2">
        <v>3.4</v>
      </c>
      <c r="K32" s="2">
        <v>16.899999999999999</v>
      </c>
      <c r="L32" s="2">
        <v>13.6</v>
      </c>
      <c r="M32" s="2">
        <v>15.3</v>
      </c>
      <c r="N32" s="2">
        <v>61</v>
      </c>
      <c r="O32" s="2">
        <v>6.8</v>
      </c>
      <c r="P32" s="2">
        <v>16.899999999999999</v>
      </c>
      <c r="Q32" s="2">
        <v>1.7</v>
      </c>
      <c r="R32" s="2">
        <v>10.199999999999999</v>
      </c>
      <c r="S32" s="2">
        <v>5.0999999999999996</v>
      </c>
      <c r="T32" s="2">
        <v>1.7</v>
      </c>
      <c r="U32" s="2">
        <v>5.0999999999999996</v>
      </c>
      <c r="V32" s="2">
        <v>15.3</v>
      </c>
      <c r="W32" s="1">
        <v>0</v>
      </c>
      <c r="X32" s="1">
        <v>0</v>
      </c>
      <c r="Y32" s="2">
        <v>5.0999999999999996</v>
      </c>
      <c r="Z32" s="21">
        <v>0</v>
      </c>
    </row>
    <row r="33" spans="4:26" x14ac:dyDescent="0.3">
      <c r="D33" s="56"/>
      <c r="E33" s="16" t="s">
        <v>39</v>
      </c>
      <c r="F33" s="15"/>
      <c r="G33" s="14">
        <v>12</v>
      </c>
      <c r="H33" s="11">
        <v>25</v>
      </c>
      <c r="I33" s="2">
        <v>41.7</v>
      </c>
      <c r="J33" s="2">
        <v>8.3000000000000007</v>
      </c>
      <c r="K33" s="2">
        <v>25</v>
      </c>
      <c r="L33" s="2">
        <v>41.7</v>
      </c>
      <c r="M33" s="1">
        <v>0</v>
      </c>
      <c r="N33" s="2">
        <v>25</v>
      </c>
      <c r="O33" s="1">
        <v>0</v>
      </c>
      <c r="P33" s="2">
        <v>8.3000000000000007</v>
      </c>
      <c r="Q33" s="2">
        <v>8.3000000000000007</v>
      </c>
      <c r="R33" s="2">
        <v>16.7</v>
      </c>
      <c r="S33" s="2">
        <v>8.3000000000000007</v>
      </c>
      <c r="T33" s="1">
        <v>0</v>
      </c>
      <c r="U33" s="2">
        <v>8.3000000000000007</v>
      </c>
      <c r="V33" s="2">
        <v>25</v>
      </c>
      <c r="W33" s="1">
        <v>0</v>
      </c>
      <c r="X33" s="1">
        <v>0</v>
      </c>
      <c r="Y33" s="2">
        <v>8.3000000000000007</v>
      </c>
      <c r="Z33" s="21">
        <v>0</v>
      </c>
    </row>
    <row r="34" spans="4:26" x14ac:dyDescent="0.3">
      <c r="D34" s="55" t="s">
        <v>40</v>
      </c>
      <c r="E34" s="13" t="s">
        <v>41</v>
      </c>
      <c r="F34" s="12"/>
      <c r="G34" s="17">
        <v>121</v>
      </c>
      <c r="H34" s="19">
        <v>25.6</v>
      </c>
      <c r="I34" s="4">
        <v>13.2</v>
      </c>
      <c r="J34" s="4">
        <v>5.8</v>
      </c>
      <c r="K34" s="4">
        <v>19.8</v>
      </c>
      <c r="L34" s="4">
        <v>21.5</v>
      </c>
      <c r="M34" s="4">
        <v>8.3000000000000007</v>
      </c>
      <c r="N34" s="4">
        <v>34.700000000000003</v>
      </c>
      <c r="O34" s="4">
        <v>3.3</v>
      </c>
      <c r="P34" s="4">
        <v>26.4</v>
      </c>
      <c r="Q34" s="4">
        <v>1.7</v>
      </c>
      <c r="R34" s="4">
        <v>5.8</v>
      </c>
      <c r="S34" s="4">
        <v>3.3</v>
      </c>
      <c r="T34" s="4">
        <v>10.7</v>
      </c>
      <c r="U34" s="4">
        <v>7.4</v>
      </c>
      <c r="V34" s="4">
        <v>19</v>
      </c>
      <c r="W34" s="4">
        <v>0.8</v>
      </c>
      <c r="X34" s="4">
        <v>0.8</v>
      </c>
      <c r="Y34" s="4">
        <v>1.7</v>
      </c>
      <c r="Z34" s="18">
        <v>1.7</v>
      </c>
    </row>
    <row r="35" spans="4:26" x14ac:dyDescent="0.3">
      <c r="D35" s="56"/>
      <c r="E35" s="16" t="s">
        <v>34</v>
      </c>
      <c r="F35" s="15"/>
      <c r="G35" s="14">
        <v>23</v>
      </c>
      <c r="H35" s="11">
        <v>52.2</v>
      </c>
      <c r="I35" s="2">
        <v>8.6999999999999993</v>
      </c>
      <c r="J35" s="1">
        <v>0</v>
      </c>
      <c r="K35" s="2">
        <v>21.7</v>
      </c>
      <c r="L35" s="2">
        <v>26.1</v>
      </c>
      <c r="M35" s="2">
        <v>4.3</v>
      </c>
      <c r="N35" s="2">
        <v>21.7</v>
      </c>
      <c r="O35" s="1">
        <v>0</v>
      </c>
      <c r="P35" s="2">
        <v>21.7</v>
      </c>
      <c r="Q35" s="1">
        <v>0</v>
      </c>
      <c r="R35" s="2">
        <v>4.3</v>
      </c>
      <c r="S35" s="2">
        <v>4.3</v>
      </c>
      <c r="T35" s="2">
        <v>4.3</v>
      </c>
      <c r="U35" s="2">
        <v>4.3</v>
      </c>
      <c r="V35" s="2">
        <v>26.1</v>
      </c>
      <c r="W35" s="1">
        <v>0</v>
      </c>
      <c r="X35" s="1">
        <v>0</v>
      </c>
      <c r="Y35" s="1">
        <v>0</v>
      </c>
      <c r="Z35" s="10">
        <v>4.3</v>
      </c>
    </row>
    <row r="36" spans="4:26" x14ac:dyDescent="0.3">
      <c r="D36" s="56"/>
      <c r="E36" s="16" t="s">
        <v>35</v>
      </c>
      <c r="F36" s="15"/>
      <c r="G36" s="14">
        <v>36</v>
      </c>
      <c r="H36" s="11">
        <v>25</v>
      </c>
      <c r="I36" s="2">
        <v>5.6</v>
      </c>
      <c r="J36" s="2">
        <v>2.8</v>
      </c>
      <c r="K36" s="2">
        <v>11.1</v>
      </c>
      <c r="L36" s="2">
        <v>13.9</v>
      </c>
      <c r="M36" s="2">
        <v>13.9</v>
      </c>
      <c r="N36" s="2">
        <v>27.8</v>
      </c>
      <c r="O36" s="2">
        <v>5.6</v>
      </c>
      <c r="P36" s="2">
        <v>30.6</v>
      </c>
      <c r="Q36" s="1">
        <v>0</v>
      </c>
      <c r="R36" s="2">
        <v>8.3000000000000007</v>
      </c>
      <c r="S36" s="2">
        <v>5.6</v>
      </c>
      <c r="T36" s="2">
        <v>22.2</v>
      </c>
      <c r="U36" s="2">
        <v>11.1</v>
      </c>
      <c r="V36" s="2">
        <v>19.399999999999999</v>
      </c>
      <c r="W36" s="1">
        <v>0</v>
      </c>
      <c r="X36" s="2">
        <v>2.8</v>
      </c>
      <c r="Y36" s="1">
        <v>0</v>
      </c>
      <c r="Z36" s="21">
        <v>0</v>
      </c>
    </row>
    <row r="37" spans="4:26" x14ac:dyDescent="0.3">
      <c r="D37" s="56"/>
      <c r="E37" s="16" t="s">
        <v>36</v>
      </c>
      <c r="F37" s="15"/>
      <c r="G37" s="14">
        <v>37</v>
      </c>
      <c r="H37" s="11">
        <v>16.2</v>
      </c>
      <c r="I37" s="2">
        <v>18.899999999999999</v>
      </c>
      <c r="J37" s="2">
        <v>8.1</v>
      </c>
      <c r="K37" s="2">
        <v>24.3</v>
      </c>
      <c r="L37" s="2">
        <v>21.6</v>
      </c>
      <c r="M37" s="2">
        <v>5.4</v>
      </c>
      <c r="N37" s="2">
        <v>45.9</v>
      </c>
      <c r="O37" s="1">
        <v>0</v>
      </c>
      <c r="P37" s="2">
        <v>29.7</v>
      </c>
      <c r="Q37" s="1">
        <v>0</v>
      </c>
      <c r="R37" s="1">
        <v>0</v>
      </c>
      <c r="S37" s="1">
        <v>0</v>
      </c>
      <c r="T37" s="2">
        <v>10.8</v>
      </c>
      <c r="U37" s="2">
        <v>5.4</v>
      </c>
      <c r="V37" s="2">
        <v>10.8</v>
      </c>
      <c r="W37" s="2">
        <v>2.7</v>
      </c>
      <c r="X37" s="1">
        <v>0</v>
      </c>
      <c r="Y37" s="1">
        <v>0</v>
      </c>
      <c r="Z37" s="10">
        <v>2.7</v>
      </c>
    </row>
    <row r="38" spans="4:26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21">
        <v>0</v>
      </c>
    </row>
    <row r="39" spans="4:26" x14ac:dyDescent="0.3">
      <c r="D39" s="56"/>
      <c r="E39" s="16" t="s">
        <v>38</v>
      </c>
      <c r="F39" s="15"/>
      <c r="G39" s="14">
        <v>18</v>
      </c>
      <c r="H39" s="11">
        <v>11.1</v>
      </c>
      <c r="I39" s="2">
        <v>5.6</v>
      </c>
      <c r="J39" s="2">
        <v>11.1</v>
      </c>
      <c r="K39" s="2">
        <v>16.7</v>
      </c>
      <c r="L39" s="2">
        <v>16.7</v>
      </c>
      <c r="M39" s="2">
        <v>11.1</v>
      </c>
      <c r="N39" s="2">
        <v>50</v>
      </c>
      <c r="O39" s="2">
        <v>11.1</v>
      </c>
      <c r="P39" s="2">
        <v>22.2</v>
      </c>
      <c r="Q39" s="2">
        <v>5.6</v>
      </c>
      <c r="R39" s="2">
        <v>11.1</v>
      </c>
      <c r="S39" s="1">
        <v>0</v>
      </c>
      <c r="T39" s="1">
        <v>0</v>
      </c>
      <c r="U39" s="2">
        <v>5.6</v>
      </c>
      <c r="V39" s="2">
        <v>16.7</v>
      </c>
      <c r="W39" s="1">
        <v>0</v>
      </c>
      <c r="X39" s="1">
        <v>0</v>
      </c>
      <c r="Y39" s="2">
        <v>11.1</v>
      </c>
      <c r="Z39" s="21">
        <v>0</v>
      </c>
    </row>
    <row r="40" spans="4:26" x14ac:dyDescent="0.3">
      <c r="D40" s="56"/>
      <c r="E40" s="16" t="s">
        <v>39</v>
      </c>
      <c r="F40" s="15"/>
      <c r="G40" s="14">
        <v>7</v>
      </c>
      <c r="H40" s="11">
        <v>28.6</v>
      </c>
      <c r="I40" s="2">
        <v>57.1</v>
      </c>
      <c r="J40" s="2">
        <v>14.3</v>
      </c>
      <c r="K40" s="2">
        <v>42.9</v>
      </c>
      <c r="L40" s="2">
        <v>57.1</v>
      </c>
      <c r="M40" s="1">
        <v>0</v>
      </c>
      <c r="N40" s="2">
        <v>14.3</v>
      </c>
      <c r="O40" s="1">
        <v>0</v>
      </c>
      <c r="P40" s="2">
        <v>14.3</v>
      </c>
      <c r="Q40" s="2">
        <v>14.3</v>
      </c>
      <c r="R40" s="2">
        <v>14.3</v>
      </c>
      <c r="S40" s="2">
        <v>14.3</v>
      </c>
      <c r="T40" s="1">
        <v>0</v>
      </c>
      <c r="U40" s="2">
        <v>14.3</v>
      </c>
      <c r="V40" s="2">
        <v>42.9</v>
      </c>
      <c r="W40" s="1">
        <v>0</v>
      </c>
      <c r="X40" s="1">
        <v>0</v>
      </c>
      <c r="Y40" s="1">
        <v>0</v>
      </c>
      <c r="Z40" s="21">
        <v>0</v>
      </c>
    </row>
    <row r="41" spans="4:26" x14ac:dyDescent="0.3">
      <c r="D41" s="56"/>
      <c r="E41" s="16" t="s">
        <v>42</v>
      </c>
      <c r="F41" s="15"/>
      <c r="G41" s="14">
        <v>203</v>
      </c>
      <c r="H41" s="11">
        <v>26.1</v>
      </c>
      <c r="I41" s="2">
        <v>13.3</v>
      </c>
      <c r="J41" s="2">
        <v>3</v>
      </c>
      <c r="K41" s="2">
        <v>22.7</v>
      </c>
      <c r="L41" s="2">
        <v>16.3</v>
      </c>
      <c r="M41" s="2">
        <v>9.4</v>
      </c>
      <c r="N41" s="2">
        <v>42.4</v>
      </c>
      <c r="O41" s="2">
        <v>2.5</v>
      </c>
      <c r="P41" s="2">
        <v>17.2</v>
      </c>
      <c r="Q41" s="2">
        <v>0.5</v>
      </c>
      <c r="R41" s="2">
        <v>4.9000000000000004</v>
      </c>
      <c r="S41" s="2">
        <v>2.5</v>
      </c>
      <c r="T41" s="2">
        <v>11.3</v>
      </c>
      <c r="U41" s="2">
        <v>5.4</v>
      </c>
      <c r="V41" s="2">
        <v>14.3</v>
      </c>
      <c r="W41" s="2">
        <v>0.5</v>
      </c>
      <c r="X41" s="2">
        <v>1.5</v>
      </c>
      <c r="Y41" s="2">
        <v>2</v>
      </c>
      <c r="Z41" s="10">
        <v>0.5</v>
      </c>
    </row>
    <row r="42" spans="4:26" x14ac:dyDescent="0.3">
      <c r="D42" s="56"/>
      <c r="E42" s="16" t="s">
        <v>34</v>
      </c>
      <c r="F42" s="15"/>
      <c r="G42" s="14">
        <v>23</v>
      </c>
      <c r="H42" s="11">
        <v>39.1</v>
      </c>
      <c r="I42" s="2">
        <v>13</v>
      </c>
      <c r="J42" s="1">
        <v>0</v>
      </c>
      <c r="K42" s="2">
        <v>17.399999999999999</v>
      </c>
      <c r="L42" s="2">
        <v>17.399999999999999</v>
      </c>
      <c r="M42" s="2">
        <v>4.3</v>
      </c>
      <c r="N42" s="2">
        <v>17.399999999999999</v>
      </c>
      <c r="O42" s="1">
        <v>0</v>
      </c>
      <c r="P42" s="2">
        <v>21.7</v>
      </c>
      <c r="Q42" s="2">
        <v>4.3</v>
      </c>
      <c r="R42" s="2">
        <v>4.3</v>
      </c>
      <c r="S42" s="2">
        <v>4.3</v>
      </c>
      <c r="T42" s="2">
        <v>13</v>
      </c>
      <c r="U42" s="2">
        <v>4.3</v>
      </c>
      <c r="V42" s="2">
        <v>21.7</v>
      </c>
      <c r="W42" s="1">
        <v>0</v>
      </c>
      <c r="X42" s="2">
        <v>4.3</v>
      </c>
      <c r="Y42" s="2">
        <v>4.3</v>
      </c>
      <c r="Z42" s="21">
        <v>0</v>
      </c>
    </row>
    <row r="43" spans="4:26" x14ac:dyDescent="0.3">
      <c r="D43" s="56"/>
      <c r="E43" s="16" t="s">
        <v>35</v>
      </c>
      <c r="F43" s="15"/>
      <c r="G43" s="14">
        <v>68</v>
      </c>
      <c r="H43" s="11">
        <v>33.799999999999997</v>
      </c>
      <c r="I43" s="2">
        <v>17.600000000000001</v>
      </c>
      <c r="J43" s="2">
        <v>5.9</v>
      </c>
      <c r="K43" s="2">
        <v>30.9</v>
      </c>
      <c r="L43" s="2">
        <v>19.100000000000001</v>
      </c>
      <c r="M43" s="2">
        <v>4.4000000000000004</v>
      </c>
      <c r="N43" s="2">
        <v>27.9</v>
      </c>
      <c r="O43" s="2">
        <v>1.5</v>
      </c>
      <c r="P43" s="2">
        <v>19.100000000000001</v>
      </c>
      <c r="Q43" s="1">
        <v>0</v>
      </c>
      <c r="R43" s="2">
        <v>2.9</v>
      </c>
      <c r="S43" s="2">
        <v>1.5</v>
      </c>
      <c r="T43" s="2">
        <v>17.600000000000001</v>
      </c>
      <c r="U43" s="2">
        <v>8.8000000000000007</v>
      </c>
      <c r="V43" s="2">
        <v>17.600000000000001</v>
      </c>
      <c r="W43" s="1">
        <v>0</v>
      </c>
      <c r="X43" s="2">
        <v>1.5</v>
      </c>
      <c r="Y43" s="1">
        <v>0</v>
      </c>
      <c r="Z43" s="10">
        <v>1.5</v>
      </c>
    </row>
    <row r="44" spans="4:26" x14ac:dyDescent="0.3">
      <c r="D44" s="56"/>
      <c r="E44" s="16" t="s">
        <v>36</v>
      </c>
      <c r="F44" s="15"/>
      <c r="G44" s="14">
        <v>64</v>
      </c>
      <c r="H44" s="11">
        <v>17.2</v>
      </c>
      <c r="I44" s="2">
        <v>9.4</v>
      </c>
      <c r="J44" s="2">
        <v>1.6</v>
      </c>
      <c r="K44" s="2">
        <v>18.8</v>
      </c>
      <c r="L44" s="2">
        <v>14.1</v>
      </c>
      <c r="M44" s="2">
        <v>12.5</v>
      </c>
      <c r="N44" s="2">
        <v>53.1</v>
      </c>
      <c r="O44" s="2">
        <v>3.1</v>
      </c>
      <c r="P44" s="2">
        <v>17.2</v>
      </c>
      <c r="Q44" s="1">
        <v>0</v>
      </c>
      <c r="R44" s="2">
        <v>3.1</v>
      </c>
      <c r="S44" s="1">
        <v>0</v>
      </c>
      <c r="T44" s="2">
        <v>10.9</v>
      </c>
      <c r="U44" s="2">
        <v>3.1</v>
      </c>
      <c r="V44" s="2">
        <v>9.4</v>
      </c>
      <c r="W44" s="2">
        <v>1.6</v>
      </c>
      <c r="X44" s="2">
        <v>1.6</v>
      </c>
      <c r="Y44" s="2">
        <v>1.6</v>
      </c>
      <c r="Z44" s="21">
        <v>0</v>
      </c>
    </row>
    <row r="45" spans="4:26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2">
        <v>50</v>
      </c>
      <c r="K45" s="2">
        <v>100</v>
      </c>
      <c r="L45" s="2">
        <v>50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21">
        <v>0</v>
      </c>
    </row>
    <row r="46" spans="4:26" x14ac:dyDescent="0.3">
      <c r="D46" s="56"/>
      <c r="E46" s="16" t="s">
        <v>38</v>
      </c>
      <c r="F46" s="15"/>
      <c r="G46" s="14">
        <v>41</v>
      </c>
      <c r="H46" s="11">
        <v>22</v>
      </c>
      <c r="I46" s="2">
        <v>12.2</v>
      </c>
      <c r="J46" s="1">
        <v>0</v>
      </c>
      <c r="K46" s="2">
        <v>17.100000000000001</v>
      </c>
      <c r="L46" s="2">
        <v>12.2</v>
      </c>
      <c r="M46" s="2">
        <v>17.100000000000001</v>
      </c>
      <c r="N46" s="2">
        <v>65.900000000000006</v>
      </c>
      <c r="O46" s="2">
        <v>4.9000000000000004</v>
      </c>
      <c r="P46" s="2">
        <v>14.6</v>
      </c>
      <c r="Q46" s="1">
        <v>0</v>
      </c>
      <c r="R46" s="2">
        <v>9.8000000000000007</v>
      </c>
      <c r="S46" s="2">
        <v>7.3</v>
      </c>
      <c r="T46" s="2">
        <v>2.4</v>
      </c>
      <c r="U46" s="2">
        <v>4.9000000000000004</v>
      </c>
      <c r="V46" s="2">
        <v>14.6</v>
      </c>
      <c r="W46" s="1">
        <v>0</v>
      </c>
      <c r="X46" s="1">
        <v>0</v>
      </c>
      <c r="Y46" s="2">
        <v>2.4</v>
      </c>
      <c r="Z46" s="21">
        <v>0</v>
      </c>
    </row>
    <row r="47" spans="4:26" x14ac:dyDescent="0.3">
      <c r="D47" s="57"/>
      <c r="E47" s="24" t="s">
        <v>39</v>
      </c>
      <c r="F47" s="28"/>
      <c r="G47" s="30">
        <v>5</v>
      </c>
      <c r="H47" s="44">
        <v>20</v>
      </c>
      <c r="I47" s="23">
        <v>20</v>
      </c>
      <c r="J47" s="7">
        <v>0</v>
      </c>
      <c r="K47" s="7">
        <v>0</v>
      </c>
      <c r="L47" s="23">
        <v>20</v>
      </c>
      <c r="M47" s="7">
        <v>0</v>
      </c>
      <c r="N47" s="23">
        <v>40</v>
      </c>
      <c r="O47" s="7">
        <v>0</v>
      </c>
      <c r="P47" s="7">
        <v>0</v>
      </c>
      <c r="Q47" s="7">
        <v>0</v>
      </c>
      <c r="R47" s="23">
        <v>20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23">
        <v>20</v>
      </c>
      <c r="Z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&amp;CP(18)</oddFooter>
  </headerFooter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4:R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8" width="8.58203125" style="22" customWidth="1"/>
    <col min="19" max="16384" width="8.9140625" style="22"/>
  </cols>
  <sheetData>
    <row r="4" spans="2:18" x14ac:dyDescent="0.3">
      <c r="B4" s="29" t="str">
        <f xml:space="preserve"> HYPERLINK("#'目次'!B25", "[19]")</f>
        <v>[19]</v>
      </c>
      <c r="C4" s="22" t="s">
        <v>387</v>
      </c>
    </row>
    <row r="7" spans="2:18" x14ac:dyDescent="0.3">
      <c r="C7" s="22" t="s">
        <v>11</v>
      </c>
    </row>
    <row r="8" spans="2:18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395</v>
      </c>
      <c r="P8" s="5" t="s">
        <v>108</v>
      </c>
      <c r="Q8" s="5" t="s">
        <v>396</v>
      </c>
      <c r="R8" s="33" t="s">
        <v>329</v>
      </c>
    </row>
    <row r="9" spans="2:18" x14ac:dyDescent="0.3">
      <c r="D9" s="60"/>
      <c r="E9" s="61"/>
      <c r="F9" s="61"/>
      <c r="G9" s="36"/>
      <c r="H9" s="49" t="s">
        <v>397</v>
      </c>
      <c r="I9" s="45" t="s">
        <v>398</v>
      </c>
      <c r="J9" s="45" t="s">
        <v>399</v>
      </c>
      <c r="K9" s="45" t="s">
        <v>400</v>
      </c>
      <c r="L9" s="45" t="s">
        <v>401</v>
      </c>
      <c r="M9" s="45" t="s">
        <v>402</v>
      </c>
      <c r="N9" s="45" t="s">
        <v>403</v>
      </c>
      <c r="O9" s="6"/>
      <c r="P9" s="6"/>
      <c r="Q9" s="6"/>
      <c r="R9" s="25"/>
    </row>
    <row r="10" spans="2:18" x14ac:dyDescent="0.3">
      <c r="D10" s="34"/>
      <c r="E10" s="27" t="s">
        <v>12</v>
      </c>
      <c r="F10" s="35"/>
      <c r="G10" s="26">
        <v>1438</v>
      </c>
      <c r="H10" s="8">
        <v>9</v>
      </c>
      <c r="I10" s="8">
        <v>10.4</v>
      </c>
      <c r="J10" s="8">
        <v>9.3000000000000007</v>
      </c>
      <c r="K10" s="8">
        <v>7.9</v>
      </c>
      <c r="L10" s="8">
        <v>12.9</v>
      </c>
      <c r="M10" s="8">
        <v>10.6</v>
      </c>
      <c r="N10" s="8">
        <v>9</v>
      </c>
      <c r="O10" s="8">
        <v>30.6</v>
      </c>
      <c r="P10" s="8">
        <v>0.2</v>
      </c>
      <c r="Q10" s="8">
        <v>4.0999999999999996</v>
      </c>
      <c r="R10" s="39">
        <v>2</v>
      </c>
    </row>
    <row r="11" spans="2:18" x14ac:dyDescent="0.3">
      <c r="D11" s="55" t="s">
        <v>21</v>
      </c>
      <c r="E11" s="13" t="s">
        <v>13</v>
      </c>
      <c r="F11" s="12"/>
      <c r="G11" s="17">
        <v>60</v>
      </c>
      <c r="H11" s="19">
        <v>6.7</v>
      </c>
      <c r="I11" s="4">
        <v>3.3</v>
      </c>
      <c r="J11" s="4">
        <v>18.3</v>
      </c>
      <c r="K11" s="4">
        <v>10</v>
      </c>
      <c r="L11" s="4">
        <v>16.7</v>
      </c>
      <c r="M11" s="4">
        <v>11.7</v>
      </c>
      <c r="N11" s="4">
        <v>1.7</v>
      </c>
      <c r="O11" s="4">
        <v>31.7</v>
      </c>
      <c r="P11" s="3">
        <v>0</v>
      </c>
      <c r="Q11" s="4">
        <v>4</v>
      </c>
      <c r="R11" s="18">
        <v>1.6</v>
      </c>
    </row>
    <row r="12" spans="2:18" x14ac:dyDescent="0.3">
      <c r="D12" s="56"/>
      <c r="E12" s="16" t="s">
        <v>14</v>
      </c>
      <c r="F12" s="15"/>
      <c r="G12" s="14">
        <v>121</v>
      </c>
      <c r="H12" s="11">
        <v>11.6</v>
      </c>
      <c r="I12" s="2">
        <v>13.2</v>
      </c>
      <c r="J12" s="2">
        <v>9.9</v>
      </c>
      <c r="K12" s="2">
        <v>5.8</v>
      </c>
      <c r="L12" s="2">
        <v>6.6</v>
      </c>
      <c r="M12" s="2">
        <v>14</v>
      </c>
      <c r="N12" s="2">
        <v>7.4</v>
      </c>
      <c r="O12" s="2">
        <v>31.4</v>
      </c>
      <c r="P12" s="1">
        <v>0</v>
      </c>
      <c r="Q12" s="2">
        <v>3.8</v>
      </c>
      <c r="R12" s="10">
        <v>2.1</v>
      </c>
    </row>
    <row r="13" spans="2:18" x14ac:dyDescent="0.3">
      <c r="D13" s="56"/>
      <c r="E13" s="16" t="s">
        <v>15</v>
      </c>
      <c r="F13" s="15"/>
      <c r="G13" s="14">
        <v>394</v>
      </c>
      <c r="H13" s="11">
        <v>8.9</v>
      </c>
      <c r="I13" s="2">
        <v>9.9</v>
      </c>
      <c r="J13" s="2">
        <v>10.4</v>
      </c>
      <c r="K13" s="2">
        <v>8.1</v>
      </c>
      <c r="L13" s="2">
        <v>12.7</v>
      </c>
      <c r="M13" s="2">
        <v>9.6</v>
      </c>
      <c r="N13" s="2">
        <v>10.7</v>
      </c>
      <c r="O13" s="2">
        <v>29.2</v>
      </c>
      <c r="P13" s="2">
        <v>0.5</v>
      </c>
      <c r="Q13" s="2">
        <v>4.0999999999999996</v>
      </c>
      <c r="R13" s="10">
        <v>2</v>
      </c>
    </row>
    <row r="14" spans="2:18" x14ac:dyDescent="0.3">
      <c r="D14" s="56"/>
      <c r="E14" s="16" t="s">
        <v>16</v>
      </c>
      <c r="F14" s="15"/>
      <c r="G14" s="14">
        <v>301</v>
      </c>
      <c r="H14" s="11">
        <v>9.3000000000000007</v>
      </c>
      <c r="I14" s="2">
        <v>10.6</v>
      </c>
      <c r="J14" s="2">
        <v>9.6</v>
      </c>
      <c r="K14" s="2">
        <v>9</v>
      </c>
      <c r="L14" s="2">
        <v>10.6</v>
      </c>
      <c r="M14" s="2">
        <v>10.6</v>
      </c>
      <c r="N14" s="2">
        <v>7.3</v>
      </c>
      <c r="O14" s="2">
        <v>32.9</v>
      </c>
      <c r="P14" s="1">
        <v>0</v>
      </c>
      <c r="Q14" s="2">
        <v>3.9</v>
      </c>
      <c r="R14" s="10">
        <v>2</v>
      </c>
    </row>
    <row r="15" spans="2:18" x14ac:dyDescent="0.3">
      <c r="D15" s="56"/>
      <c r="E15" s="16" t="s">
        <v>17</v>
      </c>
      <c r="F15" s="15"/>
      <c r="G15" s="14">
        <v>194</v>
      </c>
      <c r="H15" s="11">
        <v>10.8</v>
      </c>
      <c r="I15" s="2">
        <v>11.3</v>
      </c>
      <c r="J15" s="2">
        <v>7.2</v>
      </c>
      <c r="K15" s="2">
        <v>5.7</v>
      </c>
      <c r="L15" s="2">
        <v>11.9</v>
      </c>
      <c r="M15" s="2">
        <v>11.3</v>
      </c>
      <c r="N15" s="2">
        <v>8.1999999999999993</v>
      </c>
      <c r="O15" s="2">
        <v>33.5</v>
      </c>
      <c r="P15" s="1">
        <v>0</v>
      </c>
      <c r="Q15" s="2">
        <v>4</v>
      </c>
      <c r="R15" s="10">
        <v>2.1</v>
      </c>
    </row>
    <row r="16" spans="2:18" x14ac:dyDescent="0.3">
      <c r="D16" s="56"/>
      <c r="E16" s="16" t="s">
        <v>18</v>
      </c>
      <c r="F16" s="15"/>
      <c r="G16" s="14">
        <v>98</v>
      </c>
      <c r="H16" s="11">
        <v>5.0999999999999996</v>
      </c>
      <c r="I16" s="2">
        <v>8.1999999999999993</v>
      </c>
      <c r="J16" s="2">
        <v>10.199999999999999</v>
      </c>
      <c r="K16" s="2">
        <v>9.1999999999999993</v>
      </c>
      <c r="L16" s="2">
        <v>18.399999999999999</v>
      </c>
      <c r="M16" s="2">
        <v>12.2</v>
      </c>
      <c r="N16" s="2">
        <v>8.1999999999999993</v>
      </c>
      <c r="O16" s="2">
        <v>28.6</v>
      </c>
      <c r="P16" s="1">
        <v>0</v>
      </c>
      <c r="Q16" s="2">
        <v>4.4000000000000004</v>
      </c>
      <c r="R16" s="10">
        <v>1.8</v>
      </c>
    </row>
    <row r="17" spans="4:18" x14ac:dyDescent="0.3">
      <c r="D17" s="56"/>
      <c r="E17" s="16" t="s">
        <v>19</v>
      </c>
      <c r="F17" s="15"/>
      <c r="G17" s="14">
        <v>46</v>
      </c>
      <c r="H17" s="11">
        <v>8.6999999999999993</v>
      </c>
      <c r="I17" s="2">
        <v>10.9</v>
      </c>
      <c r="J17" s="2">
        <v>6.5</v>
      </c>
      <c r="K17" s="2">
        <v>8.6999999999999993</v>
      </c>
      <c r="L17" s="2">
        <v>13</v>
      </c>
      <c r="M17" s="2">
        <v>4.3</v>
      </c>
      <c r="N17" s="2">
        <v>8.6999999999999993</v>
      </c>
      <c r="O17" s="2">
        <v>37</v>
      </c>
      <c r="P17" s="2">
        <v>2.2000000000000002</v>
      </c>
      <c r="Q17" s="2">
        <v>3.9</v>
      </c>
      <c r="R17" s="10">
        <v>2</v>
      </c>
    </row>
    <row r="18" spans="4:18" x14ac:dyDescent="0.3">
      <c r="D18" s="56"/>
      <c r="E18" s="16" t="s">
        <v>20</v>
      </c>
      <c r="F18" s="15"/>
      <c r="G18" s="14">
        <v>224</v>
      </c>
      <c r="H18" s="11">
        <v>8.5</v>
      </c>
      <c r="I18" s="2">
        <v>11.2</v>
      </c>
      <c r="J18" s="2">
        <v>6.3</v>
      </c>
      <c r="K18" s="2">
        <v>8</v>
      </c>
      <c r="L18" s="2">
        <v>17.399999999999999</v>
      </c>
      <c r="M18" s="2">
        <v>10.3</v>
      </c>
      <c r="N18" s="2">
        <v>12.1</v>
      </c>
      <c r="O18" s="2">
        <v>26.3</v>
      </c>
      <c r="P18" s="1">
        <v>0</v>
      </c>
      <c r="Q18" s="2">
        <v>4.3</v>
      </c>
      <c r="R18" s="10">
        <v>2</v>
      </c>
    </row>
    <row r="19" spans="4:18" x14ac:dyDescent="0.3">
      <c r="D19" s="55" t="s">
        <v>22</v>
      </c>
      <c r="E19" s="13" t="s">
        <v>23</v>
      </c>
      <c r="F19" s="12"/>
      <c r="G19" s="17">
        <v>331</v>
      </c>
      <c r="H19" s="19">
        <v>8.1999999999999993</v>
      </c>
      <c r="I19" s="4">
        <v>8.5</v>
      </c>
      <c r="J19" s="4">
        <v>12.4</v>
      </c>
      <c r="K19" s="4">
        <v>5.7</v>
      </c>
      <c r="L19" s="4">
        <v>12.7</v>
      </c>
      <c r="M19" s="4">
        <v>8.8000000000000007</v>
      </c>
      <c r="N19" s="4">
        <v>8.8000000000000007</v>
      </c>
      <c r="O19" s="4">
        <v>34.700000000000003</v>
      </c>
      <c r="P19" s="4">
        <v>0.3</v>
      </c>
      <c r="Q19" s="4">
        <v>4</v>
      </c>
      <c r="R19" s="18">
        <v>2</v>
      </c>
    </row>
    <row r="20" spans="4:18" x14ac:dyDescent="0.3">
      <c r="D20" s="56"/>
      <c r="E20" s="16" t="s">
        <v>24</v>
      </c>
      <c r="F20" s="15"/>
      <c r="G20" s="14">
        <v>47</v>
      </c>
      <c r="H20" s="11">
        <v>10.6</v>
      </c>
      <c r="I20" s="2">
        <v>6.4</v>
      </c>
      <c r="J20" s="2">
        <v>14.9</v>
      </c>
      <c r="K20" s="2">
        <v>6.4</v>
      </c>
      <c r="L20" s="2">
        <v>10.6</v>
      </c>
      <c r="M20" s="2">
        <v>2.1</v>
      </c>
      <c r="N20" s="2">
        <v>8.5</v>
      </c>
      <c r="O20" s="2">
        <v>40.4</v>
      </c>
      <c r="P20" s="1">
        <v>0</v>
      </c>
      <c r="Q20" s="2">
        <v>3.7</v>
      </c>
      <c r="R20" s="10">
        <v>2</v>
      </c>
    </row>
    <row r="21" spans="4:18" x14ac:dyDescent="0.3">
      <c r="D21" s="56"/>
      <c r="E21" s="16" t="s">
        <v>25</v>
      </c>
      <c r="F21" s="15"/>
      <c r="G21" s="14">
        <v>284</v>
      </c>
      <c r="H21" s="11">
        <v>7.7</v>
      </c>
      <c r="I21" s="2">
        <v>8.8000000000000007</v>
      </c>
      <c r="J21" s="2">
        <v>12</v>
      </c>
      <c r="K21" s="2">
        <v>5.6</v>
      </c>
      <c r="L21" s="2">
        <v>13</v>
      </c>
      <c r="M21" s="2">
        <v>9.9</v>
      </c>
      <c r="N21" s="2">
        <v>8.8000000000000007</v>
      </c>
      <c r="O21" s="2">
        <v>33.799999999999997</v>
      </c>
      <c r="P21" s="2">
        <v>0.4</v>
      </c>
      <c r="Q21" s="2">
        <v>4.0999999999999996</v>
      </c>
      <c r="R21" s="10">
        <v>1.9</v>
      </c>
    </row>
    <row r="22" spans="4:18" x14ac:dyDescent="0.3">
      <c r="D22" s="56"/>
      <c r="E22" s="16" t="s">
        <v>26</v>
      </c>
      <c r="F22" s="15"/>
      <c r="G22" s="14">
        <v>982</v>
      </c>
      <c r="H22" s="11">
        <v>8.6999999999999993</v>
      </c>
      <c r="I22" s="2">
        <v>10.8</v>
      </c>
      <c r="J22" s="2">
        <v>8.9</v>
      </c>
      <c r="K22" s="2">
        <v>8.9</v>
      </c>
      <c r="L22" s="2">
        <v>13.3</v>
      </c>
      <c r="M22" s="2">
        <v>11.5</v>
      </c>
      <c r="N22" s="2">
        <v>9.1999999999999993</v>
      </c>
      <c r="O22" s="2">
        <v>28.6</v>
      </c>
      <c r="P22" s="2">
        <v>0.2</v>
      </c>
      <c r="Q22" s="2">
        <v>4.0999999999999996</v>
      </c>
      <c r="R22" s="10">
        <v>2</v>
      </c>
    </row>
    <row r="23" spans="4:18" x14ac:dyDescent="0.3">
      <c r="D23" s="56"/>
      <c r="E23" s="16" t="s">
        <v>27</v>
      </c>
      <c r="F23" s="15"/>
      <c r="G23" s="14">
        <v>626</v>
      </c>
      <c r="H23" s="11">
        <v>8.5</v>
      </c>
      <c r="I23" s="2">
        <v>10.199999999999999</v>
      </c>
      <c r="J23" s="2">
        <v>8.3000000000000007</v>
      </c>
      <c r="K23" s="2">
        <v>7.2</v>
      </c>
      <c r="L23" s="2">
        <v>12.3</v>
      </c>
      <c r="M23" s="2">
        <v>12.5</v>
      </c>
      <c r="N23" s="2">
        <v>8.9</v>
      </c>
      <c r="O23" s="2">
        <v>31.8</v>
      </c>
      <c r="P23" s="2">
        <v>0.3</v>
      </c>
      <c r="Q23" s="2">
        <v>4.0999999999999996</v>
      </c>
      <c r="R23" s="10">
        <v>2</v>
      </c>
    </row>
    <row r="24" spans="4:18" x14ac:dyDescent="0.3">
      <c r="D24" s="56"/>
      <c r="E24" s="16" t="s">
        <v>28</v>
      </c>
      <c r="F24" s="15"/>
      <c r="G24" s="14">
        <v>356</v>
      </c>
      <c r="H24" s="11">
        <v>9</v>
      </c>
      <c r="I24" s="2">
        <v>11.8</v>
      </c>
      <c r="J24" s="2">
        <v>9.8000000000000007</v>
      </c>
      <c r="K24" s="2">
        <v>11.8</v>
      </c>
      <c r="L24" s="2">
        <v>15.2</v>
      </c>
      <c r="M24" s="2">
        <v>9.8000000000000007</v>
      </c>
      <c r="N24" s="2">
        <v>9.6</v>
      </c>
      <c r="O24" s="2">
        <v>23</v>
      </c>
      <c r="P24" s="1">
        <v>0</v>
      </c>
      <c r="Q24" s="2">
        <v>4</v>
      </c>
      <c r="R24" s="10">
        <v>1.9</v>
      </c>
    </row>
    <row r="25" spans="4:18" x14ac:dyDescent="0.3">
      <c r="D25" s="56"/>
      <c r="E25" s="16" t="s">
        <v>29</v>
      </c>
      <c r="F25" s="15"/>
      <c r="G25" s="14">
        <v>125</v>
      </c>
      <c r="H25" s="11">
        <v>14.4</v>
      </c>
      <c r="I25" s="2">
        <v>12</v>
      </c>
      <c r="J25" s="2">
        <v>4.8</v>
      </c>
      <c r="K25" s="2">
        <v>6.4</v>
      </c>
      <c r="L25" s="2">
        <v>10.4</v>
      </c>
      <c r="M25" s="2">
        <v>8.8000000000000007</v>
      </c>
      <c r="N25" s="2">
        <v>8</v>
      </c>
      <c r="O25" s="2">
        <v>35.200000000000003</v>
      </c>
      <c r="P25" s="1">
        <v>0</v>
      </c>
      <c r="Q25" s="2">
        <v>3.7</v>
      </c>
      <c r="R25" s="10">
        <v>2.1</v>
      </c>
    </row>
    <row r="26" spans="4:18" x14ac:dyDescent="0.3">
      <c r="D26" s="55" t="s">
        <v>30</v>
      </c>
      <c r="E26" s="13" t="s">
        <v>31</v>
      </c>
      <c r="F26" s="12"/>
      <c r="G26" s="17">
        <v>716</v>
      </c>
      <c r="H26" s="19">
        <v>7.1</v>
      </c>
      <c r="I26" s="4">
        <v>12.2</v>
      </c>
      <c r="J26" s="4">
        <v>9.8000000000000007</v>
      </c>
      <c r="K26" s="4">
        <v>9.1</v>
      </c>
      <c r="L26" s="4">
        <v>12.4</v>
      </c>
      <c r="M26" s="4">
        <v>12.6</v>
      </c>
      <c r="N26" s="4">
        <v>12</v>
      </c>
      <c r="O26" s="4">
        <v>24.9</v>
      </c>
      <c r="P26" s="3">
        <v>0</v>
      </c>
      <c r="Q26" s="4">
        <v>4.2</v>
      </c>
      <c r="R26" s="18">
        <v>2</v>
      </c>
    </row>
    <row r="27" spans="4:18" x14ac:dyDescent="0.3">
      <c r="D27" s="56"/>
      <c r="E27" s="16" t="s">
        <v>32</v>
      </c>
      <c r="F27" s="15"/>
      <c r="G27" s="14">
        <v>722</v>
      </c>
      <c r="H27" s="11">
        <v>10.9</v>
      </c>
      <c r="I27" s="2">
        <v>8.6</v>
      </c>
      <c r="J27" s="2">
        <v>8.9</v>
      </c>
      <c r="K27" s="2">
        <v>6.8</v>
      </c>
      <c r="L27" s="2">
        <v>13.4</v>
      </c>
      <c r="M27" s="2">
        <v>8.6999999999999993</v>
      </c>
      <c r="N27" s="2">
        <v>6</v>
      </c>
      <c r="O27" s="2">
        <v>36.299999999999997</v>
      </c>
      <c r="P27" s="2">
        <v>0.4</v>
      </c>
      <c r="Q27" s="2">
        <v>3.8</v>
      </c>
      <c r="R27" s="10">
        <v>2</v>
      </c>
    </row>
    <row r="28" spans="4:18" x14ac:dyDescent="0.3">
      <c r="D28" s="55" t="s">
        <v>33</v>
      </c>
      <c r="E28" s="13" t="s">
        <v>34</v>
      </c>
      <c r="F28" s="12"/>
      <c r="G28" s="17">
        <v>444</v>
      </c>
      <c r="H28" s="19">
        <v>6.1</v>
      </c>
      <c r="I28" s="4">
        <v>9.1999999999999993</v>
      </c>
      <c r="J28" s="4">
        <v>11.9</v>
      </c>
      <c r="K28" s="4">
        <v>12.4</v>
      </c>
      <c r="L28" s="4">
        <v>20.7</v>
      </c>
      <c r="M28" s="4">
        <v>14.6</v>
      </c>
      <c r="N28" s="4">
        <v>10.6</v>
      </c>
      <c r="O28" s="4">
        <v>14.4</v>
      </c>
      <c r="P28" s="3">
        <v>0</v>
      </c>
      <c r="Q28" s="4">
        <v>4.4000000000000004</v>
      </c>
      <c r="R28" s="18">
        <v>1.8</v>
      </c>
    </row>
    <row r="29" spans="4:18" x14ac:dyDescent="0.3">
      <c r="D29" s="56"/>
      <c r="E29" s="16" t="s">
        <v>35</v>
      </c>
      <c r="F29" s="15"/>
      <c r="G29" s="14">
        <v>462</v>
      </c>
      <c r="H29" s="11">
        <v>6.9</v>
      </c>
      <c r="I29" s="2">
        <v>9.3000000000000007</v>
      </c>
      <c r="J29" s="2">
        <v>8.9</v>
      </c>
      <c r="K29" s="2">
        <v>6.1</v>
      </c>
      <c r="L29" s="2">
        <v>13</v>
      </c>
      <c r="M29" s="2">
        <v>14.5</v>
      </c>
      <c r="N29" s="2">
        <v>12.1</v>
      </c>
      <c r="O29" s="2">
        <v>28.8</v>
      </c>
      <c r="P29" s="2">
        <v>0.4</v>
      </c>
      <c r="Q29" s="2">
        <v>4.4000000000000004</v>
      </c>
      <c r="R29" s="10">
        <v>2</v>
      </c>
    </row>
    <row r="30" spans="4:18" x14ac:dyDescent="0.3">
      <c r="D30" s="56"/>
      <c r="E30" s="16" t="s">
        <v>36</v>
      </c>
      <c r="F30" s="15"/>
      <c r="G30" s="14">
        <v>353</v>
      </c>
      <c r="H30" s="11">
        <v>15</v>
      </c>
      <c r="I30" s="2">
        <v>14.4</v>
      </c>
      <c r="J30" s="2">
        <v>7.6</v>
      </c>
      <c r="K30" s="2">
        <v>5.0999999999999996</v>
      </c>
      <c r="L30" s="2">
        <v>4.2</v>
      </c>
      <c r="M30" s="2">
        <v>4.5</v>
      </c>
      <c r="N30" s="2">
        <v>5.4</v>
      </c>
      <c r="O30" s="2">
        <v>43.6</v>
      </c>
      <c r="P30" s="1">
        <v>0</v>
      </c>
      <c r="Q30" s="2">
        <v>3.1</v>
      </c>
      <c r="R30" s="10">
        <v>2</v>
      </c>
    </row>
    <row r="31" spans="4:18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1">
        <v>0</v>
      </c>
      <c r="J31" s="2">
        <v>8.3000000000000007</v>
      </c>
      <c r="K31" s="1">
        <v>0</v>
      </c>
      <c r="L31" s="2">
        <v>8.3000000000000007</v>
      </c>
      <c r="M31" s="2">
        <v>8.3000000000000007</v>
      </c>
      <c r="N31" s="2">
        <v>16.7</v>
      </c>
      <c r="O31" s="2">
        <v>50</v>
      </c>
      <c r="P31" s="1">
        <v>0</v>
      </c>
      <c r="Q31" s="2">
        <v>4.8</v>
      </c>
      <c r="R31" s="10">
        <v>2.4</v>
      </c>
    </row>
    <row r="32" spans="4:18" x14ac:dyDescent="0.3">
      <c r="D32" s="56"/>
      <c r="E32" s="16" t="s">
        <v>38</v>
      </c>
      <c r="F32" s="15"/>
      <c r="G32" s="14">
        <v>145</v>
      </c>
      <c r="H32" s="11">
        <v>10.3</v>
      </c>
      <c r="I32" s="2">
        <v>9</v>
      </c>
      <c r="J32" s="2">
        <v>8.3000000000000007</v>
      </c>
      <c r="K32" s="2">
        <v>7.6</v>
      </c>
      <c r="L32" s="2">
        <v>11.7</v>
      </c>
      <c r="M32" s="2">
        <v>2.8</v>
      </c>
      <c r="N32" s="2">
        <v>3.4</v>
      </c>
      <c r="O32" s="2">
        <v>46.2</v>
      </c>
      <c r="P32" s="2">
        <v>0.7</v>
      </c>
      <c r="Q32" s="2">
        <v>3.4</v>
      </c>
      <c r="R32" s="10">
        <v>1.8</v>
      </c>
    </row>
    <row r="33" spans="4:18" x14ac:dyDescent="0.3">
      <c r="D33" s="56"/>
      <c r="E33" s="16" t="s">
        <v>39</v>
      </c>
      <c r="F33" s="15"/>
      <c r="G33" s="14">
        <v>22</v>
      </c>
      <c r="H33" s="11">
        <v>9.1</v>
      </c>
      <c r="I33" s="2">
        <v>4.5</v>
      </c>
      <c r="J33" s="1">
        <v>0</v>
      </c>
      <c r="K33" s="2">
        <v>9.1</v>
      </c>
      <c r="L33" s="2">
        <v>4.5</v>
      </c>
      <c r="M33" s="1">
        <v>0</v>
      </c>
      <c r="N33" s="1">
        <v>0</v>
      </c>
      <c r="O33" s="2">
        <v>72.7</v>
      </c>
      <c r="P33" s="1">
        <v>0</v>
      </c>
      <c r="Q33" s="2">
        <v>2.8</v>
      </c>
      <c r="R33" s="10">
        <v>1.7</v>
      </c>
    </row>
    <row r="34" spans="4:18" x14ac:dyDescent="0.3">
      <c r="D34" s="55" t="s">
        <v>40</v>
      </c>
      <c r="E34" s="13" t="s">
        <v>41</v>
      </c>
      <c r="F34" s="12"/>
      <c r="G34" s="17">
        <v>716</v>
      </c>
      <c r="H34" s="19">
        <v>7.1</v>
      </c>
      <c r="I34" s="4">
        <v>12.2</v>
      </c>
      <c r="J34" s="4">
        <v>9.8000000000000007</v>
      </c>
      <c r="K34" s="4">
        <v>9.1</v>
      </c>
      <c r="L34" s="4">
        <v>12.4</v>
      </c>
      <c r="M34" s="4">
        <v>12.6</v>
      </c>
      <c r="N34" s="4">
        <v>12</v>
      </c>
      <c r="O34" s="4">
        <v>24.9</v>
      </c>
      <c r="P34" s="3">
        <v>0</v>
      </c>
      <c r="Q34" s="4">
        <v>4.2</v>
      </c>
      <c r="R34" s="18">
        <v>2</v>
      </c>
    </row>
    <row r="35" spans="4:18" x14ac:dyDescent="0.3">
      <c r="D35" s="56"/>
      <c r="E35" s="16" t="s">
        <v>34</v>
      </c>
      <c r="F35" s="15"/>
      <c r="G35" s="14">
        <v>225</v>
      </c>
      <c r="H35" s="11">
        <v>3.1</v>
      </c>
      <c r="I35" s="2">
        <v>9.8000000000000007</v>
      </c>
      <c r="J35" s="2">
        <v>10.199999999999999</v>
      </c>
      <c r="K35" s="2">
        <v>12.4</v>
      </c>
      <c r="L35" s="2">
        <v>21.3</v>
      </c>
      <c r="M35" s="2">
        <v>16</v>
      </c>
      <c r="N35" s="2">
        <v>14.2</v>
      </c>
      <c r="O35" s="2">
        <v>12.9</v>
      </c>
      <c r="P35" s="1">
        <v>0</v>
      </c>
      <c r="Q35" s="2">
        <v>4.7</v>
      </c>
      <c r="R35" s="10">
        <v>1.7</v>
      </c>
    </row>
    <row r="36" spans="4:18" x14ac:dyDescent="0.3">
      <c r="D36" s="56"/>
      <c r="E36" s="16" t="s">
        <v>35</v>
      </c>
      <c r="F36" s="15"/>
      <c r="G36" s="14">
        <v>230</v>
      </c>
      <c r="H36" s="11">
        <v>4.3</v>
      </c>
      <c r="I36" s="2">
        <v>11.3</v>
      </c>
      <c r="J36" s="2">
        <v>7.8</v>
      </c>
      <c r="K36" s="2">
        <v>8.3000000000000007</v>
      </c>
      <c r="L36" s="2">
        <v>9.6</v>
      </c>
      <c r="M36" s="2">
        <v>18.3</v>
      </c>
      <c r="N36" s="2">
        <v>17</v>
      </c>
      <c r="O36" s="2">
        <v>23.5</v>
      </c>
      <c r="P36" s="1">
        <v>0</v>
      </c>
      <c r="Q36" s="2">
        <v>4.7</v>
      </c>
      <c r="R36" s="10">
        <v>2</v>
      </c>
    </row>
    <row r="37" spans="4:18" x14ac:dyDescent="0.3">
      <c r="D37" s="56"/>
      <c r="E37" s="16" t="s">
        <v>36</v>
      </c>
      <c r="F37" s="15"/>
      <c r="G37" s="14">
        <v>162</v>
      </c>
      <c r="H37" s="11">
        <v>13</v>
      </c>
      <c r="I37" s="2">
        <v>18.5</v>
      </c>
      <c r="J37" s="2">
        <v>11.7</v>
      </c>
      <c r="K37" s="2">
        <v>7.4</v>
      </c>
      <c r="L37" s="2">
        <v>2.5</v>
      </c>
      <c r="M37" s="2">
        <v>4.9000000000000004</v>
      </c>
      <c r="N37" s="2">
        <v>6.8</v>
      </c>
      <c r="O37" s="2">
        <v>35.200000000000003</v>
      </c>
      <c r="P37" s="1">
        <v>0</v>
      </c>
      <c r="Q37" s="2">
        <v>3.2</v>
      </c>
      <c r="R37" s="10">
        <v>1.9</v>
      </c>
    </row>
    <row r="38" spans="4:18" x14ac:dyDescent="0.3">
      <c r="D38" s="56"/>
      <c r="E38" s="16" t="s">
        <v>37</v>
      </c>
      <c r="F38" s="15"/>
      <c r="G38" s="14">
        <v>7</v>
      </c>
      <c r="H38" s="11">
        <v>14.3</v>
      </c>
      <c r="I38" s="1">
        <v>0</v>
      </c>
      <c r="J38" s="2">
        <v>14.3</v>
      </c>
      <c r="K38" s="1">
        <v>0</v>
      </c>
      <c r="L38" s="2">
        <v>14.3</v>
      </c>
      <c r="M38" s="2">
        <v>14.3</v>
      </c>
      <c r="N38" s="2">
        <v>14.3</v>
      </c>
      <c r="O38" s="2">
        <v>28.6</v>
      </c>
      <c r="P38" s="1">
        <v>0</v>
      </c>
      <c r="Q38" s="2">
        <v>4.4000000000000004</v>
      </c>
      <c r="R38" s="10">
        <v>2.4</v>
      </c>
    </row>
    <row r="39" spans="4:18" x14ac:dyDescent="0.3">
      <c r="D39" s="56"/>
      <c r="E39" s="16" t="s">
        <v>38</v>
      </c>
      <c r="F39" s="15"/>
      <c r="G39" s="14">
        <v>78</v>
      </c>
      <c r="H39" s="11">
        <v>14.1</v>
      </c>
      <c r="I39" s="2">
        <v>10.3</v>
      </c>
      <c r="J39" s="2">
        <v>11.5</v>
      </c>
      <c r="K39" s="2">
        <v>5.0999999999999996</v>
      </c>
      <c r="L39" s="2">
        <v>17.899999999999999</v>
      </c>
      <c r="M39" s="2">
        <v>3.8</v>
      </c>
      <c r="N39" s="2">
        <v>3.8</v>
      </c>
      <c r="O39" s="2">
        <v>33.299999999999997</v>
      </c>
      <c r="P39" s="1">
        <v>0</v>
      </c>
      <c r="Q39" s="2">
        <v>3.4</v>
      </c>
      <c r="R39" s="10">
        <v>1.9</v>
      </c>
    </row>
    <row r="40" spans="4:18" x14ac:dyDescent="0.3">
      <c r="D40" s="56"/>
      <c r="E40" s="16" t="s">
        <v>39</v>
      </c>
      <c r="F40" s="15"/>
      <c r="G40" s="14">
        <v>14</v>
      </c>
      <c r="H40" s="11">
        <v>7.1</v>
      </c>
      <c r="I40" s="2">
        <v>7.1</v>
      </c>
      <c r="J40" s="1">
        <v>0</v>
      </c>
      <c r="K40" s="2">
        <v>14.3</v>
      </c>
      <c r="L40" s="1">
        <v>0</v>
      </c>
      <c r="M40" s="1">
        <v>0</v>
      </c>
      <c r="N40" s="1">
        <v>0</v>
      </c>
      <c r="O40" s="2">
        <v>71.400000000000006</v>
      </c>
      <c r="P40" s="1">
        <v>0</v>
      </c>
      <c r="Q40" s="2">
        <v>2.8</v>
      </c>
      <c r="R40" s="10">
        <v>1.5</v>
      </c>
    </row>
    <row r="41" spans="4:18" x14ac:dyDescent="0.3">
      <c r="D41" s="56"/>
      <c r="E41" s="16" t="s">
        <v>42</v>
      </c>
      <c r="F41" s="15"/>
      <c r="G41" s="14">
        <v>722</v>
      </c>
      <c r="H41" s="11">
        <v>10.9</v>
      </c>
      <c r="I41" s="2">
        <v>8.6</v>
      </c>
      <c r="J41" s="2">
        <v>8.9</v>
      </c>
      <c r="K41" s="2">
        <v>6.8</v>
      </c>
      <c r="L41" s="2">
        <v>13.4</v>
      </c>
      <c r="M41" s="2">
        <v>8.6999999999999993</v>
      </c>
      <c r="N41" s="2">
        <v>6</v>
      </c>
      <c r="O41" s="2">
        <v>36.299999999999997</v>
      </c>
      <c r="P41" s="2">
        <v>0.4</v>
      </c>
      <c r="Q41" s="2">
        <v>3.8</v>
      </c>
      <c r="R41" s="10">
        <v>2</v>
      </c>
    </row>
    <row r="42" spans="4:18" x14ac:dyDescent="0.3">
      <c r="D42" s="56"/>
      <c r="E42" s="16" t="s">
        <v>34</v>
      </c>
      <c r="F42" s="15"/>
      <c r="G42" s="14">
        <v>219</v>
      </c>
      <c r="H42" s="11">
        <v>9.1</v>
      </c>
      <c r="I42" s="2">
        <v>8.6999999999999993</v>
      </c>
      <c r="J42" s="2">
        <v>13.7</v>
      </c>
      <c r="K42" s="2">
        <v>12.3</v>
      </c>
      <c r="L42" s="2">
        <v>20.100000000000001</v>
      </c>
      <c r="M42" s="2">
        <v>13.2</v>
      </c>
      <c r="N42" s="2">
        <v>6.8</v>
      </c>
      <c r="O42" s="2">
        <v>16</v>
      </c>
      <c r="P42" s="1">
        <v>0</v>
      </c>
      <c r="Q42" s="2">
        <v>4.0999999999999996</v>
      </c>
      <c r="R42" s="10">
        <v>1.8</v>
      </c>
    </row>
    <row r="43" spans="4:18" x14ac:dyDescent="0.3">
      <c r="D43" s="56"/>
      <c r="E43" s="16" t="s">
        <v>35</v>
      </c>
      <c r="F43" s="15"/>
      <c r="G43" s="14">
        <v>232</v>
      </c>
      <c r="H43" s="11">
        <v>9.5</v>
      </c>
      <c r="I43" s="2">
        <v>7.3</v>
      </c>
      <c r="J43" s="2">
        <v>9.9</v>
      </c>
      <c r="K43" s="2">
        <v>3.9</v>
      </c>
      <c r="L43" s="2">
        <v>16.399999999999999</v>
      </c>
      <c r="M43" s="2">
        <v>10.8</v>
      </c>
      <c r="N43" s="2">
        <v>7.3</v>
      </c>
      <c r="O43" s="2">
        <v>34.1</v>
      </c>
      <c r="P43" s="2">
        <v>0.9</v>
      </c>
      <c r="Q43" s="2">
        <v>4.0999999999999996</v>
      </c>
      <c r="R43" s="10">
        <v>2</v>
      </c>
    </row>
    <row r="44" spans="4:18" x14ac:dyDescent="0.3">
      <c r="D44" s="56"/>
      <c r="E44" s="16" t="s">
        <v>36</v>
      </c>
      <c r="F44" s="15"/>
      <c r="G44" s="14">
        <v>191</v>
      </c>
      <c r="H44" s="11">
        <v>16.8</v>
      </c>
      <c r="I44" s="2">
        <v>11</v>
      </c>
      <c r="J44" s="2">
        <v>4.2</v>
      </c>
      <c r="K44" s="2">
        <v>3.1</v>
      </c>
      <c r="L44" s="2">
        <v>5.8</v>
      </c>
      <c r="M44" s="2">
        <v>4.2</v>
      </c>
      <c r="N44" s="2">
        <v>4.2</v>
      </c>
      <c r="O44" s="2">
        <v>50.8</v>
      </c>
      <c r="P44" s="1">
        <v>0</v>
      </c>
      <c r="Q44" s="2">
        <v>3</v>
      </c>
      <c r="R44" s="10">
        <v>2.1</v>
      </c>
    </row>
    <row r="45" spans="4:18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2">
        <v>20</v>
      </c>
      <c r="O45" s="2">
        <v>80</v>
      </c>
      <c r="P45" s="1">
        <v>0</v>
      </c>
      <c r="Q45" s="2">
        <v>7</v>
      </c>
      <c r="R45" s="10">
        <v>0</v>
      </c>
    </row>
    <row r="46" spans="4:18" x14ac:dyDescent="0.3">
      <c r="D46" s="56"/>
      <c r="E46" s="16" t="s">
        <v>38</v>
      </c>
      <c r="F46" s="15"/>
      <c r="G46" s="14">
        <v>67</v>
      </c>
      <c r="H46" s="11">
        <v>6</v>
      </c>
      <c r="I46" s="2">
        <v>7.5</v>
      </c>
      <c r="J46" s="2">
        <v>4.5</v>
      </c>
      <c r="K46" s="2">
        <v>10.4</v>
      </c>
      <c r="L46" s="2">
        <v>4.5</v>
      </c>
      <c r="M46" s="2">
        <v>1.5</v>
      </c>
      <c r="N46" s="2">
        <v>3</v>
      </c>
      <c r="O46" s="2">
        <v>61.2</v>
      </c>
      <c r="P46" s="2">
        <v>1.5</v>
      </c>
      <c r="Q46" s="2">
        <v>3.4</v>
      </c>
      <c r="R46" s="10">
        <v>1.8</v>
      </c>
    </row>
    <row r="47" spans="4:18" x14ac:dyDescent="0.3">
      <c r="D47" s="57"/>
      <c r="E47" s="24" t="s">
        <v>39</v>
      </c>
      <c r="F47" s="28"/>
      <c r="G47" s="30">
        <v>8</v>
      </c>
      <c r="H47" s="44">
        <v>12.5</v>
      </c>
      <c r="I47" s="7">
        <v>0</v>
      </c>
      <c r="J47" s="7">
        <v>0</v>
      </c>
      <c r="K47" s="7">
        <v>0</v>
      </c>
      <c r="L47" s="23">
        <v>12.5</v>
      </c>
      <c r="M47" s="7">
        <v>0</v>
      </c>
      <c r="N47" s="7">
        <v>0</v>
      </c>
      <c r="O47" s="23">
        <v>75</v>
      </c>
      <c r="P47" s="7">
        <v>0</v>
      </c>
      <c r="Q47" s="23">
        <v>3</v>
      </c>
      <c r="R47" s="43">
        <v>2.8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&amp;CP(19)</oddFooter>
  </headerFooter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4:J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0" width="8.58203125" style="22" customWidth="1"/>
    <col min="11" max="16384" width="8.9140625" style="22"/>
  </cols>
  <sheetData>
    <row r="4" spans="2:10" x14ac:dyDescent="0.3">
      <c r="B4" s="29" t="str">
        <f xml:space="preserve"> HYPERLINK("#'目次'!B26", "[20]")</f>
        <v>[20]</v>
      </c>
      <c r="C4" s="22" t="s">
        <v>405</v>
      </c>
    </row>
    <row r="7" spans="2:10" x14ac:dyDescent="0.3">
      <c r="C7" s="22" t="s">
        <v>11</v>
      </c>
    </row>
    <row r="8" spans="2:10" x14ac:dyDescent="0.3">
      <c r="D8" s="58"/>
      <c r="E8" s="59"/>
      <c r="F8" s="59"/>
      <c r="G8" s="32" t="s">
        <v>12</v>
      </c>
      <c r="H8" s="31" t="s">
        <v>406</v>
      </c>
      <c r="I8" s="5" t="s">
        <v>407</v>
      </c>
      <c r="J8" s="33" t="s">
        <v>108</v>
      </c>
    </row>
    <row r="9" spans="2:10" x14ac:dyDescent="0.3">
      <c r="D9" s="60"/>
      <c r="E9" s="61"/>
      <c r="F9" s="61"/>
      <c r="G9" s="36"/>
      <c r="H9" s="38"/>
      <c r="I9" s="6"/>
      <c r="J9" s="25"/>
    </row>
    <row r="10" spans="2:10" x14ac:dyDescent="0.3">
      <c r="D10" s="34"/>
      <c r="E10" s="27" t="s">
        <v>12</v>
      </c>
      <c r="F10" s="35"/>
      <c r="G10" s="26">
        <v>1438</v>
      </c>
      <c r="H10" s="8">
        <v>11.4</v>
      </c>
      <c r="I10" s="8">
        <v>88</v>
      </c>
      <c r="J10" s="39">
        <v>0.6</v>
      </c>
    </row>
    <row r="11" spans="2:10" x14ac:dyDescent="0.3">
      <c r="D11" s="55" t="s">
        <v>21</v>
      </c>
      <c r="E11" s="13" t="s">
        <v>13</v>
      </c>
      <c r="F11" s="12"/>
      <c r="G11" s="17">
        <v>60</v>
      </c>
      <c r="H11" s="19">
        <v>13.3</v>
      </c>
      <c r="I11" s="4">
        <v>86.7</v>
      </c>
      <c r="J11" s="41">
        <v>0</v>
      </c>
    </row>
    <row r="12" spans="2:10" x14ac:dyDescent="0.3">
      <c r="D12" s="56"/>
      <c r="E12" s="16" t="s">
        <v>14</v>
      </c>
      <c r="F12" s="15"/>
      <c r="G12" s="14">
        <v>121</v>
      </c>
      <c r="H12" s="11">
        <v>9.9</v>
      </c>
      <c r="I12" s="2">
        <v>90.1</v>
      </c>
      <c r="J12" s="21">
        <v>0</v>
      </c>
    </row>
    <row r="13" spans="2:10" x14ac:dyDescent="0.3">
      <c r="D13" s="56"/>
      <c r="E13" s="16" t="s">
        <v>15</v>
      </c>
      <c r="F13" s="15"/>
      <c r="G13" s="14">
        <v>394</v>
      </c>
      <c r="H13" s="11">
        <v>11.2</v>
      </c>
      <c r="I13" s="2">
        <v>87.8</v>
      </c>
      <c r="J13" s="10">
        <v>1</v>
      </c>
    </row>
    <row r="14" spans="2:10" x14ac:dyDescent="0.3">
      <c r="D14" s="56"/>
      <c r="E14" s="16" t="s">
        <v>16</v>
      </c>
      <c r="F14" s="15"/>
      <c r="G14" s="14">
        <v>301</v>
      </c>
      <c r="H14" s="11">
        <v>9.3000000000000007</v>
      </c>
      <c r="I14" s="2">
        <v>90</v>
      </c>
      <c r="J14" s="10">
        <v>0.7</v>
      </c>
    </row>
    <row r="15" spans="2:10" x14ac:dyDescent="0.3">
      <c r="D15" s="56"/>
      <c r="E15" s="16" t="s">
        <v>17</v>
      </c>
      <c r="F15" s="15"/>
      <c r="G15" s="14">
        <v>194</v>
      </c>
      <c r="H15" s="11">
        <v>11.9</v>
      </c>
      <c r="I15" s="2">
        <v>88.1</v>
      </c>
      <c r="J15" s="21">
        <v>0</v>
      </c>
    </row>
    <row r="16" spans="2:10" x14ac:dyDescent="0.3">
      <c r="D16" s="56"/>
      <c r="E16" s="16" t="s">
        <v>18</v>
      </c>
      <c r="F16" s="15"/>
      <c r="G16" s="14">
        <v>98</v>
      </c>
      <c r="H16" s="11">
        <v>15.3</v>
      </c>
      <c r="I16" s="2">
        <v>83.7</v>
      </c>
      <c r="J16" s="10">
        <v>1</v>
      </c>
    </row>
    <row r="17" spans="4:10" x14ac:dyDescent="0.3">
      <c r="D17" s="56"/>
      <c r="E17" s="16" t="s">
        <v>19</v>
      </c>
      <c r="F17" s="15"/>
      <c r="G17" s="14">
        <v>46</v>
      </c>
      <c r="H17" s="11">
        <v>13</v>
      </c>
      <c r="I17" s="2">
        <v>82.6</v>
      </c>
      <c r="J17" s="10">
        <v>4.3</v>
      </c>
    </row>
    <row r="18" spans="4:10" x14ac:dyDescent="0.3">
      <c r="D18" s="56"/>
      <c r="E18" s="16" t="s">
        <v>20</v>
      </c>
      <c r="F18" s="15"/>
      <c r="G18" s="14">
        <v>224</v>
      </c>
      <c r="H18" s="11">
        <v>12.5</v>
      </c>
      <c r="I18" s="2">
        <v>87.5</v>
      </c>
      <c r="J18" s="21">
        <v>0</v>
      </c>
    </row>
    <row r="19" spans="4:10" x14ac:dyDescent="0.3">
      <c r="D19" s="55" t="s">
        <v>22</v>
      </c>
      <c r="E19" s="13" t="s">
        <v>23</v>
      </c>
      <c r="F19" s="12"/>
      <c r="G19" s="17">
        <v>331</v>
      </c>
      <c r="H19" s="19">
        <v>12.4</v>
      </c>
      <c r="I19" s="4">
        <v>87</v>
      </c>
      <c r="J19" s="18">
        <v>0.6</v>
      </c>
    </row>
    <row r="20" spans="4:10" x14ac:dyDescent="0.3">
      <c r="D20" s="56"/>
      <c r="E20" s="16" t="s">
        <v>24</v>
      </c>
      <c r="F20" s="15"/>
      <c r="G20" s="14">
        <v>47</v>
      </c>
      <c r="H20" s="11">
        <v>12.8</v>
      </c>
      <c r="I20" s="2">
        <v>85.1</v>
      </c>
      <c r="J20" s="10">
        <v>2.1</v>
      </c>
    </row>
    <row r="21" spans="4:10" x14ac:dyDescent="0.3">
      <c r="D21" s="56"/>
      <c r="E21" s="16" t="s">
        <v>25</v>
      </c>
      <c r="F21" s="15"/>
      <c r="G21" s="14">
        <v>284</v>
      </c>
      <c r="H21" s="11">
        <v>12.3</v>
      </c>
      <c r="I21" s="2">
        <v>87.3</v>
      </c>
      <c r="J21" s="10">
        <v>0.4</v>
      </c>
    </row>
    <row r="22" spans="4:10" x14ac:dyDescent="0.3">
      <c r="D22" s="56"/>
      <c r="E22" s="16" t="s">
        <v>26</v>
      </c>
      <c r="F22" s="15"/>
      <c r="G22" s="14">
        <v>982</v>
      </c>
      <c r="H22" s="11">
        <v>11.3</v>
      </c>
      <c r="I22" s="2">
        <v>88</v>
      </c>
      <c r="J22" s="10">
        <v>0.7</v>
      </c>
    </row>
    <row r="23" spans="4:10" x14ac:dyDescent="0.3">
      <c r="D23" s="56"/>
      <c r="E23" s="16" t="s">
        <v>27</v>
      </c>
      <c r="F23" s="15"/>
      <c r="G23" s="14">
        <v>626</v>
      </c>
      <c r="H23" s="11">
        <v>9.6999999999999993</v>
      </c>
      <c r="I23" s="2">
        <v>89.6</v>
      </c>
      <c r="J23" s="10">
        <v>0.6</v>
      </c>
    </row>
    <row r="24" spans="4:10" x14ac:dyDescent="0.3">
      <c r="D24" s="56"/>
      <c r="E24" s="16" t="s">
        <v>28</v>
      </c>
      <c r="F24" s="15"/>
      <c r="G24" s="14">
        <v>356</v>
      </c>
      <c r="H24" s="11">
        <v>14</v>
      </c>
      <c r="I24" s="2">
        <v>85.1</v>
      </c>
      <c r="J24" s="10">
        <v>0.8</v>
      </c>
    </row>
    <row r="25" spans="4:10" x14ac:dyDescent="0.3">
      <c r="D25" s="56"/>
      <c r="E25" s="16" t="s">
        <v>29</v>
      </c>
      <c r="F25" s="15"/>
      <c r="G25" s="14">
        <v>125</v>
      </c>
      <c r="H25" s="11">
        <v>9.6</v>
      </c>
      <c r="I25" s="2">
        <v>90.4</v>
      </c>
      <c r="J25" s="21">
        <v>0</v>
      </c>
    </row>
    <row r="26" spans="4:10" x14ac:dyDescent="0.3">
      <c r="D26" s="55" t="s">
        <v>30</v>
      </c>
      <c r="E26" s="13" t="s">
        <v>31</v>
      </c>
      <c r="F26" s="12"/>
      <c r="G26" s="17">
        <v>716</v>
      </c>
      <c r="H26" s="19">
        <v>14.7</v>
      </c>
      <c r="I26" s="4">
        <v>84.8</v>
      </c>
      <c r="J26" s="18">
        <v>0.6</v>
      </c>
    </row>
    <row r="27" spans="4:10" x14ac:dyDescent="0.3">
      <c r="D27" s="56"/>
      <c r="E27" s="16" t="s">
        <v>32</v>
      </c>
      <c r="F27" s="15"/>
      <c r="G27" s="14">
        <v>722</v>
      </c>
      <c r="H27" s="11">
        <v>8.1999999999999993</v>
      </c>
      <c r="I27" s="2">
        <v>91.1</v>
      </c>
      <c r="J27" s="10">
        <v>0.7</v>
      </c>
    </row>
    <row r="28" spans="4:10" x14ac:dyDescent="0.3">
      <c r="D28" s="55" t="s">
        <v>33</v>
      </c>
      <c r="E28" s="13" t="s">
        <v>34</v>
      </c>
      <c r="F28" s="12"/>
      <c r="G28" s="17">
        <v>444</v>
      </c>
      <c r="H28" s="19">
        <v>14.6</v>
      </c>
      <c r="I28" s="4">
        <v>84.9</v>
      </c>
      <c r="J28" s="18">
        <v>0.5</v>
      </c>
    </row>
    <row r="29" spans="4:10" x14ac:dyDescent="0.3">
      <c r="D29" s="56"/>
      <c r="E29" s="16" t="s">
        <v>35</v>
      </c>
      <c r="F29" s="15"/>
      <c r="G29" s="14">
        <v>462</v>
      </c>
      <c r="H29" s="11">
        <v>15.4</v>
      </c>
      <c r="I29" s="2">
        <v>84</v>
      </c>
      <c r="J29" s="10">
        <v>0.6</v>
      </c>
    </row>
    <row r="30" spans="4:10" x14ac:dyDescent="0.3">
      <c r="D30" s="56"/>
      <c r="E30" s="16" t="s">
        <v>36</v>
      </c>
      <c r="F30" s="15"/>
      <c r="G30" s="14">
        <v>353</v>
      </c>
      <c r="H30" s="11">
        <v>5.9</v>
      </c>
      <c r="I30" s="2">
        <v>93.2</v>
      </c>
      <c r="J30" s="10">
        <v>0.8</v>
      </c>
    </row>
    <row r="31" spans="4:10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2">
        <v>91.7</v>
      </c>
      <c r="J31" s="21">
        <v>0</v>
      </c>
    </row>
    <row r="32" spans="4:10" x14ac:dyDescent="0.3">
      <c r="D32" s="56"/>
      <c r="E32" s="16" t="s">
        <v>38</v>
      </c>
      <c r="F32" s="15"/>
      <c r="G32" s="14">
        <v>145</v>
      </c>
      <c r="H32" s="11">
        <v>4.0999999999999996</v>
      </c>
      <c r="I32" s="2">
        <v>95.2</v>
      </c>
      <c r="J32" s="10">
        <v>0.7</v>
      </c>
    </row>
    <row r="33" spans="4:10" x14ac:dyDescent="0.3">
      <c r="D33" s="56"/>
      <c r="E33" s="16" t="s">
        <v>39</v>
      </c>
      <c r="F33" s="15"/>
      <c r="G33" s="14">
        <v>22</v>
      </c>
      <c r="H33" s="20">
        <v>0</v>
      </c>
      <c r="I33" s="2">
        <v>100</v>
      </c>
      <c r="J33" s="21">
        <v>0</v>
      </c>
    </row>
    <row r="34" spans="4:10" x14ac:dyDescent="0.3">
      <c r="D34" s="55" t="s">
        <v>40</v>
      </c>
      <c r="E34" s="13" t="s">
        <v>41</v>
      </c>
      <c r="F34" s="12"/>
      <c r="G34" s="17">
        <v>716</v>
      </c>
      <c r="H34" s="19">
        <v>14.7</v>
      </c>
      <c r="I34" s="4">
        <v>84.8</v>
      </c>
      <c r="J34" s="18">
        <v>0.6</v>
      </c>
    </row>
    <row r="35" spans="4:10" x14ac:dyDescent="0.3">
      <c r="D35" s="56"/>
      <c r="E35" s="16" t="s">
        <v>34</v>
      </c>
      <c r="F35" s="15"/>
      <c r="G35" s="14">
        <v>225</v>
      </c>
      <c r="H35" s="11">
        <v>20.399999999999999</v>
      </c>
      <c r="I35" s="2">
        <v>79.099999999999994</v>
      </c>
      <c r="J35" s="10">
        <v>0.4</v>
      </c>
    </row>
    <row r="36" spans="4:10" x14ac:dyDescent="0.3">
      <c r="D36" s="56"/>
      <c r="E36" s="16" t="s">
        <v>35</v>
      </c>
      <c r="F36" s="15"/>
      <c r="G36" s="14">
        <v>230</v>
      </c>
      <c r="H36" s="11">
        <v>17.8</v>
      </c>
      <c r="I36" s="2">
        <v>81.7</v>
      </c>
      <c r="J36" s="10">
        <v>0.4</v>
      </c>
    </row>
    <row r="37" spans="4:10" x14ac:dyDescent="0.3">
      <c r="D37" s="56"/>
      <c r="E37" s="16" t="s">
        <v>36</v>
      </c>
      <c r="F37" s="15"/>
      <c r="G37" s="14">
        <v>162</v>
      </c>
      <c r="H37" s="11">
        <v>8.6</v>
      </c>
      <c r="I37" s="2">
        <v>90.1</v>
      </c>
      <c r="J37" s="10">
        <v>1.2</v>
      </c>
    </row>
    <row r="38" spans="4:10" x14ac:dyDescent="0.3">
      <c r="D38" s="56"/>
      <c r="E38" s="16" t="s">
        <v>37</v>
      </c>
      <c r="F38" s="15"/>
      <c r="G38" s="14">
        <v>7</v>
      </c>
      <c r="H38" s="20">
        <v>0</v>
      </c>
      <c r="I38" s="2">
        <v>100</v>
      </c>
      <c r="J38" s="21">
        <v>0</v>
      </c>
    </row>
    <row r="39" spans="4:10" x14ac:dyDescent="0.3">
      <c r="D39" s="56"/>
      <c r="E39" s="16" t="s">
        <v>38</v>
      </c>
      <c r="F39" s="15"/>
      <c r="G39" s="14">
        <v>78</v>
      </c>
      <c r="H39" s="11">
        <v>5.0999999999999996</v>
      </c>
      <c r="I39" s="2">
        <v>94.9</v>
      </c>
      <c r="J39" s="21">
        <v>0</v>
      </c>
    </row>
    <row r="40" spans="4:10" x14ac:dyDescent="0.3">
      <c r="D40" s="56"/>
      <c r="E40" s="16" t="s">
        <v>39</v>
      </c>
      <c r="F40" s="15"/>
      <c r="G40" s="14">
        <v>14</v>
      </c>
      <c r="H40" s="20">
        <v>0</v>
      </c>
      <c r="I40" s="2">
        <v>100</v>
      </c>
      <c r="J40" s="21">
        <v>0</v>
      </c>
    </row>
    <row r="41" spans="4:10" x14ac:dyDescent="0.3">
      <c r="D41" s="56"/>
      <c r="E41" s="16" t="s">
        <v>42</v>
      </c>
      <c r="F41" s="15"/>
      <c r="G41" s="14">
        <v>722</v>
      </c>
      <c r="H41" s="11">
        <v>8.1999999999999993</v>
      </c>
      <c r="I41" s="2">
        <v>91.1</v>
      </c>
      <c r="J41" s="10">
        <v>0.7</v>
      </c>
    </row>
    <row r="42" spans="4:10" x14ac:dyDescent="0.3">
      <c r="D42" s="56"/>
      <c r="E42" s="16" t="s">
        <v>34</v>
      </c>
      <c r="F42" s="15"/>
      <c r="G42" s="14">
        <v>219</v>
      </c>
      <c r="H42" s="11">
        <v>8.6999999999999993</v>
      </c>
      <c r="I42" s="2">
        <v>90.9</v>
      </c>
      <c r="J42" s="10">
        <v>0.5</v>
      </c>
    </row>
    <row r="43" spans="4:10" x14ac:dyDescent="0.3">
      <c r="D43" s="56"/>
      <c r="E43" s="16" t="s">
        <v>35</v>
      </c>
      <c r="F43" s="15"/>
      <c r="G43" s="14">
        <v>232</v>
      </c>
      <c r="H43" s="11">
        <v>12.9</v>
      </c>
      <c r="I43" s="2">
        <v>86.2</v>
      </c>
      <c r="J43" s="10">
        <v>0.9</v>
      </c>
    </row>
    <row r="44" spans="4:10" x14ac:dyDescent="0.3">
      <c r="D44" s="56"/>
      <c r="E44" s="16" t="s">
        <v>36</v>
      </c>
      <c r="F44" s="15"/>
      <c r="G44" s="14">
        <v>191</v>
      </c>
      <c r="H44" s="11">
        <v>3.7</v>
      </c>
      <c r="I44" s="2">
        <v>95.8</v>
      </c>
      <c r="J44" s="10">
        <v>0.5</v>
      </c>
    </row>
    <row r="45" spans="4:10" x14ac:dyDescent="0.3">
      <c r="D45" s="56"/>
      <c r="E45" s="16" t="s">
        <v>37</v>
      </c>
      <c r="F45" s="15"/>
      <c r="G45" s="14">
        <v>5</v>
      </c>
      <c r="H45" s="11">
        <v>20</v>
      </c>
      <c r="I45" s="2">
        <v>80</v>
      </c>
      <c r="J45" s="21">
        <v>0</v>
      </c>
    </row>
    <row r="46" spans="4:10" x14ac:dyDescent="0.3">
      <c r="D46" s="56"/>
      <c r="E46" s="16" t="s">
        <v>38</v>
      </c>
      <c r="F46" s="15"/>
      <c r="G46" s="14">
        <v>67</v>
      </c>
      <c r="H46" s="11">
        <v>3</v>
      </c>
      <c r="I46" s="2">
        <v>95.5</v>
      </c>
      <c r="J46" s="10">
        <v>1.5</v>
      </c>
    </row>
    <row r="47" spans="4:10" x14ac:dyDescent="0.3">
      <c r="D47" s="57"/>
      <c r="E47" s="24" t="s">
        <v>39</v>
      </c>
      <c r="F47" s="28"/>
      <c r="G47" s="30">
        <v>8</v>
      </c>
      <c r="H47" s="40">
        <v>0</v>
      </c>
      <c r="I47" s="23">
        <v>100</v>
      </c>
      <c r="J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&amp;CP(20)</oddFooter>
  </headerFooter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4:C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89" width="8.58203125" style="22" customWidth="1"/>
    <col min="90" max="16384" width="8.9140625" style="22"/>
  </cols>
  <sheetData>
    <row r="4" spans="2:89" x14ac:dyDescent="0.3">
      <c r="B4" s="29" t="str">
        <f xml:space="preserve"> HYPERLINK("#'目次'!B27", "[21]")</f>
        <v>[21]</v>
      </c>
      <c r="C4" s="22" t="s">
        <v>409</v>
      </c>
    </row>
    <row r="5" spans="2:89" x14ac:dyDescent="0.3">
      <c r="C5" s="22" t="s">
        <v>410</v>
      </c>
    </row>
    <row r="7" spans="2:89" x14ac:dyDescent="0.3">
      <c r="C7" s="22" t="s">
        <v>11</v>
      </c>
    </row>
    <row r="8" spans="2:89" ht="25" x14ac:dyDescent="0.3">
      <c r="D8" s="58"/>
      <c r="E8" s="59"/>
      <c r="F8" s="59"/>
      <c r="G8" s="32" t="s">
        <v>12</v>
      </c>
      <c r="H8" s="31" t="s">
        <v>411</v>
      </c>
      <c r="I8" s="5" t="s">
        <v>412</v>
      </c>
      <c r="J8" s="5" t="s">
        <v>413</v>
      </c>
      <c r="K8" s="5" t="s">
        <v>414</v>
      </c>
      <c r="L8" s="5" t="s">
        <v>415</v>
      </c>
      <c r="M8" s="5" t="s">
        <v>416</v>
      </c>
      <c r="N8" s="5" t="s">
        <v>417</v>
      </c>
      <c r="O8" s="5" t="s">
        <v>418</v>
      </c>
      <c r="P8" s="5" t="s">
        <v>419</v>
      </c>
      <c r="Q8" s="5" t="s">
        <v>420</v>
      </c>
      <c r="R8" s="5" t="s">
        <v>421</v>
      </c>
      <c r="S8" s="5" t="s">
        <v>422</v>
      </c>
      <c r="T8" s="5" t="s">
        <v>423</v>
      </c>
      <c r="U8" s="5" t="s">
        <v>424</v>
      </c>
      <c r="V8" s="5" t="s">
        <v>425</v>
      </c>
      <c r="W8" s="5" t="s">
        <v>426</v>
      </c>
      <c r="X8" s="5" t="s">
        <v>427</v>
      </c>
      <c r="Y8" s="5" t="s">
        <v>428</v>
      </c>
      <c r="Z8" s="5" t="s">
        <v>429</v>
      </c>
      <c r="AA8" s="5" t="s">
        <v>430</v>
      </c>
      <c r="AB8" s="5" t="s">
        <v>431</v>
      </c>
      <c r="AC8" s="5" t="s">
        <v>432</v>
      </c>
      <c r="AD8" s="5" t="s">
        <v>433</v>
      </c>
      <c r="AE8" s="5" t="s">
        <v>434</v>
      </c>
      <c r="AF8" s="5" t="s">
        <v>435</v>
      </c>
      <c r="AG8" s="5" t="s">
        <v>436</v>
      </c>
      <c r="AH8" s="5" t="s">
        <v>437</v>
      </c>
      <c r="AI8" s="5" t="s">
        <v>438</v>
      </c>
      <c r="AJ8" s="5" t="s">
        <v>439</v>
      </c>
      <c r="AK8" s="5" t="s">
        <v>440</v>
      </c>
      <c r="AL8" s="5" t="s">
        <v>441</v>
      </c>
      <c r="AM8" s="5" t="s">
        <v>442</v>
      </c>
      <c r="AN8" s="5" t="s">
        <v>443</v>
      </c>
      <c r="AO8" s="5" t="s">
        <v>444</v>
      </c>
      <c r="AP8" s="5" t="s">
        <v>445</v>
      </c>
      <c r="AQ8" s="5" t="s">
        <v>446</v>
      </c>
      <c r="AR8" s="5" t="s">
        <v>447</v>
      </c>
      <c r="AS8" s="5" t="s">
        <v>448</v>
      </c>
      <c r="AT8" s="5" t="s">
        <v>449</v>
      </c>
      <c r="AU8" s="5" t="s">
        <v>450</v>
      </c>
      <c r="AV8" s="5" t="s">
        <v>451</v>
      </c>
      <c r="AW8" s="5" t="s">
        <v>452</v>
      </c>
      <c r="AX8" s="5" t="s">
        <v>453</v>
      </c>
      <c r="AY8" s="5" t="s">
        <v>454</v>
      </c>
      <c r="AZ8" s="5" t="s">
        <v>455</v>
      </c>
      <c r="BA8" s="5" t="s">
        <v>456</v>
      </c>
      <c r="BB8" s="5" t="s">
        <v>457</v>
      </c>
      <c r="BC8" s="5" t="s">
        <v>458</v>
      </c>
      <c r="BD8" s="5" t="s">
        <v>459</v>
      </c>
      <c r="BE8" s="5" t="s">
        <v>460</v>
      </c>
      <c r="BF8" s="5" t="s">
        <v>461</v>
      </c>
      <c r="BG8" s="5" t="s">
        <v>462</v>
      </c>
      <c r="BH8" s="5" t="s">
        <v>463</v>
      </c>
      <c r="BI8" s="5" t="s">
        <v>464</v>
      </c>
      <c r="BJ8" s="5" t="s">
        <v>465</v>
      </c>
      <c r="BK8" s="5" t="s">
        <v>466</v>
      </c>
      <c r="BL8" s="5" t="s">
        <v>467</v>
      </c>
      <c r="BM8" s="5" t="s">
        <v>468</v>
      </c>
      <c r="BN8" s="5" t="s">
        <v>469</v>
      </c>
      <c r="BO8" s="5" t="s">
        <v>470</v>
      </c>
      <c r="BP8" s="5" t="s">
        <v>471</v>
      </c>
      <c r="BQ8" s="5" t="s">
        <v>472</v>
      </c>
      <c r="BR8" s="5" t="s">
        <v>473</v>
      </c>
      <c r="BS8" s="5" t="s">
        <v>474</v>
      </c>
      <c r="BT8" s="5" t="s">
        <v>475</v>
      </c>
      <c r="BU8" s="5" t="s">
        <v>476</v>
      </c>
      <c r="BV8" s="5" t="s">
        <v>477</v>
      </c>
      <c r="BW8" s="5" t="s">
        <v>478</v>
      </c>
      <c r="BX8" s="5" t="s">
        <v>479</v>
      </c>
      <c r="BY8" s="5" t="s">
        <v>480</v>
      </c>
      <c r="BZ8" s="5" t="s">
        <v>481</v>
      </c>
      <c r="CA8" s="5" t="s">
        <v>482</v>
      </c>
      <c r="CB8" s="5" t="s">
        <v>483</v>
      </c>
      <c r="CC8" s="5" t="s">
        <v>484</v>
      </c>
      <c r="CD8" s="5" t="s">
        <v>485</v>
      </c>
      <c r="CE8" s="5" t="s">
        <v>486</v>
      </c>
      <c r="CF8" s="5" t="s">
        <v>487</v>
      </c>
      <c r="CG8" s="5" t="s">
        <v>488</v>
      </c>
      <c r="CH8" s="5" t="s">
        <v>489</v>
      </c>
      <c r="CI8" s="5" t="s">
        <v>490</v>
      </c>
      <c r="CJ8" s="5" t="s">
        <v>107</v>
      </c>
      <c r="CK8" s="33" t="s">
        <v>108</v>
      </c>
    </row>
    <row r="9" spans="2:89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25"/>
    </row>
    <row r="10" spans="2:89" x14ac:dyDescent="0.3">
      <c r="D10" s="34"/>
      <c r="E10" s="27" t="s">
        <v>12</v>
      </c>
      <c r="F10" s="35"/>
      <c r="G10" s="26">
        <v>164</v>
      </c>
      <c r="H10" s="9">
        <v>0</v>
      </c>
      <c r="I10" s="8">
        <v>1.8</v>
      </c>
      <c r="J10" s="8">
        <v>1.2</v>
      </c>
      <c r="K10" s="8">
        <v>1.8</v>
      </c>
      <c r="L10" s="8">
        <v>1.2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8">
        <v>1.2</v>
      </c>
      <c r="S10" s="9">
        <v>0</v>
      </c>
      <c r="T10" s="8">
        <v>0.6</v>
      </c>
      <c r="U10" s="9">
        <v>0</v>
      </c>
      <c r="V10" s="8">
        <v>28</v>
      </c>
      <c r="W10" s="9">
        <v>0</v>
      </c>
      <c r="X10" s="9">
        <v>0</v>
      </c>
      <c r="Y10" s="9">
        <v>0</v>
      </c>
      <c r="Z10" s="9">
        <v>0</v>
      </c>
      <c r="AA10" s="8">
        <v>1.8</v>
      </c>
      <c r="AB10" s="9">
        <v>0</v>
      </c>
      <c r="AC10" s="8">
        <v>7.3</v>
      </c>
      <c r="AD10" s="8">
        <v>1.8</v>
      </c>
      <c r="AE10" s="8">
        <v>0.6</v>
      </c>
      <c r="AF10" s="9">
        <v>0</v>
      </c>
      <c r="AG10" s="8">
        <v>2.4</v>
      </c>
      <c r="AH10" s="8">
        <v>1.2</v>
      </c>
      <c r="AI10" s="8">
        <v>2.4</v>
      </c>
      <c r="AJ10" s="8">
        <v>0.6</v>
      </c>
      <c r="AK10" s="8">
        <v>6.1</v>
      </c>
      <c r="AL10" s="8">
        <v>28</v>
      </c>
      <c r="AM10" s="8">
        <v>1.8</v>
      </c>
      <c r="AN10" s="8">
        <v>1.2</v>
      </c>
      <c r="AO10" s="8">
        <v>3</v>
      </c>
      <c r="AP10" s="9">
        <v>0</v>
      </c>
      <c r="AQ10" s="9">
        <v>0</v>
      </c>
      <c r="AR10" s="8">
        <v>3.7</v>
      </c>
      <c r="AS10" s="9">
        <v>0</v>
      </c>
      <c r="AT10" s="9">
        <v>0</v>
      </c>
      <c r="AU10" s="9">
        <v>0</v>
      </c>
      <c r="AV10" s="8">
        <v>2.4</v>
      </c>
      <c r="AW10" s="9">
        <v>0</v>
      </c>
      <c r="AX10" s="9">
        <v>0</v>
      </c>
      <c r="AY10" s="9">
        <v>0</v>
      </c>
      <c r="AZ10" s="8">
        <v>2.4</v>
      </c>
      <c r="BA10" s="9">
        <v>0</v>
      </c>
      <c r="BB10" s="9">
        <v>0</v>
      </c>
      <c r="BC10" s="9">
        <v>0</v>
      </c>
      <c r="BD10" s="8">
        <v>0.6</v>
      </c>
      <c r="BE10" s="9">
        <v>0</v>
      </c>
      <c r="BF10" s="8">
        <v>0.6</v>
      </c>
      <c r="BG10" s="8">
        <v>1.2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8">
        <v>1.8</v>
      </c>
      <c r="BN10" s="8">
        <v>0.6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8">
        <v>0.6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8">
        <v>0.6</v>
      </c>
      <c r="CJ10" s="8">
        <v>4.9000000000000004</v>
      </c>
      <c r="CK10" s="39">
        <v>0.6</v>
      </c>
    </row>
    <row r="11" spans="2:89" x14ac:dyDescent="0.3">
      <c r="D11" s="55" t="s">
        <v>21</v>
      </c>
      <c r="E11" s="13" t="s">
        <v>13</v>
      </c>
      <c r="F11" s="12"/>
      <c r="G11" s="17">
        <v>8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4">
        <v>12.5</v>
      </c>
      <c r="U11" s="3">
        <v>0</v>
      </c>
      <c r="V11" s="4">
        <v>25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4">
        <v>25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4">
        <v>12.5</v>
      </c>
      <c r="AM11" s="4">
        <v>12.5</v>
      </c>
      <c r="AN11" s="3">
        <v>0</v>
      </c>
      <c r="AO11" s="4">
        <v>12.5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4">
        <v>12.5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41">
        <v>0</v>
      </c>
    </row>
    <row r="12" spans="2:89" x14ac:dyDescent="0.3">
      <c r="D12" s="56"/>
      <c r="E12" s="16" t="s">
        <v>14</v>
      </c>
      <c r="F12" s="15"/>
      <c r="G12" s="14">
        <v>12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2">
        <v>33.299999999999997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2">
        <v>8.3000000000000007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2">
        <v>8.3000000000000007</v>
      </c>
      <c r="AJ12" s="1">
        <v>0</v>
      </c>
      <c r="AK12" s="1">
        <v>0</v>
      </c>
      <c r="AL12" s="2">
        <v>41.7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2">
        <v>8.3000000000000007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21">
        <v>0</v>
      </c>
    </row>
    <row r="13" spans="2:89" x14ac:dyDescent="0.3">
      <c r="D13" s="56"/>
      <c r="E13" s="16" t="s">
        <v>15</v>
      </c>
      <c r="F13" s="15"/>
      <c r="G13" s="14">
        <v>44</v>
      </c>
      <c r="H13" s="20">
        <v>0</v>
      </c>
      <c r="I13" s="2">
        <v>2.2999999999999998</v>
      </c>
      <c r="J13" s="1">
        <v>0</v>
      </c>
      <c r="K13" s="2">
        <v>4.5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2">
        <v>2.2999999999999998</v>
      </c>
      <c r="S13" s="1">
        <v>0</v>
      </c>
      <c r="T13" s="1">
        <v>0</v>
      </c>
      <c r="U13" s="1">
        <v>0</v>
      </c>
      <c r="V13" s="2">
        <v>27.3</v>
      </c>
      <c r="W13" s="1">
        <v>0</v>
      </c>
      <c r="X13" s="1">
        <v>0</v>
      </c>
      <c r="Y13" s="1">
        <v>0</v>
      </c>
      <c r="Z13" s="1">
        <v>0</v>
      </c>
      <c r="AA13" s="2">
        <v>2.2999999999999998</v>
      </c>
      <c r="AB13" s="1">
        <v>0</v>
      </c>
      <c r="AC13" s="2">
        <v>15.9</v>
      </c>
      <c r="AD13" s="2">
        <v>2.2999999999999998</v>
      </c>
      <c r="AE13" s="1">
        <v>0</v>
      </c>
      <c r="AF13" s="1">
        <v>0</v>
      </c>
      <c r="AG13" s="1">
        <v>0</v>
      </c>
      <c r="AH13" s="2">
        <v>2.2999999999999998</v>
      </c>
      <c r="AI13" s="1">
        <v>0</v>
      </c>
      <c r="AJ13" s="2">
        <v>2.2999999999999998</v>
      </c>
      <c r="AK13" s="2">
        <v>9.1</v>
      </c>
      <c r="AL13" s="2">
        <v>29.5</v>
      </c>
      <c r="AM13" s="2">
        <v>2.2999999999999998</v>
      </c>
      <c r="AN13" s="1">
        <v>0</v>
      </c>
      <c r="AO13" s="2">
        <v>6.8</v>
      </c>
      <c r="AP13" s="1">
        <v>0</v>
      </c>
      <c r="AQ13" s="1">
        <v>0</v>
      </c>
      <c r="AR13" s="2">
        <v>2.2999999999999998</v>
      </c>
      <c r="AS13" s="1">
        <v>0</v>
      </c>
      <c r="AT13" s="1">
        <v>0</v>
      </c>
      <c r="AU13" s="1">
        <v>0</v>
      </c>
      <c r="AV13" s="2">
        <v>2.2999999999999998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2">
        <v>2.2999999999999998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2">
        <v>2.2999999999999998</v>
      </c>
      <c r="BN13" s="2">
        <v>2.2999999999999998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0">
        <v>2.2999999999999998</v>
      </c>
    </row>
    <row r="14" spans="2:89" x14ac:dyDescent="0.3">
      <c r="D14" s="56"/>
      <c r="E14" s="16" t="s">
        <v>16</v>
      </c>
      <c r="F14" s="15"/>
      <c r="G14" s="14">
        <v>28</v>
      </c>
      <c r="H14" s="20">
        <v>0</v>
      </c>
      <c r="I14" s="2">
        <v>3.6</v>
      </c>
      <c r="J14" s="2">
        <v>3.6</v>
      </c>
      <c r="K14" s="2">
        <v>3.6</v>
      </c>
      <c r="L14" s="2">
        <v>7.1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2">
        <v>17.899999999999999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2">
        <v>3.6</v>
      </c>
      <c r="AD14" s="1">
        <v>0</v>
      </c>
      <c r="AE14" s="1">
        <v>0</v>
      </c>
      <c r="AF14" s="1">
        <v>0</v>
      </c>
      <c r="AG14" s="2">
        <v>3.6</v>
      </c>
      <c r="AH14" s="2">
        <v>3.6</v>
      </c>
      <c r="AI14" s="1">
        <v>0</v>
      </c>
      <c r="AJ14" s="1">
        <v>0</v>
      </c>
      <c r="AK14" s="2">
        <v>14.3</v>
      </c>
      <c r="AL14" s="2">
        <v>25</v>
      </c>
      <c r="AM14" s="2">
        <v>3.6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2">
        <v>3.6</v>
      </c>
      <c r="AW14" s="1">
        <v>0</v>
      </c>
      <c r="AX14" s="1">
        <v>0</v>
      </c>
      <c r="AY14" s="1">
        <v>0</v>
      </c>
      <c r="AZ14" s="2">
        <v>3.6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2">
        <v>3.6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2">
        <v>3.6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2">
        <v>3.6</v>
      </c>
      <c r="CK14" s="21">
        <v>0</v>
      </c>
    </row>
    <row r="15" spans="2:89" x14ac:dyDescent="0.3">
      <c r="D15" s="56"/>
      <c r="E15" s="16" t="s">
        <v>17</v>
      </c>
      <c r="F15" s="15"/>
      <c r="G15" s="14">
        <v>23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2">
        <v>4.3</v>
      </c>
      <c r="S15" s="1">
        <v>0</v>
      </c>
      <c r="T15" s="1">
        <v>0</v>
      </c>
      <c r="U15" s="1">
        <v>0</v>
      </c>
      <c r="V15" s="2">
        <v>34.799999999999997</v>
      </c>
      <c r="W15" s="1">
        <v>0</v>
      </c>
      <c r="X15" s="1">
        <v>0</v>
      </c>
      <c r="Y15" s="1">
        <v>0</v>
      </c>
      <c r="Z15" s="1">
        <v>0</v>
      </c>
      <c r="AA15" s="2">
        <v>4.3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2">
        <v>4.3</v>
      </c>
      <c r="AJ15" s="1">
        <v>0</v>
      </c>
      <c r="AK15" s="1">
        <v>0</v>
      </c>
      <c r="AL15" s="2">
        <v>43.5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2">
        <v>13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2">
        <v>8.6999999999999993</v>
      </c>
      <c r="CK15" s="21">
        <v>0</v>
      </c>
    </row>
    <row r="16" spans="2:89" x14ac:dyDescent="0.3">
      <c r="D16" s="56"/>
      <c r="E16" s="16" t="s">
        <v>18</v>
      </c>
      <c r="F16" s="15"/>
      <c r="G16" s="14">
        <v>15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2">
        <v>13.3</v>
      </c>
      <c r="W16" s="1">
        <v>0</v>
      </c>
      <c r="X16" s="1">
        <v>0</v>
      </c>
      <c r="Y16" s="1">
        <v>0</v>
      </c>
      <c r="Z16" s="1">
        <v>0</v>
      </c>
      <c r="AA16" s="2">
        <v>6.7</v>
      </c>
      <c r="AB16" s="1">
        <v>0</v>
      </c>
      <c r="AC16" s="2">
        <v>6.7</v>
      </c>
      <c r="AD16" s="2">
        <v>6.7</v>
      </c>
      <c r="AE16" s="2">
        <v>6.7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2">
        <v>6.7</v>
      </c>
      <c r="AL16" s="2">
        <v>13.3</v>
      </c>
      <c r="AM16" s="1">
        <v>0</v>
      </c>
      <c r="AN16" s="2">
        <v>13.3</v>
      </c>
      <c r="AO16" s="2">
        <v>6.7</v>
      </c>
      <c r="AP16" s="1">
        <v>0</v>
      </c>
      <c r="AQ16" s="1">
        <v>0</v>
      </c>
      <c r="AR16" s="2">
        <v>6.7</v>
      </c>
      <c r="AS16" s="1">
        <v>0</v>
      </c>
      <c r="AT16" s="1">
        <v>0</v>
      </c>
      <c r="AU16" s="1">
        <v>0</v>
      </c>
      <c r="AV16" s="2">
        <v>6.7</v>
      </c>
      <c r="AW16" s="1">
        <v>0</v>
      </c>
      <c r="AX16" s="1">
        <v>0</v>
      </c>
      <c r="AY16" s="1">
        <v>0</v>
      </c>
      <c r="AZ16" s="2">
        <v>6.7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2">
        <v>20</v>
      </c>
      <c r="CK16" s="21">
        <v>0</v>
      </c>
    </row>
    <row r="17" spans="4:89" x14ac:dyDescent="0.3">
      <c r="D17" s="56"/>
      <c r="E17" s="16" t="s">
        <v>19</v>
      </c>
      <c r="F17" s="15"/>
      <c r="G17" s="14">
        <v>6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2">
        <v>33.299999999999997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2">
        <v>16.7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2">
        <v>16.7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2">
        <v>16.7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2">
        <v>16.7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2">
        <v>16.7</v>
      </c>
      <c r="CJ17" s="1">
        <v>0</v>
      </c>
      <c r="CK17" s="21">
        <v>0</v>
      </c>
    </row>
    <row r="18" spans="4:89" x14ac:dyDescent="0.3">
      <c r="D18" s="56"/>
      <c r="E18" s="16" t="s">
        <v>20</v>
      </c>
      <c r="F18" s="15"/>
      <c r="G18" s="14">
        <v>28</v>
      </c>
      <c r="H18" s="20">
        <v>0</v>
      </c>
      <c r="I18" s="2">
        <v>3.6</v>
      </c>
      <c r="J18" s="2">
        <v>3.6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2">
        <v>39.299999999999997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2">
        <v>10.7</v>
      </c>
      <c r="AH18" s="1">
        <v>0</v>
      </c>
      <c r="AI18" s="2">
        <v>7.1</v>
      </c>
      <c r="AJ18" s="1">
        <v>0</v>
      </c>
      <c r="AK18" s="2">
        <v>3.6</v>
      </c>
      <c r="AL18" s="2">
        <v>25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2">
        <v>3.6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2">
        <v>3.6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2">
        <v>7.1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2">
        <v>7.1</v>
      </c>
      <c r="CK18" s="21">
        <v>0</v>
      </c>
    </row>
    <row r="19" spans="4:89" x14ac:dyDescent="0.3">
      <c r="D19" s="55" t="s">
        <v>22</v>
      </c>
      <c r="E19" s="13" t="s">
        <v>23</v>
      </c>
      <c r="F19" s="12"/>
      <c r="G19" s="17">
        <v>41</v>
      </c>
      <c r="H19" s="37">
        <v>0</v>
      </c>
      <c r="I19" s="4">
        <v>4.9000000000000004</v>
      </c>
      <c r="J19" s="4">
        <v>2.4</v>
      </c>
      <c r="K19" s="4">
        <v>4.9000000000000004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4">
        <v>24.4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4">
        <v>9.8000000000000007</v>
      </c>
      <c r="AD19" s="4">
        <v>2.4</v>
      </c>
      <c r="AE19" s="3">
        <v>0</v>
      </c>
      <c r="AF19" s="3">
        <v>0</v>
      </c>
      <c r="AG19" s="3">
        <v>0</v>
      </c>
      <c r="AH19" s="4">
        <v>2.4</v>
      </c>
      <c r="AI19" s="4">
        <v>2.4</v>
      </c>
      <c r="AJ19" s="3">
        <v>0</v>
      </c>
      <c r="AK19" s="4">
        <v>7.3</v>
      </c>
      <c r="AL19" s="4">
        <v>34.1</v>
      </c>
      <c r="AM19" s="3">
        <v>0</v>
      </c>
      <c r="AN19" s="3">
        <v>0</v>
      </c>
      <c r="AO19" s="4">
        <v>9.8000000000000007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4">
        <v>4.9000000000000004</v>
      </c>
      <c r="AW19" s="3">
        <v>0</v>
      </c>
      <c r="AX19" s="3">
        <v>0</v>
      </c>
      <c r="AY19" s="3">
        <v>0</v>
      </c>
      <c r="AZ19" s="4">
        <v>2.4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4">
        <v>2.4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4">
        <v>2.4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4">
        <v>7.3</v>
      </c>
      <c r="CK19" s="18">
        <v>2.4</v>
      </c>
    </row>
    <row r="20" spans="4:89" x14ac:dyDescent="0.3">
      <c r="D20" s="56"/>
      <c r="E20" s="16" t="s">
        <v>24</v>
      </c>
      <c r="F20" s="15"/>
      <c r="G20" s="14">
        <v>6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2">
        <v>16.7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2">
        <v>33.299999999999997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2">
        <v>16.7</v>
      </c>
      <c r="AL20" s="2">
        <v>33.299999999999997</v>
      </c>
      <c r="AM20" s="1">
        <v>0</v>
      </c>
      <c r="AN20" s="1">
        <v>0</v>
      </c>
      <c r="AO20" s="2">
        <v>33.299999999999997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21">
        <v>0</v>
      </c>
    </row>
    <row r="21" spans="4:89" x14ac:dyDescent="0.3">
      <c r="D21" s="56"/>
      <c r="E21" s="16" t="s">
        <v>25</v>
      </c>
      <c r="F21" s="15"/>
      <c r="G21" s="14">
        <v>35</v>
      </c>
      <c r="H21" s="20">
        <v>0</v>
      </c>
      <c r="I21" s="2">
        <v>5.7</v>
      </c>
      <c r="J21" s="2">
        <v>2.9</v>
      </c>
      <c r="K21" s="2">
        <v>5.7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2">
        <v>25.7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2">
        <v>5.7</v>
      </c>
      <c r="AD21" s="2">
        <v>2.9</v>
      </c>
      <c r="AE21" s="1">
        <v>0</v>
      </c>
      <c r="AF21" s="1">
        <v>0</v>
      </c>
      <c r="AG21" s="1">
        <v>0</v>
      </c>
      <c r="AH21" s="2">
        <v>2.9</v>
      </c>
      <c r="AI21" s="2">
        <v>2.9</v>
      </c>
      <c r="AJ21" s="1">
        <v>0</v>
      </c>
      <c r="AK21" s="2">
        <v>5.7</v>
      </c>
      <c r="AL21" s="2">
        <v>34.299999999999997</v>
      </c>
      <c r="AM21" s="1">
        <v>0</v>
      </c>
      <c r="AN21" s="1">
        <v>0</v>
      </c>
      <c r="AO21" s="2">
        <v>5.7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2">
        <v>5.7</v>
      </c>
      <c r="AW21" s="1">
        <v>0</v>
      </c>
      <c r="AX21" s="1">
        <v>0</v>
      </c>
      <c r="AY21" s="1">
        <v>0</v>
      </c>
      <c r="AZ21" s="2">
        <v>2.9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2">
        <v>2.9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2">
        <v>2.9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2">
        <v>8.6</v>
      </c>
      <c r="CK21" s="10">
        <v>2.9</v>
      </c>
    </row>
    <row r="22" spans="4:89" x14ac:dyDescent="0.3">
      <c r="D22" s="56"/>
      <c r="E22" s="16" t="s">
        <v>26</v>
      </c>
      <c r="F22" s="15"/>
      <c r="G22" s="14">
        <v>111</v>
      </c>
      <c r="H22" s="20">
        <v>0</v>
      </c>
      <c r="I22" s="2">
        <v>0.9</v>
      </c>
      <c r="J22" s="2">
        <v>0.9</v>
      </c>
      <c r="K22" s="2">
        <v>0.9</v>
      </c>
      <c r="L22" s="2">
        <v>1.8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2">
        <v>0.9</v>
      </c>
      <c r="S22" s="1">
        <v>0</v>
      </c>
      <c r="T22" s="2">
        <v>0.9</v>
      </c>
      <c r="U22" s="1">
        <v>0</v>
      </c>
      <c r="V22" s="2">
        <v>28.8</v>
      </c>
      <c r="W22" s="1">
        <v>0</v>
      </c>
      <c r="X22" s="1">
        <v>0</v>
      </c>
      <c r="Y22" s="1">
        <v>0</v>
      </c>
      <c r="Z22" s="1">
        <v>0</v>
      </c>
      <c r="AA22" s="2">
        <v>2.7</v>
      </c>
      <c r="AB22" s="1">
        <v>0</v>
      </c>
      <c r="AC22" s="2">
        <v>7.2</v>
      </c>
      <c r="AD22" s="2">
        <v>1.8</v>
      </c>
      <c r="AE22" s="2">
        <v>0.9</v>
      </c>
      <c r="AF22" s="1">
        <v>0</v>
      </c>
      <c r="AG22" s="2">
        <v>2.7</v>
      </c>
      <c r="AH22" s="2">
        <v>0.9</v>
      </c>
      <c r="AI22" s="2">
        <v>1.8</v>
      </c>
      <c r="AJ22" s="2">
        <v>0.9</v>
      </c>
      <c r="AK22" s="2">
        <v>6.3</v>
      </c>
      <c r="AL22" s="2">
        <v>27.9</v>
      </c>
      <c r="AM22" s="2">
        <v>1.8</v>
      </c>
      <c r="AN22" s="2">
        <v>1.8</v>
      </c>
      <c r="AO22" s="2">
        <v>0.9</v>
      </c>
      <c r="AP22" s="1">
        <v>0</v>
      </c>
      <c r="AQ22" s="1">
        <v>0</v>
      </c>
      <c r="AR22" s="2">
        <v>4.5</v>
      </c>
      <c r="AS22" s="1">
        <v>0</v>
      </c>
      <c r="AT22" s="1">
        <v>0</v>
      </c>
      <c r="AU22" s="1">
        <v>0</v>
      </c>
      <c r="AV22" s="2">
        <v>1.8</v>
      </c>
      <c r="AW22" s="1">
        <v>0</v>
      </c>
      <c r="AX22" s="1">
        <v>0</v>
      </c>
      <c r="AY22" s="1">
        <v>0</v>
      </c>
      <c r="AZ22" s="2">
        <v>1.8</v>
      </c>
      <c r="BA22" s="1">
        <v>0</v>
      </c>
      <c r="BB22" s="1">
        <v>0</v>
      </c>
      <c r="BC22" s="1">
        <v>0</v>
      </c>
      <c r="BD22" s="2">
        <v>0.9</v>
      </c>
      <c r="BE22" s="1">
        <v>0</v>
      </c>
      <c r="BF22" s="2">
        <v>0.9</v>
      </c>
      <c r="BG22" s="2">
        <v>0.9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2">
        <v>1.8</v>
      </c>
      <c r="BN22" s="2">
        <v>0.9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2">
        <v>0.9</v>
      </c>
      <c r="CJ22" s="2">
        <v>2.7</v>
      </c>
      <c r="CK22" s="21">
        <v>0</v>
      </c>
    </row>
    <row r="23" spans="4:89" x14ac:dyDescent="0.3">
      <c r="D23" s="56"/>
      <c r="E23" s="16" t="s">
        <v>27</v>
      </c>
      <c r="F23" s="15"/>
      <c r="G23" s="14">
        <v>61</v>
      </c>
      <c r="H23" s="20">
        <v>0</v>
      </c>
      <c r="I23" s="1">
        <v>0</v>
      </c>
      <c r="J23" s="2">
        <v>1.6</v>
      </c>
      <c r="K23" s="2">
        <v>1.6</v>
      </c>
      <c r="L23" s="2">
        <v>1.6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2">
        <v>1.6</v>
      </c>
      <c r="S23" s="1">
        <v>0</v>
      </c>
      <c r="T23" s="2">
        <v>1.6</v>
      </c>
      <c r="U23" s="1">
        <v>0</v>
      </c>
      <c r="V23" s="2">
        <v>31.1</v>
      </c>
      <c r="W23" s="1">
        <v>0</v>
      </c>
      <c r="X23" s="1">
        <v>0</v>
      </c>
      <c r="Y23" s="1">
        <v>0</v>
      </c>
      <c r="Z23" s="1">
        <v>0</v>
      </c>
      <c r="AA23" s="2">
        <v>1.6</v>
      </c>
      <c r="AB23" s="1">
        <v>0</v>
      </c>
      <c r="AC23" s="2">
        <v>4.9000000000000004</v>
      </c>
      <c r="AD23" s="2">
        <v>3.3</v>
      </c>
      <c r="AE23" s="1">
        <v>0</v>
      </c>
      <c r="AF23" s="1">
        <v>0</v>
      </c>
      <c r="AG23" s="2">
        <v>1.6</v>
      </c>
      <c r="AH23" s="2">
        <v>1.6</v>
      </c>
      <c r="AI23" s="2">
        <v>1.6</v>
      </c>
      <c r="AJ23" s="1">
        <v>0</v>
      </c>
      <c r="AK23" s="2">
        <v>4.9000000000000004</v>
      </c>
      <c r="AL23" s="2">
        <v>29.5</v>
      </c>
      <c r="AM23" s="2">
        <v>3.3</v>
      </c>
      <c r="AN23" s="2">
        <v>1.6</v>
      </c>
      <c r="AO23" s="1">
        <v>0</v>
      </c>
      <c r="AP23" s="1">
        <v>0</v>
      </c>
      <c r="AQ23" s="1">
        <v>0</v>
      </c>
      <c r="AR23" s="2">
        <v>6.6</v>
      </c>
      <c r="AS23" s="1">
        <v>0</v>
      </c>
      <c r="AT23" s="1">
        <v>0</v>
      </c>
      <c r="AU23" s="1">
        <v>0</v>
      </c>
      <c r="AV23" s="2">
        <v>1.6</v>
      </c>
      <c r="AW23" s="1">
        <v>0</v>
      </c>
      <c r="AX23" s="1">
        <v>0</v>
      </c>
      <c r="AY23" s="1">
        <v>0</v>
      </c>
      <c r="AZ23" s="2">
        <v>1.6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2">
        <v>1.6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2">
        <v>3.3</v>
      </c>
      <c r="BN23" s="2">
        <v>1.6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2">
        <v>1.6</v>
      </c>
      <c r="CJ23" s="1">
        <v>0</v>
      </c>
      <c r="CK23" s="21">
        <v>0</v>
      </c>
    </row>
    <row r="24" spans="4:89" x14ac:dyDescent="0.3">
      <c r="D24" s="56"/>
      <c r="E24" s="16" t="s">
        <v>28</v>
      </c>
      <c r="F24" s="15"/>
      <c r="G24" s="14">
        <v>50</v>
      </c>
      <c r="H24" s="20">
        <v>0</v>
      </c>
      <c r="I24" s="2">
        <v>2</v>
      </c>
      <c r="J24" s="1">
        <v>0</v>
      </c>
      <c r="K24" s="1">
        <v>0</v>
      </c>
      <c r="L24" s="2">
        <v>2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2">
        <v>26</v>
      </c>
      <c r="W24" s="1">
        <v>0</v>
      </c>
      <c r="X24" s="1">
        <v>0</v>
      </c>
      <c r="Y24" s="1">
        <v>0</v>
      </c>
      <c r="Z24" s="1">
        <v>0</v>
      </c>
      <c r="AA24" s="2">
        <v>4</v>
      </c>
      <c r="AB24" s="1">
        <v>0</v>
      </c>
      <c r="AC24" s="2">
        <v>10</v>
      </c>
      <c r="AD24" s="1">
        <v>0</v>
      </c>
      <c r="AE24" s="2">
        <v>2</v>
      </c>
      <c r="AF24" s="1">
        <v>0</v>
      </c>
      <c r="AG24" s="2">
        <v>4</v>
      </c>
      <c r="AH24" s="1">
        <v>0</v>
      </c>
      <c r="AI24" s="2">
        <v>2</v>
      </c>
      <c r="AJ24" s="2">
        <v>2</v>
      </c>
      <c r="AK24" s="2">
        <v>8</v>
      </c>
      <c r="AL24" s="2">
        <v>26</v>
      </c>
      <c r="AM24" s="1">
        <v>0</v>
      </c>
      <c r="AN24" s="2">
        <v>2</v>
      </c>
      <c r="AO24" s="2">
        <v>2</v>
      </c>
      <c r="AP24" s="1">
        <v>0</v>
      </c>
      <c r="AQ24" s="1">
        <v>0</v>
      </c>
      <c r="AR24" s="2">
        <v>2</v>
      </c>
      <c r="AS24" s="1">
        <v>0</v>
      </c>
      <c r="AT24" s="1">
        <v>0</v>
      </c>
      <c r="AU24" s="1">
        <v>0</v>
      </c>
      <c r="AV24" s="2">
        <v>2</v>
      </c>
      <c r="AW24" s="1">
        <v>0</v>
      </c>
      <c r="AX24" s="1">
        <v>0</v>
      </c>
      <c r="AY24" s="1">
        <v>0</v>
      </c>
      <c r="AZ24" s="2">
        <v>2</v>
      </c>
      <c r="BA24" s="1">
        <v>0</v>
      </c>
      <c r="BB24" s="1">
        <v>0</v>
      </c>
      <c r="BC24" s="1">
        <v>0</v>
      </c>
      <c r="BD24" s="2">
        <v>2</v>
      </c>
      <c r="BE24" s="1">
        <v>0</v>
      </c>
      <c r="BF24" s="1">
        <v>0</v>
      </c>
      <c r="BG24" s="2">
        <v>2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2">
        <v>6</v>
      </c>
      <c r="CK24" s="21">
        <v>0</v>
      </c>
    </row>
    <row r="25" spans="4:89" x14ac:dyDescent="0.3">
      <c r="D25" s="56"/>
      <c r="E25" s="16" t="s">
        <v>29</v>
      </c>
      <c r="F25" s="15"/>
      <c r="G25" s="14">
        <v>12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2">
        <v>8.3000000000000007</v>
      </c>
      <c r="S25" s="1">
        <v>0</v>
      </c>
      <c r="T25" s="1">
        <v>0</v>
      </c>
      <c r="U25" s="1">
        <v>0</v>
      </c>
      <c r="V25" s="2">
        <v>33.299999999999997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2">
        <v>8.3000000000000007</v>
      </c>
      <c r="AH25" s="1">
        <v>0</v>
      </c>
      <c r="AI25" s="2">
        <v>8.3000000000000007</v>
      </c>
      <c r="AJ25" s="1">
        <v>0</v>
      </c>
      <c r="AK25" s="1">
        <v>0</v>
      </c>
      <c r="AL25" s="2">
        <v>8.3000000000000007</v>
      </c>
      <c r="AM25" s="2">
        <v>8.3000000000000007</v>
      </c>
      <c r="AN25" s="1">
        <v>0</v>
      </c>
      <c r="AO25" s="1">
        <v>0</v>
      </c>
      <c r="AP25" s="1">
        <v>0</v>
      </c>
      <c r="AQ25" s="1">
        <v>0</v>
      </c>
      <c r="AR25" s="2">
        <v>8.3000000000000007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2">
        <v>8.3000000000000007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2">
        <v>8.3000000000000007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2">
        <v>16.7</v>
      </c>
      <c r="CK25" s="21">
        <v>0</v>
      </c>
    </row>
    <row r="26" spans="4:89" x14ac:dyDescent="0.3">
      <c r="D26" s="55" t="s">
        <v>30</v>
      </c>
      <c r="E26" s="13" t="s">
        <v>31</v>
      </c>
      <c r="F26" s="12"/>
      <c r="G26" s="17">
        <v>105</v>
      </c>
      <c r="H26" s="37">
        <v>0</v>
      </c>
      <c r="I26" s="3">
        <v>0</v>
      </c>
      <c r="J26" s="3">
        <v>0</v>
      </c>
      <c r="K26" s="4">
        <v>1.9</v>
      </c>
      <c r="L26" s="4">
        <v>1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4">
        <v>1.9</v>
      </c>
      <c r="S26" s="3">
        <v>0</v>
      </c>
      <c r="T26" s="4">
        <v>1</v>
      </c>
      <c r="U26" s="3">
        <v>0</v>
      </c>
      <c r="V26" s="4">
        <v>36.200000000000003</v>
      </c>
      <c r="W26" s="3">
        <v>0</v>
      </c>
      <c r="X26" s="3">
        <v>0</v>
      </c>
      <c r="Y26" s="3">
        <v>0</v>
      </c>
      <c r="Z26" s="3">
        <v>0</v>
      </c>
      <c r="AA26" s="4">
        <v>1</v>
      </c>
      <c r="AB26" s="3">
        <v>0</v>
      </c>
      <c r="AC26" s="4">
        <v>3.8</v>
      </c>
      <c r="AD26" s="4">
        <v>1.9</v>
      </c>
      <c r="AE26" s="4">
        <v>1</v>
      </c>
      <c r="AF26" s="3">
        <v>0</v>
      </c>
      <c r="AG26" s="4">
        <v>1</v>
      </c>
      <c r="AH26" s="4">
        <v>1.9</v>
      </c>
      <c r="AI26" s="4">
        <v>1.9</v>
      </c>
      <c r="AJ26" s="3">
        <v>0</v>
      </c>
      <c r="AK26" s="4">
        <v>5.7</v>
      </c>
      <c r="AL26" s="4">
        <v>27.6</v>
      </c>
      <c r="AM26" s="3">
        <v>0</v>
      </c>
      <c r="AN26" s="3">
        <v>0</v>
      </c>
      <c r="AO26" s="4">
        <v>1.9</v>
      </c>
      <c r="AP26" s="3">
        <v>0</v>
      </c>
      <c r="AQ26" s="3">
        <v>0</v>
      </c>
      <c r="AR26" s="4">
        <v>4.8</v>
      </c>
      <c r="AS26" s="3">
        <v>0</v>
      </c>
      <c r="AT26" s="3">
        <v>0</v>
      </c>
      <c r="AU26" s="3">
        <v>0</v>
      </c>
      <c r="AV26" s="4">
        <v>3.8</v>
      </c>
      <c r="AW26" s="3">
        <v>0</v>
      </c>
      <c r="AX26" s="3">
        <v>0</v>
      </c>
      <c r="AY26" s="3">
        <v>0</v>
      </c>
      <c r="AZ26" s="4">
        <v>3.8</v>
      </c>
      <c r="BA26" s="3">
        <v>0</v>
      </c>
      <c r="BB26" s="3">
        <v>0</v>
      </c>
      <c r="BC26" s="3">
        <v>0</v>
      </c>
      <c r="BD26" s="4">
        <v>1</v>
      </c>
      <c r="BE26" s="3">
        <v>0</v>
      </c>
      <c r="BF26" s="4">
        <v>1</v>
      </c>
      <c r="BG26" s="4">
        <v>1.9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4">
        <v>1.9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4">
        <v>1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4">
        <v>1</v>
      </c>
      <c r="CJ26" s="4">
        <v>3.8</v>
      </c>
      <c r="CK26" s="18">
        <v>1</v>
      </c>
    </row>
    <row r="27" spans="4:89" x14ac:dyDescent="0.3">
      <c r="D27" s="56"/>
      <c r="E27" s="16" t="s">
        <v>32</v>
      </c>
      <c r="F27" s="15"/>
      <c r="G27" s="14">
        <v>59</v>
      </c>
      <c r="H27" s="20">
        <v>0</v>
      </c>
      <c r="I27" s="2">
        <v>5.0999999999999996</v>
      </c>
      <c r="J27" s="2">
        <v>3.4</v>
      </c>
      <c r="K27" s="2">
        <v>1.7</v>
      </c>
      <c r="L27" s="2">
        <v>1.7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2">
        <v>13.6</v>
      </c>
      <c r="W27" s="1">
        <v>0</v>
      </c>
      <c r="X27" s="1">
        <v>0</v>
      </c>
      <c r="Y27" s="1">
        <v>0</v>
      </c>
      <c r="Z27" s="1">
        <v>0</v>
      </c>
      <c r="AA27" s="2">
        <v>3.4</v>
      </c>
      <c r="AB27" s="1">
        <v>0</v>
      </c>
      <c r="AC27" s="2">
        <v>13.6</v>
      </c>
      <c r="AD27" s="2">
        <v>1.7</v>
      </c>
      <c r="AE27" s="1">
        <v>0</v>
      </c>
      <c r="AF27" s="1">
        <v>0</v>
      </c>
      <c r="AG27" s="2">
        <v>5.0999999999999996</v>
      </c>
      <c r="AH27" s="1">
        <v>0</v>
      </c>
      <c r="AI27" s="2">
        <v>3.4</v>
      </c>
      <c r="AJ27" s="2">
        <v>1.7</v>
      </c>
      <c r="AK27" s="2">
        <v>6.8</v>
      </c>
      <c r="AL27" s="2">
        <v>28.8</v>
      </c>
      <c r="AM27" s="2">
        <v>5.0999999999999996</v>
      </c>
      <c r="AN27" s="2">
        <v>3.4</v>
      </c>
      <c r="AO27" s="2">
        <v>5.0999999999999996</v>
      </c>
      <c r="AP27" s="1">
        <v>0</v>
      </c>
      <c r="AQ27" s="1">
        <v>0</v>
      </c>
      <c r="AR27" s="2">
        <v>1.7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2">
        <v>1.7</v>
      </c>
      <c r="BN27" s="2">
        <v>1.7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2">
        <v>6.8</v>
      </c>
      <c r="CK27" s="21">
        <v>0</v>
      </c>
    </row>
    <row r="28" spans="4:89" x14ac:dyDescent="0.3">
      <c r="D28" s="55" t="s">
        <v>33</v>
      </c>
      <c r="E28" s="13" t="s">
        <v>34</v>
      </c>
      <c r="F28" s="12"/>
      <c r="G28" s="17">
        <v>65</v>
      </c>
      <c r="H28" s="37">
        <v>0</v>
      </c>
      <c r="I28" s="4">
        <v>3.1</v>
      </c>
      <c r="J28" s="3">
        <v>0</v>
      </c>
      <c r="K28" s="4">
        <v>3.1</v>
      </c>
      <c r="L28" s="4">
        <v>1.5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4">
        <v>1.5</v>
      </c>
      <c r="S28" s="3">
        <v>0</v>
      </c>
      <c r="T28" s="3">
        <v>0</v>
      </c>
      <c r="U28" s="3">
        <v>0</v>
      </c>
      <c r="V28" s="4">
        <v>32.299999999999997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4">
        <v>6.2</v>
      </c>
      <c r="AD28" s="3">
        <v>0</v>
      </c>
      <c r="AE28" s="4">
        <v>1.5</v>
      </c>
      <c r="AF28" s="3">
        <v>0</v>
      </c>
      <c r="AG28" s="3">
        <v>0</v>
      </c>
      <c r="AH28" s="4">
        <v>1.5</v>
      </c>
      <c r="AI28" s="4">
        <v>1.5</v>
      </c>
      <c r="AJ28" s="4">
        <v>1.5</v>
      </c>
      <c r="AK28" s="4">
        <v>4.5999999999999996</v>
      </c>
      <c r="AL28" s="4">
        <v>27.7</v>
      </c>
      <c r="AM28" s="4">
        <v>1.5</v>
      </c>
      <c r="AN28" s="4">
        <v>1.5</v>
      </c>
      <c r="AO28" s="4">
        <v>3.1</v>
      </c>
      <c r="AP28" s="3">
        <v>0</v>
      </c>
      <c r="AQ28" s="3">
        <v>0</v>
      </c>
      <c r="AR28" s="4">
        <v>4.5999999999999996</v>
      </c>
      <c r="AS28" s="3">
        <v>0</v>
      </c>
      <c r="AT28" s="3">
        <v>0</v>
      </c>
      <c r="AU28" s="3">
        <v>0</v>
      </c>
      <c r="AV28" s="4">
        <v>1.5</v>
      </c>
      <c r="AW28" s="3">
        <v>0</v>
      </c>
      <c r="AX28" s="3">
        <v>0</v>
      </c>
      <c r="AY28" s="3">
        <v>0</v>
      </c>
      <c r="AZ28" s="4">
        <v>3.1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4">
        <v>3.1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4">
        <v>1.5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4">
        <v>3.1</v>
      </c>
      <c r="CK28" s="18">
        <v>1.5</v>
      </c>
    </row>
    <row r="29" spans="4:89" x14ac:dyDescent="0.3">
      <c r="D29" s="56"/>
      <c r="E29" s="16" t="s">
        <v>35</v>
      </c>
      <c r="F29" s="15"/>
      <c r="G29" s="14">
        <v>71</v>
      </c>
      <c r="H29" s="20">
        <v>0</v>
      </c>
      <c r="I29" s="2">
        <v>1.4</v>
      </c>
      <c r="J29" s="2">
        <v>2.8</v>
      </c>
      <c r="K29" s="2">
        <v>1.4</v>
      </c>
      <c r="L29" s="2">
        <v>1.4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2">
        <v>1.4</v>
      </c>
      <c r="U29" s="1">
        <v>0</v>
      </c>
      <c r="V29" s="2">
        <v>29.6</v>
      </c>
      <c r="W29" s="1">
        <v>0</v>
      </c>
      <c r="X29" s="1">
        <v>0</v>
      </c>
      <c r="Y29" s="1">
        <v>0</v>
      </c>
      <c r="Z29" s="1">
        <v>0</v>
      </c>
      <c r="AA29" s="2">
        <v>4.2</v>
      </c>
      <c r="AB29" s="1">
        <v>0</v>
      </c>
      <c r="AC29" s="2">
        <v>9.9</v>
      </c>
      <c r="AD29" s="2">
        <v>2.8</v>
      </c>
      <c r="AE29" s="1">
        <v>0</v>
      </c>
      <c r="AF29" s="1">
        <v>0</v>
      </c>
      <c r="AG29" s="2">
        <v>2.8</v>
      </c>
      <c r="AH29" s="2">
        <v>1.4</v>
      </c>
      <c r="AI29" s="2">
        <v>4.2</v>
      </c>
      <c r="AJ29" s="1">
        <v>0</v>
      </c>
      <c r="AK29" s="2">
        <v>7</v>
      </c>
      <c r="AL29" s="2">
        <v>26.8</v>
      </c>
      <c r="AM29" s="2">
        <v>2.8</v>
      </c>
      <c r="AN29" s="1">
        <v>0</v>
      </c>
      <c r="AO29" s="2">
        <v>2.8</v>
      </c>
      <c r="AP29" s="1">
        <v>0</v>
      </c>
      <c r="AQ29" s="1">
        <v>0</v>
      </c>
      <c r="AR29" s="2">
        <v>2.8</v>
      </c>
      <c r="AS29" s="1">
        <v>0</v>
      </c>
      <c r="AT29" s="1">
        <v>0</v>
      </c>
      <c r="AU29" s="1">
        <v>0</v>
      </c>
      <c r="AV29" s="2">
        <v>2.8</v>
      </c>
      <c r="AW29" s="1">
        <v>0</v>
      </c>
      <c r="AX29" s="1">
        <v>0</v>
      </c>
      <c r="AY29" s="1">
        <v>0</v>
      </c>
      <c r="AZ29" s="2">
        <v>1.4</v>
      </c>
      <c r="BA29" s="1">
        <v>0</v>
      </c>
      <c r="BB29" s="1">
        <v>0</v>
      </c>
      <c r="BC29" s="1">
        <v>0</v>
      </c>
      <c r="BD29" s="2">
        <v>1.4</v>
      </c>
      <c r="BE29" s="1">
        <v>0</v>
      </c>
      <c r="BF29" s="1">
        <v>0</v>
      </c>
      <c r="BG29" s="2">
        <v>2.8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2">
        <v>1.4</v>
      </c>
      <c r="BN29" s="2">
        <v>1.4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2">
        <v>1.4</v>
      </c>
      <c r="CJ29" s="2">
        <v>4.2</v>
      </c>
      <c r="CK29" s="21">
        <v>0</v>
      </c>
    </row>
    <row r="30" spans="4:89" x14ac:dyDescent="0.3">
      <c r="D30" s="56"/>
      <c r="E30" s="16" t="s">
        <v>36</v>
      </c>
      <c r="F30" s="15"/>
      <c r="G30" s="14">
        <v>21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2">
        <v>4.8</v>
      </c>
      <c r="S30" s="1">
        <v>0</v>
      </c>
      <c r="T30" s="1">
        <v>0</v>
      </c>
      <c r="U30" s="1">
        <v>0</v>
      </c>
      <c r="V30" s="2">
        <v>9.5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2">
        <v>4.8</v>
      </c>
      <c r="AD30" s="2">
        <v>4.8</v>
      </c>
      <c r="AE30" s="1">
        <v>0</v>
      </c>
      <c r="AF30" s="1">
        <v>0</v>
      </c>
      <c r="AG30" s="2">
        <v>4.8</v>
      </c>
      <c r="AH30" s="1">
        <v>0</v>
      </c>
      <c r="AI30" s="1">
        <v>0</v>
      </c>
      <c r="AJ30" s="1">
        <v>0</v>
      </c>
      <c r="AK30" s="2">
        <v>9.5</v>
      </c>
      <c r="AL30" s="2">
        <v>38.1</v>
      </c>
      <c r="AM30" s="1">
        <v>0</v>
      </c>
      <c r="AN30" s="2">
        <v>4.8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2">
        <v>4.8</v>
      </c>
      <c r="AW30" s="1">
        <v>0</v>
      </c>
      <c r="AX30" s="1">
        <v>0</v>
      </c>
      <c r="AY30" s="1">
        <v>0</v>
      </c>
      <c r="AZ30" s="2">
        <v>4.8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2">
        <v>4.8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2">
        <v>9.5</v>
      </c>
      <c r="CK30" s="21">
        <v>0</v>
      </c>
    </row>
    <row r="31" spans="4:89" x14ac:dyDescent="0.3">
      <c r="D31" s="56"/>
      <c r="E31" s="16" t="s">
        <v>37</v>
      </c>
      <c r="F31" s="15"/>
      <c r="G31" s="14">
        <v>1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2">
        <v>100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21">
        <v>0</v>
      </c>
    </row>
    <row r="32" spans="4:89" x14ac:dyDescent="0.3">
      <c r="D32" s="56"/>
      <c r="E32" s="16" t="s">
        <v>38</v>
      </c>
      <c r="F32" s="15"/>
      <c r="G32" s="14">
        <v>6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2">
        <v>33.299999999999997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2">
        <v>16.7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2">
        <v>16.7</v>
      </c>
      <c r="AP32" s="1">
        <v>0</v>
      </c>
      <c r="AQ32" s="1">
        <v>0</v>
      </c>
      <c r="AR32" s="2">
        <v>16.7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2">
        <v>16.7</v>
      </c>
      <c r="CK32" s="21">
        <v>0</v>
      </c>
    </row>
    <row r="33" spans="4:89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21">
        <v>0</v>
      </c>
    </row>
    <row r="34" spans="4:89" x14ac:dyDescent="0.3">
      <c r="D34" s="55" t="s">
        <v>40</v>
      </c>
      <c r="E34" s="13" t="s">
        <v>41</v>
      </c>
      <c r="F34" s="12"/>
      <c r="G34" s="17">
        <v>105</v>
      </c>
      <c r="H34" s="37">
        <v>0</v>
      </c>
      <c r="I34" s="3">
        <v>0</v>
      </c>
      <c r="J34" s="3">
        <v>0</v>
      </c>
      <c r="K34" s="4">
        <v>1.9</v>
      </c>
      <c r="L34" s="4">
        <v>1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4">
        <v>1.9</v>
      </c>
      <c r="S34" s="3">
        <v>0</v>
      </c>
      <c r="T34" s="4">
        <v>1</v>
      </c>
      <c r="U34" s="3">
        <v>0</v>
      </c>
      <c r="V34" s="4">
        <v>36.200000000000003</v>
      </c>
      <c r="W34" s="3">
        <v>0</v>
      </c>
      <c r="X34" s="3">
        <v>0</v>
      </c>
      <c r="Y34" s="3">
        <v>0</v>
      </c>
      <c r="Z34" s="3">
        <v>0</v>
      </c>
      <c r="AA34" s="4">
        <v>1</v>
      </c>
      <c r="AB34" s="3">
        <v>0</v>
      </c>
      <c r="AC34" s="4">
        <v>3.8</v>
      </c>
      <c r="AD34" s="4">
        <v>1.9</v>
      </c>
      <c r="AE34" s="4">
        <v>1</v>
      </c>
      <c r="AF34" s="3">
        <v>0</v>
      </c>
      <c r="AG34" s="4">
        <v>1</v>
      </c>
      <c r="AH34" s="4">
        <v>1.9</v>
      </c>
      <c r="AI34" s="4">
        <v>1.9</v>
      </c>
      <c r="AJ34" s="3">
        <v>0</v>
      </c>
      <c r="AK34" s="4">
        <v>5.7</v>
      </c>
      <c r="AL34" s="4">
        <v>27.6</v>
      </c>
      <c r="AM34" s="3">
        <v>0</v>
      </c>
      <c r="AN34" s="3">
        <v>0</v>
      </c>
      <c r="AO34" s="4">
        <v>1.9</v>
      </c>
      <c r="AP34" s="3">
        <v>0</v>
      </c>
      <c r="AQ34" s="3">
        <v>0</v>
      </c>
      <c r="AR34" s="4">
        <v>4.8</v>
      </c>
      <c r="AS34" s="3">
        <v>0</v>
      </c>
      <c r="AT34" s="3">
        <v>0</v>
      </c>
      <c r="AU34" s="3">
        <v>0</v>
      </c>
      <c r="AV34" s="4">
        <v>3.8</v>
      </c>
      <c r="AW34" s="3">
        <v>0</v>
      </c>
      <c r="AX34" s="3">
        <v>0</v>
      </c>
      <c r="AY34" s="3">
        <v>0</v>
      </c>
      <c r="AZ34" s="4">
        <v>3.8</v>
      </c>
      <c r="BA34" s="3">
        <v>0</v>
      </c>
      <c r="BB34" s="3">
        <v>0</v>
      </c>
      <c r="BC34" s="3">
        <v>0</v>
      </c>
      <c r="BD34" s="4">
        <v>1</v>
      </c>
      <c r="BE34" s="3">
        <v>0</v>
      </c>
      <c r="BF34" s="4">
        <v>1</v>
      </c>
      <c r="BG34" s="4">
        <v>1.9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4">
        <v>1.9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4">
        <v>1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4">
        <v>1</v>
      </c>
      <c r="CJ34" s="4">
        <v>3.8</v>
      </c>
      <c r="CK34" s="18">
        <v>1</v>
      </c>
    </row>
    <row r="35" spans="4:89" x14ac:dyDescent="0.3">
      <c r="D35" s="56"/>
      <c r="E35" s="16" t="s">
        <v>34</v>
      </c>
      <c r="F35" s="15"/>
      <c r="G35" s="14">
        <v>46</v>
      </c>
      <c r="H35" s="20">
        <v>0</v>
      </c>
      <c r="I35" s="1">
        <v>0</v>
      </c>
      <c r="J35" s="1">
        <v>0</v>
      </c>
      <c r="K35" s="2">
        <v>4.3</v>
      </c>
      <c r="L35" s="2">
        <v>2.2000000000000002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2">
        <v>2.2000000000000002</v>
      </c>
      <c r="S35" s="1">
        <v>0</v>
      </c>
      <c r="T35" s="1">
        <v>0</v>
      </c>
      <c r="U35" s="1">
        <v>0</v>
      </c>
      <c r="V35" s="2">
        <v>37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2">
        <v>4.3</v>
      </c>
      <c r="AD35" s="1">
        <v>0</v>
      </c>
      <c r="AE35" s="2">
        <v>2.2000000000000002</v>
      </c>
      <c r="AF35" s="1">
        <v>0</v>
      </c>
      <c r="AG35" s="1">
        <v>0</v>
      </c>
      <c r="AH35" s="2">
        <v>2.2000000000000002</v>
      </c>
      <c r="AI35" s="2">
        <v>2.2000000000000002</v>
      </c>
      <c r="AJ35" s="1">
        <v>0</v>
      </c>
      <c r="AK35" s="2">
        <v>4.3</v>
      </c>
      <c r="AL35" s="2">
        <v>28.3</v>
      </c>
      <c r="AM35" s="1">
        <v>0</v>
      </c>
      <c r="AN35" s="1">
        <v>0</v>
      </c>
      <c r="AO35" s="2">
        <v>2.2000000000000002</v>
      </c>
      <c r="AP35" s="1">
        <v>0</v>
      </c>
      <c r="AQ35" s="1">
        <v>0</v>
      </c>
      <c r="AR35" s="2">
        <v>4.3</v>
      </c>
      <c r="AS35" s="1">
        <v>0</v>
      </c>
      <c r="AT35" s="1">
        <v>0</v>
      </c>
      <c r="AU35" s="1">
        <v>0</v>
      </c>
      <c r="AV35" s="2">
        <v>2.2000000000000002</v>
      </c>
      <c r="AW35" s="1">
        <v>0</v>
      </c>
      <c r="AX35" s="1">
        <v>0</v>
      </c>
      <c r="AY35" s="1">
        <v>0</v>
      </c>
      <c r="AZ35" s="2">
        <v>4.3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2">
        <v>4.3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2">
        <v>2.2000000000000002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2">
        <v>2.2000000000000002</v>
      </c>
      <c r="CK35" s="10">
        <v>2.2000000000000002</v>
      </c>
    </row>
    <row r="36" spans="4:89" x14ac:dyDescent="0.3">
      <c r="D36" s="56"/>
      <c r="E36" s="16" t="s">
        <v>35</v>
      </c>
      <c r="F36" s="15"/>
      <c r="G36" s="14">
        <v>41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2">
        <v>2.4</v>
      </c>
      <c r="U36" s="1">
        <v>0</v>
      </c>
      <c r="V36" s="2">
        <v>41.5</v>
      </c>
      <c r="W36" s="1">
        <v>0</v>
      </c>
      <c r="X36" s="1">
        <v>0</v>
      </c>
      <c r="Y36" s="1">
        <v>0</v>
      </c>
      <c r="Z36" s="1">
        <v>0</v>
      </c>
      <c r="AA36" s="2">
        <v>2.4</v>
      </c>
      <c r="AB36" s="1">
        <v>0</v>
      </c>
      <c r="AC36" s="2">
        <v>4.9000000000000004</v>
      </c>
      <c r="AD36" s="2">
        <v>4.9000000000000004</v>
      </c>
      <c r="AE36" s="1">
        <v>0</v>
      </c>
      <c r="AF36" s="1">
        <v>0</v>
      </c>
      <c r="AG36" s="1">
        <v>0</v>
      </c>
      <c r="AH36" s="2">
        <v>2.4</v>
      </c>
      <c r="AI36" s="2">
        <v>2.4</v>
      </c>
      <c r="AJ36" s="1">
        <v>0</v>
      </c>
      <c r="AK36" s="2">
        <v>7.3</v>
      </c>
      <c r="AL36" s="2">
        <v>26.8</v>
      </c>
      <c r="AM36" s="1">
        <v>0</v>
      </c>
      <c r="AN36" s="1">
        <v>0</v>
      </c>
      <c r="AO36" s="2">
        <v>2.4</v>
      </c>
      <c r="AP36" s="1">
        <v>0</v>
      </c>
      <c r="AQ36" s="1">
        <v>0</v>
      </c>
      <c r="AR36" s="2">
        <v>4.9000000000000004</v>
      </c>
      <c r="AS36" s="1">
        <v>0</v>
      </c>
      <c r="AT36" s="1">
        <v>0</v>
      </c>
      <c r="AU36" s="1">
        <v>0</v>
      </c>
      <c r="AV36" s="2">
        <v>4.9000000000000004</v>
      </c>
      <c r="AW36" s="1">
        <v>0</v>
      </c>
      <c r="AX36" s="1">
        <v>0</v>
      </c>
      <c r="AY36" s="1">
        <v>0</v>
      </c>
      <c r="AZ36" s="2">
        <v>2.4</v>
      </c>
      <c r="BA36" s="1">
        <v>0</v>
      </c>
      <c r="BB36" s="1">
        <v>0</v>
      </c>
      <c r="BC36" s="1">
        <v>0</v>
      </c>
      <c r="BD36" s="2">
        <v>2.4</v>
      </c>
      <c r="BE36" s="1">
        <v>0</v>
      </c>
      <c r="BF36" s="1">
        <v>0</v>
      </c>
      <c r="BG36" s="2">
        <v>4.9000000000000004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2">
        <v>2.4</v>
      </c>
      <c r="CJ36" s="2">
        <v>2.4</v>
      </c>
      <c r="CK36" s="21">
        <v>0</v>
      </c>
    </row>
    <row r="37" spans="4:89" x14ac:dyDescent="0.3">
      <c r="D37" s="56"/>
      <c r="E37" s="16" t="s">
        <v>36</v>
      </c>
      <c r="F37" s="15"/>
      <c r="G37" s="14">
        <v>14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2">
        <v>7.1</v>
      </c>
      <c r="S37" s="1">
        <v>0</v>
      </c>
      <c r="T37" s="1">
        <v>0</v>
      </c>
      <c r="U37" s="1">
        <v>0</v>
      </c>
      <c r="V37" s="2">
        <v>14.3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2">
        <v>7.1</v>
      </c>
      <c r="AH37" s="1">
        <v>0</v>
      </c>
      <c r="AI37" s="1">
        <v>0</v>
      </c>
      <c r="AJ37" s="1">
        <v>0</v>
      </c>
      <c r="AK37" s="2">
        <v>7.1</v>
      </c>
      <c r="AL37" s="2">
        <v>35.700000000000003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2">
        <v>7.1</v>
      </c>
      <c r="AW37" s="1">
        <v>0</v>
      </c>
      <c r="AX37" s="1">
        <v>0</v>
      </c>
      <c r="AY37" s="1">
        <v>0</v>
      </c>
      <c r="AZ37" s="2">
        <v>7.1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2">
        <v>7.1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2">
        <v>7.1</v>
      </c>
      <c r="CK37" s="21">
        <v>0</v>
      </c>
    </row>
    <row r="38" spans="4:89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21">
        <v>0</v>
      </c>
    </row>
    <row r="39" spans="4:89" x14ac:dyDescent="0.3">
      <c r="D39" s="56"/>
      <c r="E39" s="16" t="s">
        <v>38</v>
      </c>
      <c r="F39" s="15"/>
      <c r="G39" s="14">
        <v>4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2">
        <v>50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2">
        <v>25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2">
        <v>25</v>
      </c>
      <c r="CK39" s="21">
        <v>0</v>
      </c>
    </row>
    <row r="40" spans="4:89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21">
        <v>0</v>
      </c>
    </row>
    <row r="41" spans="4:89" x14ac:dyDescent="0.3">
      <c r="D41" s="56"/>
      <c r="E41" s="16" t="s">
        <v>42</v>
      </c>
      <c r="F41" s="15"/>
      <c r="G41" s="14">
        <v>59</v>
      </c>
      <c r="H41" s="20">
        <v>0</v>
      </c>
      <c r="I41" s="2">
        <v>5.0999999999999996</v>
      </c>
      <c r="J41" s="2">
        <v>3.4</v>
      </c>
      <c r="K41" s="2">
        <v>1.7</v>
      </c>
      <c r="L41" s="2">
        <v>1.7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2">
        <v>13.6</v>
      </c>
      <c r="W41" s="1">
        <v>0</v>
      </c>
      <c r="X41" s="1">
        <v>0</v>
      </c>
      <c r="Y41" s="1">
        <v>0</v>
      </c>
      <c r="Z41" s="1">
        <v>0</v>
      </c>
      <c r="AA41" s="2">
        <v>3.4</v>
      </c>
      <c r="AB41" s="1">
        <v>0</v>
      </c>
      <c r="AC41" s="2">
        <v>13.6</v>
      </c>
      <c r="AD41" s="2">
        <v>1.7</v>
      </c>
      <c r="AE41" s="1">
        <v>0</v>
      </c>
      <c r="AF41" s="1">
        <v>0</v>
      </c>
      <c r="AG41" s="2">
        <v>5.0999999999999996</v>
      </c>
      <c r="AH41" s="1">
        <v>0</v>
      </c>
      <c r="AI41" s="2">
        <v>3.4</v>
      </c>
      <c r="AJ41" s="2">
        <v>1.7</v>
      </c>
      <c r="AK41" s="2">
        <v>6.8</v>
      </c>
      <c r="AL41" s="2">
        <v>28.8</v>
      </c>
      <c r="AM41" s="2">
        <v>5.0999999999999996</v>
      </c>
      <c r="AN41" s="2">
        <v>3.4</v>
      </c>
      <c r="AO41" s="2">
        <v>5.0999999999999996</v>
      </c>
      <c r="AP41" s="1">
        <v>0</v>
      </c>
      <c r="AQ41" s="1">
        <v>0</v>
      </c>
      <c r="AR41" s="2">
        <v>1.7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2">
        <v>1.7</v>
      </c>
      <c r="BN41" s="2">
        <v>1.7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2">
        <v>6.8</v>
      </c>
      <c r="CK41" s="21">
        <v>0</v>
      </c>
    </row>
    <row r="42" spans="4:89" x14ac:dyDescent="0.3">
      <c r="D42" s="56"/>
      <c r="E42" s="16" t="s">
        <v>34</v>
      </c>
      <c r="F42" s="15"/>
      <c r="G42" s="14">
        <v>19</v>
      </c>
      <c r="H42" s="20">
        <v>0</v>
      </c>
      <c r="I42" s="2">
        <v>10.5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2">
        <v>21.1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2">
        <v>10.5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2">
        <v>5.3</v>
      </c>
      <c r="AK42" s="2">
        <v>5.3</v>
      </c>
      <c r="AL42" s="2">
        <v>26.3</v>
      </c>
      <c r="AM42" s="2">
        <v>5.3</v>
      </c>
      <c r="AN42" s="2">
        <v>5.3</v>
      </c>
      <c r="AO42" s="2">
        <v>5.3</v>
      </c>
      <c r="AP42" s="1">
        <v>0</v>
      </c>
      <c r="AQ42" s="1">
        <v>0</v>
      </c>
      <c r="AR42" s="2">
        <v>5.3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2">
        <v>5.3</v>
      </c>
      <c r="CK42" s="21">
        <v>0</v>
      </c>
    </row>
    <row r="43" spans="4:89" x14ac:dyDescent="0.3">
      <c r="D43" s="56"/>
      <c r="E43" s="16" t="s">
        <v>35</v>
      </c>
      <c r="F43" s="15"/>
      <c r="G43" s="14">
        <v>30</v>
      </c>
      <c r="H43" s="20">
        <v>0</v>
      </c>
      <c r="I43" s="2">
        <v>3.3</v>
      </c>
      <c r="J43" s="2">
        <v>6.7</v>
      </c>
      <c r="K43" s="2">
        <v>3.3</v>
      </c>
      <c r="L43" s="2">
        <v>3.3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2">
        <v>13.3</v>
      </c>
      <c r="W43" s="1">
        <v>0</v>
      </c>
      <c r="X43" s="1">
        <v>0</v>
      </c>
      <c r="Y43" s="1">
        <v>0</v>
      </c>
      <c r="Z43" s="1">
        <v>0</v>
      </c>
      <c r="AA43" s="2">
        <v>6.7</v>
      </c>
      <c r="AB43" s="1">
        <v>0</v>
      </c>
      <c r="AC43" s="2">
        <v>16.7</v>
      </c>
      <c r="AD43" s="1">
        <v>0</v>
      </c>
      <c r="AE43" s="1">
        <v>0</v>
      </c>
      <c r="AF43" s="1">
        <v>0</v>
      </c>
      <c r="AG43" s="2">
        <v>6.7</v>
      </c>
      <c r="AH43" s="1">
        <v>0</v>
      </c>
      <c r="AI43" s="2">
        <v>6.7</v>
      </c>
      <c r="AJ43" s="1">
        <v>0</v>
      </c>
      <c r="AK43" s="2">
        <v>6.7</v>
      </c>
      <c r="AL43" s="2">
        <v>26.7</v>
      </c>
      <c r="AM43" s="2">
        <v>6.7</v>
      </c>
      <c r="AN43" s="1">
        <v>0</v>
      </c>
      <c r="AO43" s="2">
        <v>3.3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2">
        <v>3.3</v>
      </c>
      <c r="BN43" s="2">
        <v>3.3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2">
        <v>6.7</v>
      </c>
      <c r="CK43" s="21">
        <v>0</v>
      </c>
    </row>
    <row r="44" spans="4:89" x14ac:dyDescent="0.3">
      <c r="D44" s="56"/>
      <c r="E44" s="16" t="s">
        <v>36</v>
      </c>
      <c r="F44" s="15"/>
      <c r="G44" s="14">
        <v>7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2">
        <v>14.3</v>
      </c>
      <c r="AD44" s="2">
        <v>14.3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2">
        <v>14.3</v>
      </c>
      <c r="AL44" s="2">
        <v>42.9</v>
      </c>
      <c r="AM44" s="1">
        <v>0</v>
      </c>
      <c r="AN44" s="2">
        <v>14.3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2">
        <v>14.3</v>
      </c>
      <c r="CK44" s="21">
        <v>0</v>
      </c>
    </row>
    <row r="45" spans="4:89" x14ac:dyDescent="0.3">
      <c r="D45" s="56"/>
      <c r="E45" s="16" t="s">
        <v>37</v>
      </c>
      <c r="F45" s="15"/>
      <c r="G45" s="14">
        <v>1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2">
        <v>100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21">
        <v>0</v>
      </c>
    </row>
    <row r="46" spans="4:89" x14ac:dyDescent="0.3">
      <c r="D46" s="56"/>
      <c r="E46" s="16" t="s">
        <v>38</v>
      </c>
      <c r="F46" s="15"/>
      <c r="G46" s="14">
        <v>2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2">
        <v>50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2">
        <v>50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21">
        <v>0</v>
      </c>
    </row>
    <row r="47" spans="4:89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&amp;CP(21)</oddFooter>
  </headerFooter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4:C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95" width="8.58203125" style="22" customWidth="1"/>
    <col min="96" max="16384" width="8.9140625" style="22"/>
  </cols>
  <sheetData>
    <row r="4" spans="2:95" x14ac:dyDescent="0.3">
      <c r="B4" s="29" t="str">
        <f xml:space="preserve"> HYPERLINK("#'目次'!B28", "[22]")</f>
        <v>[22]</v>
      </c>
      <c r="C4" s="22" t="s">
        <v>492</v>
      </c>
    </row>
    <row r="7" spans="2:95" x14ac:dyDescent="0.3">
      <c r="C7" s="22" t="s">
        <v>11</v>
      </c>
    </row>
    <row r="8" spans="2:95" ht="62.5" x14ac:dyDescent="0.3">
      <c r="D8" s="58"/>
      <c r="E8" s="59"/>
      <c r="F8" s="59"/>
      <c r="G8" s="32" t="s">
        <v>12</v>
      </c>
      <c r="H8" s="31" t="s">
        <v>493</v>
      </c>
      <c r="I8" s="5" t="s">
        <v>494</v>
      </c>
      <c r="J8" s="5" t="s">
        <v>495</v>
      </c>
      <c r="K8" s="5" t="s">
        <v>496</v>
      </c>
      <c r="L8" s="5" t="s">
        <v>497</v>
      </c>
      <c r="M8" s="5" t="s">
        <v>498</v>
      </c>
      <c r="N8" s="5" t="s">
        <v>499</v>
      </c>
      <c r="O8" s="5" t="s">
        <v>500</v>
      </c>
      <c r="P8" s="5" t="s">
        <v>501</v>
      </c>
      <c r="Q8" s="5" t="s">
        <v>502</v>
      </c>
      <c r="R8" s="5" t="s">
        <v>503</v>
      </c>
      <c r="S8" s="5" t="s">
        <v>504</v>
      </c>
      <c r="T8" s="5" t="s">
        <v>505</v>
      </c>
      <c r="U8" s="5" t="s">
        <v>506</v>
      </c>
      <c r="V8" s="5" t="s">
        <v>507</v>
      </c>
      <c r="W8" s="5" t="s">
        <v>508</v>
      </c>
      <c r="X8" s="5" t="s">
        <v>509</v>
      </c>
      <c r="Y8" s="5" t="s">
        <v>135</v>
      </c>
      <c r="Z8" s="5" t="s">
        <v>510</v>
      </c>
      <c r="AA8" s="5" t="s">
        <v>511</v>
      </c>
      <c r="AB8" s="5" t="s">
        <v>512</v>
      </c>
      <c r="AC8" s="5" t="s">
        <v>513</v>
      </c>
      <c r="AD8" s="5" t="s">
        <v>514</v>
      </c>
      <c r="AE8" s="5" t="s">
        <v>515</v>
      </c>
      <c r="AF8" s="5" t="s">
        <v>308</v>
      </c>
      <c r="AG8" s="5" t="s">
        <v>202</v>
      </c>
      <c r="AH8" s="5" t="s">
        <v>204</v>
      </c>
      <c r="AI8" s="5" t="s">
        <v>516</v>
      </c>
      <c r="AJ8" s="5" t="s">
        <v>517</v>
      </c>
      <c r="AK8" s="5" t="s">
        <v>518</v>
      </c>
      <c r="AL8" s="5" t="s">
        <v>211</v>
      </c>
      <c r="AM8" s="5" t="s">
        <v>162</v>
      </c>
      <c r="AN8" s="5" t="s">
        <v>163</v>
      </c>
      <c r="AO8" s="5" t="s">
        <v>217</v>
      </c>
      <c r="AP8" s="5" t="s">
        <v>295</v>
      </c>
      <c r="AQ8" s="5" t="s">
        <v>519</v>
      </c>
      <c r="AR8" s="5" t="s">
        <v>164</v>
      </c>
      <c r="AS8" s="5" t="s">
        <v>169</v>
      </c>
      <c r="AT8" s="5" t="s">
        <v>520</v>
      </c>
      <c r="AU8" s="5" t="s">
        <v>521</v>
      </c>
      <c r="AV8" s="5" t="s">
        <v>165</v>
      </c>
      <c r="AW8" s="5" t="s">
        <v>231</v>
      </c>
      <c r="AX8" s="5" t="s">
        <v>150</v>
      </c>
      <c r="AY8" s="5" t="s">
        <v>522</v>
      </c>
      <c r="AZ8" s="5" t="s">
        <v>180</v>
      </c>
      <c r="BA8" s="5" t="s">
        <v>523</v>
      </c>
      <c r="BB8" s="5" t="s">
        <v>181</v>
      </c>
      <c r="BC8" s="5" t="s">
        <v>524</v>
      </c>
      <c r="BD8" s="5" t="s">
        <v>141</v>
      </c>
      <c r="BE8" s="5" t="s">
        <v>127</v>
      </c>
      <c r="BF8" s="5" t="s">
        <v>149</v>
      </c>
      <c r="BG8" s="5" t="s">
        <v>138</v>
      </c>
      <c r="BH8" s="5" t="s">
        <v>525</v>
      </c>
      <c r="BI8" s="5" t="s">
        <v>526</v>
      </c>
      <c r="BJ8" s="5" t="s">
        <v>527</v>
      </c>
      <c r="BK8" s="5" t="s">
        <v>245</v>
      </c>
      <c r="BL8" s="5" t="s">
        <v>175</v>
      </c>
      <c r="BM8" s="5" t="s">
        <v>142</v>
      </c>
      <c r="BN8" s="5" t="s">
        <v>528</v>
      </c>
      <c r="BO8" s="5" t="s">
        <v>529</v>
      </c>
      <c r="BP8" s="5" t="s">
        <v>134</v>
      </c>
      <c r="BQ8" s="5" t="s">
        <v>259</v>
      </c>
      <c r="BR8" s="5" t="s">
        <v>302</v>
      </c>
      <c r="BS8" s="5" t="s">
        <v>133</v>
      </c>
      <c r="BT8" s="5" t="s">
        <v>530</v>
      </c>
      <c r="BU8" s="5" t="s">
        <v>261</v>
      </c>
      <c r="BV8" s="5" t="s">
        <v>155</v>
      </c>
      <c r="BW8" s="5" t="s">
        <v>198</v>
      </c>
      <c r="BX8" s="5" t="s">
        <v>300</v>
      </c>
      <c r="BY8" s="5" t="s">
        <v>123</v>
      </c>
      <c r="BZ8" s="5" t="s">
        <v>531</v>
      </c>
      <c r="CA8" s="5" t="s">
        <v>532</v>
      </c>
      <c r="CB8" s="5" t="s">
        <v>137</v>
      </c>
      <c r="CC8" s="5" t="s">
        <v>172</v>
      </c>
      <c r="CD8" s="5" t="s">
        <v>533</v>
      </c>
      <c r="CE8" s="5" t="s">
        <v>273</v>
      </c>
      <c r="CF8" s="5" t="s">
        <v>534</v>
      </c>
      <c r="CG8" s="5" t="s">
        <v>535</v>
      </c>
      <c r="CH8" s="5" t="s">
        <v>536</v>
      </c>
      <c r="CI8" s="5" t="s">
        <v>289</v>
      </c>
      <c r="CJ8" s="5" t="s">
        <v>159</v>
      </c>
      <c r="CK8" s="5" t="s">
        <v>268</v>
      </c>
      <c r="CL8" s="5" t="s">
        <v>537</v>
      </c>
      <c r="CM8" s="5" t="s">
        <v>291</v>
      </c>
      <c r="CN8" s="5" t="s">
        <v>107</v>
      </c>
      <c r="CO8" s="5" t="s">
        <v>538</v>
      </c>
      <c r="CP8" s="5" t="s">
        <v>108</v>
      </c>
      <c r="CQ8" s="33" t="s">
        <v>316</v>
      </c>
    </row>
    <row r="9" spans="2:9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25"/>
    </row>
    <row r="10" spans="2:95" x14ac:dyDescent="0.3">
      <c r="D10" s="34"/>
      <c r="E10" s="27" t="s">
        <v>12</v>
      </c>
      <c r="F10" s="35"/>
      <c r="G10" s="26">
        <v>1438</v>
      </c>
      <c r="H10" s="8">
        <v>10.8</v>
      </c>
      <c r="I10" s="8">
        <v>0.8</v>
      </c>
      <c r="J10" s="8">
        <v>7.1</v>
      </c>
      <c r="K10" s="8">
        <v>1.3</v>
      </c>
      <c r="L10" s="8">
        <v>4.5</v>
      </c>
      <c r="M10" s="8">
        <v>0.5</v>
      </c>
      <c r="N10" s="8">
        <v>0.7</v>
      </c>
      <c r="O10" s="9">
        <v>0</v>
      </c>
      <c r="P10" s="8">
        <v>2.6</v>
      </c>
      <c r="Q10" s="8">
        <v>3.8</v>
      </c>
      <c r="R10" s="8">
        <v>0.3</v>
      </c>
      <c r="S10" s="8">
        <v>2.9</v>
      </c>
      <c r="T10" s="8">
        <v>0.6</v>
      </c>
      <c r="U10" s="8">
        <v>0.6</v>
      </c>
      <c r="V10" s="8">
        <v>2.2000000000000002</v>
      </c>
      <c r="W10" s="8">
        <v>0.4</v>
      </c>
      <c r="X10" s="8">
        <v>2.5</v>
      </c>
      <c r="Y10" s="8">
        <v>0.8</v>
      </c>
      <c r="Z10" s="8">
        <v>0.6</v>
      </c>
      <c r="AA10" s="8">
        <v>0.3</v>
      </c>
      <c r="AB10" s="8">
        <v>0.2</v>
      </c>
      <c r="AC10" s="8">
        <v>0.8</v>
      </c>
      <c r="AD10" s="8">
        <v>0.6</v>
      </c>
      <c r="AE10" s="8">
        <v>0.3</v>
      </c>
      <c r="AF10" s="9">
        <v>0</v>
      </c>
      <c r="AG10" s="9">
        <v>0</v>
      </c>
      <c r="AH10" s="8">
        <v>0.1</v>
      </c>
      <c r="AI10" s="9">
        <v>0</v>
      </c>
      <c r="AJ10" s="9">
        <v>0</v>
      </c>
      <c r="AK10" s="9">
        <v>0</v>
      </c>
      <c r="AL10" s="9">
        <v>0</v>
      </c>
      <c r="AM10" s="8">
        <v>0.2</v>
      </c>
      <c r="AN10" s="8">
        <v>0.1</v>
      </c>
      <c r="AO10" s="9">
        <v>0</v>
      </c>
      <c r="AP10" s="9">
        <v>0</v>
      </c>
      <c r="AQ10" s="8">
        <v>0.1</v>
      </c>
      <c r="AR10" s="8">
        <v>0.3</v>
      </c>
      <c r="AS10" s="9">
        <v>0</v>
      </c>
      <c r="AT10" s="9">
        <v>0</v>
      </c>
      <c r="AU10" s="8">
        <v>0.1</v>
      </c>
      <c r="AV10" s="9">
        <v>0</v>
      </c>
      <c r="AW10" s="9">
        <v>0</v>
      </c>
      <c r="AX10" s="8">
        <v>0.1</v>
      </c>
      <c r="AY10" s="8">
        <v>0.1</v>
      </c>
      <c r="AZ10" s="9">
        <v>0</v>
      </c>
      <c r="BA10" s="9">
        <v>0</v>
      </c>
      <c r="BB10" s="9">
        <v>0</v>
      </c>
      <c r="BC10" s="9">
        <v>0</v>
      </c>
      <c r="BD10" s="8">
        <v>0.2</v>
      </c>
      <c r="BE10" s="8">
        <v>0.1</v>
      </c>
      <c r="BF10" s="8">
        <v>0.1</v>
      </c>
      <c r="BG10" s="8">
        <v>0.1</v>
      </c>
      <c r="BH10" s="9">
        <v>0</v>
      </c>
      <c r="BI10" s="8">
        <v>0.1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8">
        <v>0.1</v>
      </c>
      <c r="BQ10" s="9">
        <v>0</v>
      </c>
      <c r="BR10" s="9">
        <v>0</v>
      </c>
      <c r="BS10" s="8">
        <v>0.6</v>
      </c>
      <c r="BT10" s="9">
        <v>0</v>
      </c>
      <c r="BU10" s="9">
        <v>0</v>
      </c>
      <c r="BV10" s="8">
        <v>0.1</v>
      </c>
      <c r="BW10" s="9">
        <v>0</v>
      </c>
      <c r="BX10" s="9">
        <v>0</v>
      </c>
      <c r="BY10" s="8">
        <v>0.1</v>
      </c>
      <c r="BZ10" s="8">
        <v>0.1</v>
      </c>
      <c r="CA10" s="8">
        <v>0.1</v>
      </c>
      <c r="CB10" s="9">
        <v>0</v>
      </c>
      <c r="CC10" s="9">
        <v>0</v>
      </c>
      <c r="CD10" s="8">
        <v>0.1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8">
        <v>0.4</v>
      </c>
      <c r="CK10" s="8">
        <v>0.1</v>
      </c>
      <c r="CL10" s="8">
        <v>0.1</v>
      </c>
      <c r="CM10" s="8">
        <v>0.1</v>
      </c>
      <c r="CN10" s="8">
        <v>0.2</v>
      </c>
      <c r="CO10" s="8">
        <v>64</v>
      </c>
      <c r="CP10" s="8">
        <v>3.7</v>
      </c>
      <c r="CQ10" s="39">
        <v>49</v>
      </c>
    </row>
    <row r="11" spans="2:95" x14ac:dyDescent="0.3">
      <c r="D11" s="55" t="s">
        <v>21</v>
      </c>
      <c r="E11" s="13" t="s">
        <v>13</v>
      </c>
      <c r="F11" s="12"/>
      <c r="G11" s="17">
        <v>60</v>
      </c>
      <c r="H11" s="19">
        <v>16.7</v>
      </c>
      <c r="I11" s="3">
        <v>0</v>
      </c>
      <c r="J11" s="4">
        <v>10</v>
      </c>
      <c r="K11" s="4">
        <v>1.7</v>
      </c>
      <c r="L11" s="3">
        <v>0</v>
      </c>
      <c r="M11" s="3">
        <v>0</v>
      </c>
      <c r="N11" s="3">
        <v>0</v>
      </c>
      <c r="O11" s="3">
        <v>0</v>
      </c>
      <c r="P11" s="4">
        <v>1.7</v>
      </c>
      <c r="Q11" s="4">
        <v>5</v>
      </c>
      <c r="R11" s="3">
        <v>0</v>
      </c>
      <c r="S11" s="4">
        <v>3.3</v>
      </c>
      <c r="T11" s="4">
        <v>1.7</v>
      </c>
      <c r="U11" s="3">
        <v>0</v>
      </c>
      <c r="V11" s="4">
        <v>1.7</v>
      </c>
      <c r="W11" s="3">
        <v>0</v>
      </c>
      <c r="X11" s="4">
        <v>1.7</v>
      </c>
      <c r="Y11" s="3">
        <v>0</v>
      </c>
      <c r="Z11" s="4">
        <v>1.7</v>
      </c>
      <c r="AA11" s="3">
        <v>0</v>
      </c>
      <c r="AB11" s="4">
        <v>1.7</v>
      </c>
      <c r="AC11" s="3">
        <v>0</v>
      </c>
      <c r="AD11" s="4">
        <v>1.7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4">
        <v>1.7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4">
        <v>1.7</v>
      </c>
      <c r="CL11" s="3">
        <v>0</v>
      </c>
      <c r="CM11" s="3">
        <v>0</v>
      </c>
      <c r="CN11" s="3">
        <v>0</v>
      </c>
      <c r="CO11" s="4">
        <v>61.7</v>
      </c>
      <c r="CP11" s="3">
        <v>0</v>
      </c>
      <c r="CQ11" s="18">
        <v>51.7</v>
      </c>
    </row>
    <row r="12" spans="2:95" x14ac:dyDescent="0.3">
      <c r="D12" s="56"/>
      <c r="E12" s="16" t="s">
        <v>14</v>
      </c>
      <c r="F12" s="15"/>
      <c r="G12" s="14">
        <v>121</v>
      </c>
      <c r="H12" s="11">
        <v>14</v>
      </c>
      <c r="I12" s="1">
        <v>0</v>
      </c>
      <c r="J12" s="2">
        <v>6.6</v>
      </c>
      <c r="K12" s="2">
        <v>2.5</v>
      </c>
      <c r="L12" s="2">
        <v>2.5</v>
      </c>
      <c r="M12" s="1">
        <v>0</v>
      </c>
      <c r="N12" s="1">
        <v>0</v>
      </c>
      <c r="O12" s="1">
        <v>0</v>
      </c>
      <c r="P12" s="2">
        <v>1.7</v>
      </c>
      <c r="Q12" s="2">
        <v>4.0999999999999996</v>
      </c>
      <c r="R12" s="1">
        <v>0</v>
      </c>
      <c r="S12" s="2">
        <v>3.3</v>
      </c>
      <c r="T12" s="1">
        <v>0</v>
      </c>
      <c r="U12" s="1">
        <v>0</v>
      </c>
      <c r="V12" s="2">
        <v>5</v>
      </c>
      <c r="W12" s="2">
        <v>1.7</v>
      </c>
      <c r="X12" s="2">
        <v>0.8</v>
      </c>
      <c r="Y12" s="2">
        <v>0.8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2">
        <v>0.8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2">
        <v>0.8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2">
        <v>0.8</v>
      </c>
      <c r="BZ12" s="1">
        <v>0</v>
      </c>
      <c r="CA12" s="2">
        <v>0.8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2">
        <v>0.8</v>
      </c>
      <c r="CO12" s="2">
        <v>66.099999999999994</v>
      </c>
      <c r="CP12" s="2">
        <v>1.7</v>
      </c>
      <c r="CQ12" s="10">
        <v>47.1</v>
      </c>
    </row>
    <row r="13" spans="2:95" x14ac:dyDescent="0.3">
      <c r="D13" s="56"/>
      <c r="E13" s="16" t="s">
        <v>15</v>
      </c>
      <c r="F13" s="15"/>
      <c r="G13" s="14">
        <v>394</v>
      </c>
      <c r="H13" s="11">
        <v>10.7</v>
      </c>
      <c r="I13" s="2">
        <v>2</v>
      </c>
      <c r="J13" s="2">
        <v>5.0999999999999996</v>
      </c>
      <c r="K13" s="2">
        <v>1.3</v>
      </c>
      <c r="L13" s="2">
        <v>5.0999999999999996</v>
      </c>
      <c r="M13" s="2">
        <v>1</v>
      </c>
      <c r="N13" s="2">
        <v>1.5</v>
      </c>
      <c r="O13" s="1">
        <v>0</v>
      </c>
      <c r="P13" s="2">
        <v>4.0999999999999996</v>
      </c>
      <c r="Q13" s="2">
        <v>2.5</v>
      </c>
      <c r="R13" s="2">
        <v>0.5</v>
      </c>
      <c r="S13" s="2">
        <v>1.8</v>
      </c>
      <c r="T13" s="2">
        <v>1</v>
      </c>
      <c r="U13" s="2">
        <v>0.8</v>
      </c>
      <c r="V13" s="2">
        <v>1.5</v>
      </c>
      <c r="W13" s="2">
        <v>0.5</v>
      </c>
      <c r="X13" s="2">
        <v>2.5</v>
      </c>
      <c r="Y13" s="2">
        <v>1</v>
      </c>
      <c r="Z13" s="2">
        <v>0.8</v>
      </c>
      <c r="AA13" s="2">
        <v>0.3</v>
      </c>
      <c r="AB13" s="1">
        <v>0</v>
      </c>
      <c r="AC13" s="2">
        <v>0.5</v>
      </c>
      <c r="AD13" s="2">
        <v>0.8</v>
      </c>
      <c r="AE13" s="2">
        <v>0.5</v>
      </c>
      <c r="AF13" s="1">
        <v>0</v>
      </c>
      <c r="AG13" s="1">
        <v>0</v>
      </c>
      <c r="AH13" s="2">
        <v>0.5</v>
      </c>
      <c r="AI13" s="1">
        <v>0</v>
      </c>
      <c r="AJ13" s="1">
        <v>0</v>
      </c>
      <c r="AK13" s="1">
        <v>0</v>
      </c>
      <c r="AL13" s="1">
        <v>0</v>
      </c>
      <c r="AM13" s="2">
        <v>0.3</v>
      </c>
      <c r="AN13" s="1">
        <v>0</v>
      </c>
      <c r="AO13" s="1">
        <v>0</v>
      </c>
      <c r="AP13" s="1">
        <v>0</v>
      </c>
      <c r="AQ13" s="2">
        <v>0.3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2">
        <v>0.3</v>
      </c>
      <c r="BE13" s="1">
        <v>0</v>
      </c>
      <c r="BF13" s="1">
        <v>0</v>
      </c>
      <c r="BG13" s="1">
        <v>0</v>
      </c>
      <c r="BH13" s="1">
        <v>0</v>
      </c>
      <c r="BI13" s="2">
        <v>0.3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2">
        <v>1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2">
        <v>0.3</v>
      </c>
      <c r="CK13" s="1">
        <v>0</v>
      </c>
      <c r="CL13" s="1">
        <v>0</v>
      </c>
      <c r="CM13" s="1">
        <v>0</v>
      </c>
      <c r="CN13" s="1">
        <v>0</v>
      </c>
      <c r="CO13" s="2">
        <v>62.9</v>
      </c>
      <c r="CP13" s="2">
        <v>6.6</v>
      </c>
      <c r="CQ13" s="10">
        <v>48.5</v>
      </c>
    </row>
    <row r="14" spans="2:95" x14ac:dyDescent="0.3">
      <c r="D14" s="56"/>
      <c r="E14" s="16" t="s">
        <v>16</v>
      </c>
      <c r="F14" s="15"/>
      <c r="G14" s="14">
        <v>301</v>
      </c>
      <c r="H14" s="11">
        <v>9.3000000000000007</v>
      </c>
      <c r="I14" s="2">
        <v>0.7</v>
      </c>
      <c r="J14" s="2">
        <v>9.3000000000000007</v>
      </c>
      <c r="K14" s="2">
        <v>0.3</v>
      </c>
      <c r="L14" s="2">
        <v>4.7</v>
      </c>
      <c r="M14" s="2">
        <v>0.3</v>
      </c>
      <c r="N14" s="2">
        <v>0.3</v>
      </c>
      <c r="O14" s="1">
        <v>0</v>
      </c>
      <c r="P14" s="2">
        <v>2.2999999999999998</v>
      </c>
      <c r="Q14" s="2">
        <v>2.7</v>
      </c>
      <c r="R14" s="2">
        <v>0.3</v>
      </c>
      <c r="S14" s="2">
        <v>3.7</v>
      </c>
      <c r="T14" s="2">
        <v>0.3</v>
      </c>
      <c r="U14" s="2">
        <v>0.7</v>
      </c>
      <c r="V14" s="2">
        <v>1.7</v>
      </c>
      <c r="W14" s="2">
        <v>0.3</v>
      </c>
      <c r="X14" s="2">
        <v>2</v>
      </c>
      <c r="Y14" s="2">
        <v>0.7</v>
      </c>
      <c r="Z14" s="2">
        <v>1</v>
      </c>
      <c r="AA14" s="1">
        <v>0</v>
      </c>
      <c r="AB14" s="2">
        <v>0.3</v>
      </c>
      <c r="AC14" s="2">
        <v>1</v>
      </c>
      <c r="AD14" s="2">
        <v>0.7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2">
        <v>0.3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2">
        <v>0.7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2">
        <v>0.3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2">
        <v>0.3</v>
      </c>
      <c r="BQ14" s="1">
        <v>0</v>
      </c>
      <c r="BR14" s="1">
        <v>0</v>
      </c>
      <c r="BS14" s="2">
        <v>0.7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2">
        <v>1</v>
      </c>
      <c r="CK14" s="1">
        <v>0</v>
      </c>
      <c r="CL14" s="1">
        <v>0</v>
      </c>
      <c r="CM14" s="1">
        <v>0</v>
      </c>
      <c r="CN14" s="1">
        <v>0</v>
      </c>
      <c r="CO14" s="2">
        <v>67.099999999999994</v>
      </c>
      <c r="CP14" s="2">
        <v>3</v>
      </c>
      <c r="CQ14" s="10">
        <v>45.8</v>
      </c>
    </row>
    <row r="15" spans="2:95" x14ac:dyDescent="0.3">
      <c r="D15" s="56"/>
      <c r="E15" s="16" t="s">
        <v>17</v>
      </c>
      <c r="F15" s="15"/>
      <c r="G15" s="14">
        <v>194</v>
      </c>
      <c r="H15" s="11">
        <v>8.8000000000000007</v>
      </c>
      <c r="I15" s="2">
        <v>0.5</v>
      </c>
      <c r="J15" s="2">
        <v>6.2</v>
      </c>
      <c r="K15" s="2">
        <v>1</v>
      </c>
      <c r="L15" s="2">
        <v>4.5999999999999996</v>
      </c>
      <c r="M15" s="2">
        <v>0.5</v>
      </c>
      <c r="N15" s="2">
        <v>0.5</v>
      </c>
      <c r="O15" s="1">
        <v>0</v>
      </c>
      <c r="P15" s="2">
        <v>1</v>
      </c>
      <c r="Q15" s="2">
        <v>3.1</v>
      </c>
      <c r="R15" s="2">
        <v>0.5</v>
      </c>
      <c r="S15" s="2">
        <v>2.1</v>
      </c>
      <c r="T15" s="2">
        <v>0.5</v>
      </c>
      <c r="U15" s="1">
        <v>0</v>
      </c>
      <c r="V15" s="2">
        <v>2.1</v>
      </c>
      <c r="W15" s="2">
        <v>0.5</v>
      </c>
      <c r="X15" s="2">
        <v>3.1</v>
      </c>
      <c r="Y15" s="2">
        <v>0.5</v>
      </c>
      <c r="Z15" s="2">
        <v>1</v>
      </c>
      <c r="AA15" s="1">
        <v>0</v>
      </c>
      <c r="AB15" s="2">
        <v>0.5</v>
      </c>
      <c r="AC15" s="2">
        <v>1.5</v>
      </c>
      <c r="AD15" s="1">
        <v>0</v>
      </c>
      <c r="AE15" s="2">
        <v>0.5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2">
        <v>0.5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2">
        <v>0.5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2">
        <v>0.5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2">
        <v>0.5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2">
        <v>0.5</v>
      </c>
      <c r="CK15" s="1">
        <v>0</v>
      </c>
      <c r="CL15" s="2">
        <v>0.5</v>
      </c>
      <c r="CM15" s="1">
        <v>0</v>
      </c>
      <c r="CN15" s="2">
        <v>0.5</v>
      </c>
      <c r="CO15" s="2">
        <v>67</v>
      </c>
      <c r="CP15" s="2">
        <v>2.1</v>
      </c>
      <c r="CQ15" s="10">
        <v>42.8</v>
      </c>
    </row>
    <row r="16" spans="2:95" x14ac:dyDescent="0.3">
      <c r="D16" s="56"/>
      <c r="E16" s="16" t="s">
        <v>18</v>
      </c>
      <c r="F16" s="15"/>
      <c r="G16" s="14">
        <v>98</v>
      </c>
      <c r="H16" s="11">
        <v>13.3</v>
      </c>
      <c r="I16" s="1">
        <v>0</v>
      </c>
      <c r="J16" s="2">
        <v>7.1</v>
      </c>
      <c r="K16" s="2">
        <v>1</v>
      </c>
      <c r="L16" s="2">
        <v>8.1999999999999993</v>
      </c>
      <c r="M16" s="2">
        <v>1</v>
      </c>
      <c r="N16" s="2">
        <v>2</v>
      </c>
      <c r="O16" s="1">
        <v>0</v>
      </c>
      <c r="P16" s="2">
        <v>4.0999999999999996</v>
      </c>
      <c r="Q16" s="2">
        <v>5.0999999999999996</v>
      </c>
      <c r="R16" s="1">
        <v>0</v>
      </c>
      <c r="S16" s="2">
        <v>3.1</v>
      </c>
      <c r="T16" s="1">
        <v>0</v>
      </c>
      <c r="U16" s="1">
        <v>0</v>
      </c>
      <c r="V16" s="2">
        <v>2</v>
      </c>
      <c r="W16" s="1">
        <v>0</v>
      </c>
      <c r="X16" s="2">
        <v>5.0999999999999996</v>
      </c>
      <c r="Y16" s="2">
        <v>1</v>
      </c>
      <c r="Z16" s="1">
        <v>0</v>
      </c>
      <c r="AA16" s="1">
        <v>0</v>
      </c>
      <c r="AB16" s="1">
        <v>0</v>
      </c>
      <c r="AC16" s="1">
        <v>0</v>
      </c>
      <c r="AD16" s="2">
        <v>1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2">
        <v>1</v>
      </c>
      <c r="AO16" s="1">
        <v>0</v>
      </c>
      <c r="AP16" s="1">
        <v>0</v>
      </c>
      <c r="AQ16" s="1">
        <v>0</v>
      </c>
      <c r="AR16" s="2">
        <v>1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2">
        <v>1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2">
        <v>1</v>
      </c>
      <c r="CK16" s="1">
        <v>0</v>
      </c>
      <c r="CL16" s="1">
        <v>0</v>
      </c>
      <c r="CM16" s="1">
        <v>0</v>
      </c>
      <c r="CN16" s="2">
        <v>1</v>
      </c>
      <c r="CO16" s="2">
        <v>66.3</v>
      </c>
      <c r="CP16" s="2">
        <v>1</v>
      </c>
      <c r="CQ16" s="10">
        <v>59.2</v>
      </c>
    </row>
    <row r="17" spans="4:95" x14ac:dyDescent="0.3">
      <c r="D17" s="56"/>
      <c r="E17" s="16" t="s">
        <v>19</v>
      </c>
      <c r="F17" s="15"/>
      <c r="G17" s="14">
        <v>46</v>
      </c>
      <c r="H17" s="11">
        <v>13</v>
      </c>
      <c r="I17" s="1">
        <v>0</v>
      </c>
      <c r="J17" s="2">
        <v>8.6999999999999993</v>
      </c>
      <c r="K17" s="2">
        <v>4.3</v>
      </c>
      <c r="L17" s="2">
        <v>6.5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2">
        <v>6.5</v>
      </c>
      <c r="T17" s="1">
        <v>0</v>
      </c>
      <c r="U17" s="1">
        <v>0</v>
      </c>
      <c r="V17" s="2">
        <v>4.3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2">
        <v>2.2000000000000002</v>
      </c>
      <c r="BF17" s="1">
        <v>0</v>
      </c>
      <c r="BG17" s="2">
        <v>2.2000000000000002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2">
        <v>2.2000000000000002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2">
        <v>43.5</v>
      </c>
      <c r="CP17" s="2">
        <v>17.399999999999999</v>
      </c>
      <c r="CQ17" s="10">
        <v>50</v>
      </c>
    </row>
    <row r="18" spans="4:95" x14ac:dyDescent="0.3">
      <c r="D18" s="56"/>
      <c r="E18" s="16" t="s">
        <v>20</v>
      </c>
      <c r="F18" s="15"/>
      <c r="G18" s="14">
        <v>224</v>
      </c>
      <c r="H18" s="11">
        <v>10.3</v>
      </c>
      <c r="I18" s="1">
        <v>0</v>
      </c>
      <c r="J18" s="2">
        <v>7.6</v>
      </c>
      <c r="K18" s="2">
        <v>1.8</v>
      </c>
      <c r="L18" s="2">
        <v>3.6</v>
      </c>
      <c r="M18" s="1">
        <v>0</v>
      </c>
      <c r="N18" s="1">
        <v>0</v>
      </c>
      <c r="O18" s="1">
        <v>0</v>
      </c>
      <c r="P18" s="2">
        <v>2.7</v>
      </c>
      <c r="Q18" s="2">
        <v>8</v>
      </c>
      <c r="R18" s="1">
        <v>0</v>
      </c>
      <c r="S18" s="2">
        <v>3.6</v>
      </c>
      <c r="T18" s="2">
        <v>0.9</v>
      </c>
      <c r="U18" s="2">
        <v>1.3</v>
      </c>
      <c r="V18" s="2">
        <v>2.2000000000000002</v>
      </c>
      <c r="W18" s="1">
        <v>0</v>
      </c>
      <c r="X18" s="2">
        <v>3.1</v>
      </c>
      <c r="Y18" s="2">
        <v>1.3</v>
      </c>
      <c r="Z18" s="1">
        <v>0</v>
      </c>
      <c r="AA18" s="2">
        <v>1.3</v>
      </c>
      <c r="AB18" s="1">
        <v>0</v>
      </c>
      <c r="AC18" s="2">
        <v>1.3</v>
      </c>
      <c r="AD18" s="2">
        <v>0.9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2">
        <v>0.4</v>
      </c>
      <c r="AN18" s="1">
        <v>0</v>
      </c>
      <c r="AO18" s="1">
        <v>0</v>
      </c>
      <c r="AP18" s="1">
        <v>0</v>
      </c>
      <c r="AQ18" s="1">
        <v>0</v>
      </c>
      <c r="AR18" s="2">
        <v>0.9</v>
      </c>
      <c r="AS18" s="1">
        <v>0</v>
      </c>
      <c r="AT18" s="1">
        <v>0</v>
      </c>
      <c r="AU18" s="2">
        <v>0.4</v>
      </c>
      <c r="AV18" s="1">
        <v>0</v>
      </c>
      <c r="AW18" s="1">
        <v>0</v>
      </c>
      <c r="AX18" s="2">
        <v>0.4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2">
        <v>0.4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2">
        <v>0.9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2">
        <v>0.4</v>
      </c>
      <c r="BZ18" s="2">
        <v>0.4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2">
        <v>0.4</v>
      </c>
      <c r="CN18" s="1">
        <v>0</v>
      </c>
      <c r="CO18" s="2">
        <v>61.6</v>
      </c>
      <c r="CP18" s="2">
        <v>1.3</v>
      </c>
      <c r="CQ18" s="10">
        <v>54.9</v>
      </c>
    </row>
    <row r="19" spans="4:95" x14ac:dyDescent="0.3">
      <c r="D19" s="55" t="s">
        <v>22</v>
      </c>
      <c r="E19" s="13" t="s">
        <v>23</v>
      </c>
      <c r="F19" s="12"/>
      <c r="G19" s="17">
        <v>331</v>
      </c>
      <c r="H19" s="19">
        <v>14.8</v>
      </c>
      <c r="I19" s="4">
        <v>1.8</v>
      </c>
      <c r="J19" s="4">
        <v>6</v>
      </c>
      <c r="K19" s="4">
        <v>1.8</v>
      </c>
      <c r="L19" s="4">
        <v>4.8</v>
      </c>
      <c r="M19" s="4">
        <v>0.9</v>
      </c>
      <c r="N19" s="4">
        <v>0.3</v>
      </c>
      <c r="O19" s="3">
        <v>0</v>
      </c>
      <c r="P19" s="4">
        <v>3.9</v>
      </c>
      <c r="Q19" s="4">
        <v>3.6</v>
      </c>
      <c r="R19" s="3">
        <v>0</v>
      </c>
      <c r="S19" s="4">
        <v>1.8</v>
      </c>
      <c r="T19" s="4">
        <v>1.5</v>
      </c>
      <c r="U19" s="4">
        <v>0.3</v>
      </c>
      <c r="V19" s="4">
        <v>2.4</v>
      </c>
      <c r="W19" s="4">
        <v>0.6</v>
      </c>
      <c r="X19" s="4">
        <v>3.6</v>
      </c>
      <c r="Y19" s="4">
        <v>0.9</v>
      </c>
      <c r="Z19" s="4">
        <v>0.9</v>
      </c>
      <c r="AA19" s="4">
        <v>0.6</v>
      </c>
      <c r="AB19" s="4">
        <v>0.6</v>
      </c>
      <c r="AC19" s="4">
        <v>1.2</v>
      </c>
      <c r="AD19" s="4">
        <v>1.2</v>
      </c>
      <c r="AE19" s="4">
        <v>0.6</v>
      </c>
      <c r="AF19" s="3">
        <v>0</v>
      </c>
      <c r="AG19" s="3">
        <v>0</v>
      </c>
      <c r="AH19" s="4">
        <v>0.3</v>
      </c>
      <c r="AI19" s="3">
        <v>0</v>
      </c>
      <c r="AJ19" s="3">
        <v>0</v>
      </c>
      <c r="AK19" s="3">
        <v>0</v>
      </c>
      <c r="AL19" s="3">
        <v>0</v>
      </c>
      <c r="AM19" s="4">
        <v>0.3</v>
      </c>
      <c r="AN19" s="4">
        <v>0.3</v>
      </c>
      <c r="AO19" s="3">
        <v>0</v>
      </c>
      <c r="AP19" s="3">
        <v>0</v>
      </c>
      <c r="AQ19" s="3">
        <v>0</v>
      </c>
      <c r="AR19" s="4">
        <v>0.3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4">
        <v>0.3</v>
      </c>
      <c r="BE19" s="3">
        <v>0</v>
      </c>
      <c r="BF19" s="4">
        <v>0.3</v>
      </c>
      <c r="BG19" s="3">
        <v>0</v>
      </c>
      <c r="BH19" s="3">
        <v>0</v>
      </c>
      <c r="BI19" s="4">
        <v>0.3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4">
        <v>0.3</v>
      </c>
      <c r="BQ19" s="3">
        <v>0</v>
      </c>
      <c r="BR19" s="3">
        <v>0</v>
      </c>
      <c r="BS19" s="4">
        <v>1.2</v>
      </c>
      <c r="BT19" s="3">
        <v>0</v>
      </c>
      <c r="BU19" s="3">
        <v>0</v>
      </c>
      <c r="BV19" s="4">
        <v>0.3</v>
      </c>
      <c r="BW19" s="3">
        <v>0</v>
      </c>
      <c r="BX19" s="3">
        <v>0</v>
      </c>
      <c r="BY19" s="4">
        <v>0.3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4">
        <v>0.3</v>
      </c>
      <c r="CK19" s="4">
        <v>0.3</v>
      </c>
      <c r="CL19" s="4">
        <v>0.3</v>
      </c>
      <c r="CM19" s="3">
        <v>0</v>
      </c>
      <c r="CN19" s="4">
        <v>0.3</v>
      </c>
      <c r="CO19" s="4">
        <v>59.5</v>
      </c>
      <c r="CP19" s="4">
        <v>3</v>
      </c>
      <c r="CQ19" s="18">
        <v>59.8</v>
      </c>
    </row>
    <row r="20" spans="4:95" x14ac:dyDescent="0.3">
      <c r="D20" s="56"/>
      <c r="E20" s="16" t="s">
        <v>24</v>
      </c>
      <c r="F20" s="15"/>
      <c r="G20" s="14">
        <v>47</v>
      </c>
      <c r="H20" s="11">
        <v>2.1</v>
      </c>
      <c r="I20" s="1">
        <v>0</v>
      </c>
      <c r="J20" s="1">
        <v>0</v>
      </c>
      <c r="K20" s="1">
        <v>0</v>
      </c>
      <c r="L20" s="2">
        <v>2.1</v>
      </c>
      <c r="M20" s="1">
        <v>0</v>
      </c>
      <c r="N20" s="1">
        <v>0</v>
      </c>
      <c r="O20" s="1">
        <v>0</v>
      </c>
      <c r="P20" s="2">
        <v>4.3</v>
      </c>
      <c r="Q20" s="2">
        <v>4.3</v>
      </c>
      <c r="R20" s="1">
        <v>0</v>
      </c>
      <c r="S20" s="1">
        <v>0</v>
      </c>
      <c r="T20" s="2">
        <v>2.1</v>
      </c>
      <c r="U20" s="1">
        <v>0</v>
      </c>
      <c r="V20" s="2">
        <v>4.3</v>
      </c>
      <c r="W20" s="1">
        <v>0</v>
      </c>
      <c r="X20" s="2">
        <v>2.1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2">
        <v>2.1</v>
      </c>
      <c r="AF20" s="1">
        <v>0</v>
      </c>
      <c r="AG20" s="1">
        <v>0</v>
      </c>
      <c r="AH20" s="2">
        <v>2.1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2">
        <v>2.1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2">
        <v>2.1</v>
      </c>
      <c r="CK20" s="1">
        <v>0</v>
      </c>
      <c r="CL20" s="1">
        <v>0</v>
      </c>
      <c r="CM20" s="1">
        <v>0</v>
      </c>
      <c r="CN20" s="1">
        <v>0</v>
      </c>
      <c r="CO20" s="2">
        <v>57.4</v>
      </c>
      <c r="CP20" s="2">
        <v>14.9</v>
      </c>
      <c r="CQ20" s="10">
        <v>29.8</v>
      </c>
    </row>
    <row r="21" spans="4:95" x14ac:dyDescent="0.3">
      <c r="D21" s="56"/>
      <c r="E21" s="16" t="s">
        <v>25</v>
      </c>
      <c r="F21" s="15"/>
      <c r="G21" s="14">
        <v>284</v>
      </c>
      <c r="H21" s="11">
        <v>16.899999999999999</v>
      </c>
      <c r="I21" s="2">
        <v>2.1</v>
      </c>
      <c r="J21" s="2">
        <v>7</v>
      </c>
      <c r="K21" s="2">
        <v>2.1</v>
      </c>
      <c r="L21" s="2">
        <v>5.3</v>
      </c>
      <c r="M21" s="2">
        <v>1.1000000000000001</v>
      </c>
      <c r="N21" s="2">
        <v>0.4</v>
      </c>
      <c r="O21" s="1">
        <v>0</v>
      </c>
      <c r="P21" s="2">
        <v>3.9</v>
      </c>
      <c r="Q21" s="2">
        <v>3.5</v>
      </c>
      <c r="R21" s="1">
        <v>0</v>
      </c>
      <c r="S21" s="2">
        <v>2.1</v>
      </c>
      <c r="T21" s="2">
        <v>1.4</v>
      </c>
      <c r="U21" s="2">
        <v>0.4</v>
      </c>
      <c r="V21" s="2">
        <v>2.1</v>
      </c>
      <c r="W21" s="2">
        <v>0.7</v>
      </c>
      <c r="X21" s="2">
        <v>3.9</v>
      </c>
      <c r="Y21" s="2">
        <v>1.1000000000000001</v>
      </c>
      <c r="Z21" s="2">
        <v>1.1000000000000001</v>
      </c>
      <c r="AA21" s="2">
        <v>0.7</v>
      </c>
      <c r="AB21" s="2">
        <v>0.7</v>
      </c>
      <c r="AC21" s="2">
        <v>1.4</v>
      </c>
      <c r="AD21" s="2">
        <v>1.4</v>
      </c>
      <c r="AE21" s="2">
        <v>0.4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2">
        <v>0.4</v>
      </c>
      <c r="AN21" s="2">
        <v>0.4</v>
      </c>
      <c r="AO21" s="1">
        <v>0</v>
      </c>
      <c r="AP21" s="1">
        <v>0</v>
      </c>
      <c r="AQ21" s="1">
        <v>0</v>
      </c>
      <c r="AR21" s="2">
        <v>0.4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2">
        <v>0.4</v>
      </c>
      <c r="BE21" s="1">
        <v>0</v>
      </c>
      <c r="BF21" s="2">
        <v>0.4</v>
      </c>
      <c r="BG21" s="1">
        <v>0</v>
      </c>
      <c r="BH21" s="1">
        <v>0</v>
      </c>
      <c r="BI21" s="2">
        <v>0.4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2">
        <v>0.4</v>
      </c>
      <c r="BQ21" s="1">
        <v>0</v>
      </c>
      <c r="BR21" s="1">
        <v>0</v>
      </c>
      <c r="BS21" s="2">
        <v>1.1000000000000001</v>
      </c>
      <c r="BT21" s="1">
        <v>0</v>
      </c>
      <c r="BU21" s="1">
        <v>0</v>
      </c>
      <c r="BV21" s="2">
        <v>0.4</v>
      </c>
      <c r="BW21" s="1">
        <v>0</v>
      </c>
      <c r="BX21" s="1">
        <v>0</v>
      </c>
      <c r="BY21" s="2">
        <v>0.4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2">
        <v>0.4</v>
      </c>
      <c r="CL21" s="2">
        <v>0.4</v>
      </c>
      <c r="CM21" s="1">
        <v>0</v>
      </c>
      <c r="CN21" s="2">
        <v>0.4</v>
      </c>
      <c r="CO21" s="2">
        <v>59.9</v>
      </c>
      <c r="CP21" s="2">
        <v>1.1000000000000001</v>
      </c>
      <c r="CQ21" s="10">
        <v>64.8</v>
      </c>
    </row>
    <row r="22" spans="4:95" x14ac:dyDescent="0.3">
      <c r="D22" s="56"/>
      <c r="E22" s="16" t="s">
        <v>26</v>
      </c>
      <c r="F22" s="15"/>
      <c r="G22" s="14">
        <v>982</v>
      </c>
      <c r="H22" s="11">
        <v>9.9</v>
      </c>
      <c r="I22" s="2">
        <v>0.5</v>
      </c>
      <c r="J22" s="2">
        <v>7.2</v>
      </c>
      <c r="K22" s="2">
        <v>1.1000000000000001</v>
      </c>
      <c r="L22" s="2">
        <v>4.4000000000000004</v>
      </c>
      <c r="M22" s="2">
        <v>0.4</v>
      </c>
      <c r="N22" s="2">
        <v>0.8</v>
      </c>
      <c r="O22" s="1">
        <v>0</v>
      </c>
      <c r="P22" s="2">
        <v>2.2999999999999998</v>
      </c>
      <c r="Q22" s="2">
        <v>4.0999999999999996</v>
      </c>
      <c r="R22" s="2">
        <v>0.4</v>
      </c>
      <c r="S22" s="2">
        <v>3.1</v>
      </c>
      <c r="T22" s="2">
        <v>0.3</v>
      </c>
      <c r="U22" s="2">
        <v>0.6</v>
      </c>
      <c r="V22" s="2">
        <v>1.9</v>
      </c>
      <c r="W22" s="2">
        <v>0.4</v>
      </c>
      <c r="X22" s="2">
        <v>2.1</v>
      </c>
      <c r="Y22" s="2">
        <v>0.7</v>
      </c>
      <c r="Z22" s="2">
        <v>0.6</v>
      </c>
      <c r="AA22" s="2">
        <v>0.2</v>
      </c>
      <c r="AB22" s="2">
        <v>0.1</v>
      </c>
      <c r="AC22" s="2">
        <v>0.7</v>
      </c>
      <c r="AD22" s="2">
        <v>0.4</v>
      </c>
      <c r="AE22" s="2">
        <v>0.2</v>
      </c>
      <c r="AF22" s="1">
        <v>0</v>
      </c>
      <c r="AG22" s="1">
        <v>0</v>
      </c>
      <c r="AH22" s="2">
        <v>0.1</v>
      </c>
      <c r="AI22" s="1">
        <v>0</v>
      </c>
      <c r="AJ22" s="1">
        <v>0</v>
      </c>
      <c r="AK22" s="1">
        <v>0</v>
      </c>
      <c r="AL22" s="1">
        <v>0</v>
      </c>
      <c r="AM22" s="2">
        <v>0.2</v>
      </c>
      <c r="AN22" s="1">
        <v>0</v>
      </c>
      <c r="AO22" s="1">
        <v>0</v>
      </c>
      <c r="AP22" s="1">
        <v>0</v>
      </c>
      <c r="AQ22" s="2">
        <v>0.2</v>
      </c>
      <c r="AR22" s="2">
        <v>0.2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2">
        <v>0.1</v>
      </c>
      <c r="AY22" s="2">
        <v>0.2</v>
      </c>
      <c r="AZ22" s="1">
        <v>0</v>
      </c>
      <c r="BA22" s="1">
        <v>0</v>
      </c>
      <c r="BB22" s="1">
        <v>0</v>
      </c>
      <c r="BC22" s="1">
        <v>0</v>
      </c>
      <c r="BD22" s="2">
        <v>0.2</v>
      </c>
      <c r="BE22" s="2">
        <v>0.1</v>
      </c>
      <c r="BF22" s="1">
        <v>0</v>
      </c>
      <c r="BG22" s="1">
        <v>0</v>
      </c>
      <c r="BH22" s="1">
        <v>0</v>
      </c>
      <c r="BI22" s="2">
        <v>0.1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2">
        <v>0.1</v>
      </c>
      <c r="BQ22" s="1">
        <v>0</v>
      </c>
      <c r="BR22" s="1">
        <v>0</v>
      </c>
      <c r="BS22" s="2">
        <v>0.3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2">
        <v>0.1</v>
      </c>
      <c r="BZ22" s="1">
        <v>0</v>
      </c>
      <c r="CA22" s="2">
        <v>0.1</v>
      </c>
      <c r="CB22" s="1">
        <v>0</v>
      </c>
      <c r="CC22" s="1">
        <v>0</v>
      </c>
      <c r="CD22" s="2">
        <v>0.2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2">
        <v>0.4</v>
      </c>
      <c r="CK22" s="1">
        <v>0</v>
      </c>
      <c r="CL22" s="1">
        <v>0</v>
      </c>
      <c r="CM22" s="2">
        <v>0.1</v>
      </c>
      <c r="CN22" s="2">
        <v>0.2</v>
      </c>
      <c r="CO22" s="2">
        <v>64.900000000000006</v>
      </c>
      <c r="CP22" s="2">
        <v>4.2</v>
      </c>
      <c r="CQ22" s="10">
        <v>45.5</v>
      </c>
    </row>
    <row r="23" spans="4:95" x14ac:dyDescent="0.3">
      <c r="D23" s="56"/>
      <c r="E23" s="16" t="s">
        <v>27</v>
      </c>
      <c r="F23" s="15"/>
      <c r="G23" s="14">
        <v>626</v>
      </c>
      <c r="H23" s="11">
        <v>10.1</v>
      </c>
      <c r="I23" s="2">
        <v>0.8</v>
      </c>
      <c r="J23" s="2">
        <v>7.2</v>
      </c>
      <c r="K23" s="2">
        <v>1.1000000000000001</v>
      </c>
      <c r="L23" s="2">
        <v>4.8</v>
      </c>
      <c r="M23" s="2">
        <v>0.6</v>
      </c>
      <c r="N23" s="2">
        <v>1.3</v>
      </c>
      <c r="O23" s="1">
        <v>0</v>
      </c>
      <c r="P23" s="2">
        <v>2.6</v>
      </c>
      <c r="Q23" s="2">
        <v>3.5</v>
      </c>
      <c r="R23" s="2">
        <v>0.6</v>
      </c>
      <c r="S23" s="2">
        <v>2.7</v>
      </c>
      <c r="T23" s="2">
        <v>0.3</v>
      </c>
      <c r="U23" s="2">
        <v>0.8</v>
      </c>
      <c r="V23" s="2">
        <v>1.4</v>
      </c>
      <c r="W23" s="2">
        <v>0.5</v>
      </c>
      <c r="X23" s="2">
        <v>1.9</v>
      </c>
      <c r="Y23" s="2">
        <v>0.8</v>
      </c>
      <c r="Z23" s="2">
        <v>0.6</v>
      </c>
      <c r="AA23" s="1">
        <v>0</v>
      </c>
      <c r="AB23" s="2">
        <v>0.2</v>
      </c>
      <c r="AC23" s="2">
        <v>0.8</v>
      </c>
      <c r="AD23" s="2">
        <v>0.5</v>
      </c>
      <c r="AE23" s="2">
        <v>0.3</v>
      </c>
      <c r="AF23" s="1">
        <v>0</v>
      </c>
      <c r="AG23" s="1">
        <v>0</v>
      </c>
      <c r="AH23" s="2">
        <v>0.2</v>
      </c>
      <c r="AI23" s="1">
        <v>0</v>
      </c>
      <c r="AJ23" s="1">
        <v>0</v>
      </c>
      <c r="AK23" s="1">
        <v>0</v>
      </c>
      <c r="AL23" s="1">
        <v>0</v>
      </c>
      <c r="AM23" s="2">
        <v>0.3</v>
      </c>
      <c r="AN23" s="1">
        <v>0</v>
      </c>
      <c r="AO23" s="1">
        <v>0</v>
      </c>
      <c r="AP23" s="1">
        <v>0</v>
      </c>
      <c r="AQ23" s="2">
        <v>0.3</v>
      </c>
      <c r="AR23" s="2">
        <v>0.3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2">
        <v>0.2</v>
      </c>
      <c r="AY23" s="2">
        <v>0.2</v>
      </c>
      <c r="AZ23" s="1">
        <v>0</v>
      </c>
      <c r="BA23" s="1">
        <v>0</v>
      </c>
      <c r="BB23" s="1">
        <v>0</v>
      </c>
      <c r="BC23" s="1">
        <v>0</v>
      </c>
      <c r="BD23" s="2">
        <v>0.3</v>
      </c>
      <c r="BE23" s="1">
        <v>0</v>
      </c>
      <c r="BF23" s="1">
        <v>0</v>
      </c>
      <c r="BG23" s="1">
        <v>0</v>
      </c>
      <c r="BH23" s="1">
        <v>0</v>
      </c>
      <c r="BI23" s="2">
        <v>0.2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2">
        <v>0.2</v>
      </c>
      <c r="BQ23" s="1">
        <v>0</v>
      </c>
      <c r="BR23" s="1">
        <v>0</v>
      </c>
      <c r="BS23" s="2">
        <v>0.2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2">
        <v>0.2</v>
      </c>
      <c r="BZ23" s="1">
        <v>0</v>
      </c>
      <c r="CA23" s="2">
        <v>0.2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2">
        <v>0.5</v>
      </c>
      <c r="CK23" s="1">
        <v>0</v>
      </c>
      <c r="CL23" s="1">
        <v>0</v>
      </c>
      <c r="CM23" s="1">
        <v>0</v>
      </c>
      <c r="CN23" s="2">
        <v>0.3</v>
      </c>
      <c r="CO23" s="2">
        <v>65</v>
      </c>
      <c r="CP23" s="2">
        <v>4.2</v>
      </c>
      <c r="CQ23" s="10">
        <v>46.8</v>
      </c>
    </row>
    <row r="24" spans="4:95" x14ac:dyDescent="0.3">
      <c r="D24" s="56"/>
      <c r="E24" s="16" t="s">
        <v>28</v>
      </c>
      <c r="F24" s="15"/>
      <c r="G24" s="14">
        <v>356</v>
      </c>
      <c r="H24" s="11">
        <v>9.6</v>
      </c>
      <c r="I24" s="1">
        <v>0</v>
      </c>
      <c r="J24" s="2">
        <v>7.3</v>
      </c>
      <c r="K24" s="2">
        <v>1.1000000000000001</v>
      </c>
      <c r="L24" s="2">
        <v>3.7</v>
      </c>
      <c r="M24" s="1">
        <v>0</v>
      </c>
      <c r="N24" s="1">
        <v>0</v>
      </c>
      <c r="O24" s="1">
        <v>0</v>
      </c>
      <c r="P24" s="2">
        <v>2</v>
      </c>
      <c r="Q24" s="2">
        <v>5.0999999999999996</v>
      </c>
      <c r="R24" s="1">
        <v>0</v>
      </c>
      <c r="S24" s="2">
        <v>3.7</v>
      </c>
      <c r="T24" s="2">
        <v>0.3</v>
      </c>
      <c r="U24" s="2">
        <v>0.3</v>
      </c>
      <c r="V24" s="2">
        <v>2.8</v>
      </c>
      <c r="W24" s="2">
        <v>0.3</v>
      </c>
      <c r="X24" s="2">
        <v>2.5</v>
      </c>
      <c r="Y24" s="2">
        <v>0.6</v>
      </c>
      <c r="Z24" s="2">
        <v>0.6</v>
      </c>
      <c r="AA24" s="2">
        <v>0.6</v>
      </c>
      <c r="AB24" s="1">
        <v>0</v>
      </c>
      <c r="AC24" s="2">
        <v>0.6</v>
      </c>
      <c r="AD24" s="2">
        <v>0.3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2">
        <v>0.3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2">
        <v>0.3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2">
        <v>0.6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2">
        <v>0.6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2">
        <v>0.3</v>
      </c>
      <c r="CK24" s="1">
        <v>0</v>
      </c>
      <c r="CL24" s="1">
        <v>0</v>
      </c>
      <c r="CM24" s="2">
        <v>0.3</v>
      </c>
      <c r="CN24" s="1">
        <v>0</v>
      </c>
      <c r="CO24" s="2">
        <v>64.599999999999994</v>
      </c>
      <c r="CP24" s="2">
        <v>4.2</v>
      </c>
      <c r="CQ24" s="10">
        <v>43.3</v>
      </c>
    </row>
    <row r="25" spans="4:95" x14ac:dyDescent="0.3">
      <c r="D25" s="56"/>
      <c r="E25" s="16" t="s">
        <v>29</v>
      </c>
      <c r="F25" s="15"/>
      <c r="G25" s="14">
        <v>125</v>
      </c>
      <c r="H25" s="11">
        <v>8</v>
      </c>
      <c r="I25" s="1">
        <v>0</v>
      </c>
      <c r="J25" s="2">
        <v>8.8000000000000007</v>
      </c>
      <c r="K25" s="2">
        <v>1.6</v>
      </c>
      <c r="L25" s="2">
        <v>4.8</v>
      </c>
      <c r="M25" s="1">
        <v>0</v>
      </c>
      <c r="N25" s="2">
        <v>0.8</v>
      </c>
      <c r="O25" s="1">
        <v>0</v>
      </c>
      <c r="P25" s="2">
        <v>1.6</v>
      </c>
      <c r="Q25" s="2">
        <v>2.4</v>
      </c>
      <c r="R25" s="1">
        <v>0</v>
      </c>
      <c r="S25" s="2">
        <v>4.8</v>
      </c>
      <c r="T25" s="2">
        <v>0.8</v>
      </c>
      <c r="U25" s="2">
        <v>0.8</v>
      </c>
      <c r="V25" s="2">
        <v>3.2</v>
      </c>
      <c r="W25" s="1">
        <v>0</v>
      </c>
      <c r="X25" s="2">
        <v>2.4</v>
      </c>
      <c r="Y25" s="2">
        <v>1.6</v>
      </c>
      <c r="Z25" s="1">
        <v>0</v>
      </c>
      <c r="AA25" s="1">
        <v>0</v>
      </c>
      <c r="AB25" s="1">
        <v>0</v>
      </c>
      <c r="AC25" s="1">
        <v>0</v>
      </c>
      <c r="AD25" s="2">
        <v>0.8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2">
        <v>0.8</v>
      </c>
      <c r="AS25" s="1">
        <v>0</v>
      </c>
      <c r="AT25" s="1">
        <v>0</v>
      </c>
      <c r="AU25" s="2">
        <v>0.8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2">
        <v>0.8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2">
        <v>0.8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2">
        <v>0.8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2">
        <v>0.8</v>
      </c>
      <c r="CK25" s="1">
        <v>0</v>
      </c>
      <c r="CL25" s="1">
        <v>0</v>
      </c>
      <c r="CM25" s="1">
        <v>0</v>
      </c>
      <c r="CN25" s="1">
        <v>0</v>
      </c>
      <c r="CO25" s="2">
        <v>68.8</v>
      </c>
      <c r="CP25" s="2">
        <v>1.6</v>
      </c>
      <c r="CQ25" s="10">
        <v>47.2</v>
      </c>
    </row>
    <row r="26" spans="4:95" x14ac:dyDescent="0.3">
      <c r="D26" s="55" t="s">
        <v>30</v>
      </c>
      <c r="E26" s="13" t="s">
        <v>31</v>
      </c>
      <c r="F26" s="12"/>
      <c r="G26" s="17">
        <v>716</v>
      </c>
      <c r="H26" s="19">
        <v>14.7</v>
      </c>
      <c r="I26" s="4">
        <v>1.1000000000000001</v>
      </c>
      <c r="J26" s="4">
        <v>8.5</v>
      </c>
      <c r="K26" s="4">
        <v>1.4</v>
      </c>
      <c r="L26" s="4">
        <v>7</v>
      </c>
      <c r="M26" s="4">
        <v>0.8</v>
      </c>
      <c r="N26" s="4">
        <v>1.1000000000000001</v>
      </c>
      <c r="O26" s="3">
        <v>0</v>
      </c>
      <c r="P26" s="4">
        <v>3.4</v>
      </c>
      <c r="Q26" s="4">
        <v>4.0999999999999996</v>
      </c>
      <c r="R26" s="4">
        <v>0.3</v>
      </c>
      <c r="S26" s="4">
        <v>2.2000000000000002</v>
      </c>
      <c r="T26" s="4">
        <v>0.7</v>
      </c>
      <c r="U26" s="4">
        <v>0.6</v>
      </c>
      <c r="V26" s="4">
        <v>1</v>
      </c>
      <c r="W26" s="4">
        <v>0.6</v>
      </c>
      <c r="X26" s="4">
        <v>3.2</v>
      </c>
      <c r="Y26" s="4">
        <v>1.1000000000000001</v>
      </c>
      <c r="Z26" s="4">
        <v>0.6</v>
      </c>
      <c r="AA26" s="4">
        <v>0.4</v>
      </c>
      <c r="AB26" s="3">
        <v>0</v>
      </c>
      <c r="AC26" s="4">
        <v>1.1000000000000001</v>
      </c>
      <c r="AD26" s="4">
        <v>0.4</v>
      </c>
      <c r="AE26" s="4">
        <v>0.3</v>
      </c>
      <c r="AF26" s="3">
        <v>0</v>
      </c>
      <c r="AG26" s="3">
        <v>0</v>
      </c>
      <c r="AH26" s="4">
        <v>0.1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4">
        <v>0.1</v>
      </c>
      <c r="AO26" s="3">
        <v>0</v>
      </c>
      <c r="AP26" s="3">
        <v>0</v>
      </c>
      <c r="AQ26" s="4">
        <v>0.3</v>
      </c>
      <c r="AR26" s="4">
        <v>0.3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4">
        <v>0.1</v>
      </c>
      <c r="AY26" s="4">
        <v>0.1</v>
      </c>
      <c r="AZ26" s="3">
        <v>0</v>
      </c>
      <c r="BA26" s="3">
        <v>0</v>
      </c>
      <c r="BB26" s="3">
        <v>0</v>
      </c>
      <c r="BC26" s="3">
        <v>0</v>
      </c>
      <c r="BD26" s="4">
        <v>0.1</v>
      </c>
      <c r="BE26" s="3">
        <v>0</v>
      </c>
      <c r="BF26" s="3">
        <v>0</v>
      </c>
      <c r="BG26" s="3">
        <v>0</v>
      </c>
      <c r="BH26" s="3">
        <v>0</v>
      </c>
      <c r="BI26" s="4">
        <v>0.1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4">
        <v>0.1</v>
      </c>
      <c r="BQ26" s="3">
        <v>0</v>
      </c>
      <c r="BR26" s="3">
        <v>0</v>
      </c>
      <c r="BS26" s="4">
        <v>0.8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4">
        <v>0.1</v>
      </c>
      <c r="BZ26" s="3">
        <v>0</v>
      </c>
      <c r="CA26" s="4">
        <v>0.1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4">
        <v>0.1</v>
      </c>
      <c r="CK26" s="4">
        <v>0.1</v>
      </c>
      <c r="CL26" s="3">
        <v>0</v>
      </c>
      <c r="CM26" s="3">
        <v>0</v>
      </c>
      <c r="CN26" s="4">
        <v>0.4</v>
      </c>
      <c r="CO26" s="4">
        <v>58.7</v>
      </c>
      <c r="CP26" s="4">
        <v>4.3</v>
      </c>
      <c r="CQ26" s="18">
        <v>57.8</v>
      </c>
    </row>
    <row r="27" spans="4:95" x14ac:dyDescent="0.3">
      <c r="D27" s="56"/>
      <c r="E27" s="16" t="s">
        <v>32</v>
      </c>
      <c r="F27" s="15"/>
      <c r="G27" s="14">
        <v>722</v>
      </c>
      <c r="H27" s="11">
        <v>7.1</v>
      </c>
      <c r="I27" s="2">
        <v>0.4</v>
      </c>
      <c r="J27" s="2">
        <v>5.7</v>
      </c>
      <c r="K27" s="2">
        <v>1.2</v>
      </c>
      <c r="L27" s="2">
        <v>2.1</v>
      </c>
      <c r="M27" s="2">
        <v>0.1</v>
      </c>
      <c r="N27" s="2">
        <v>0.3</v>
      </c>
      <c r="O27" s="1">
        <v>0</v>
      </c>
      <c r="P27" s="2">
        <v>1.9</v>
      </c>
      <c r="Q27" s="2">
        <v>3.6</v>
      </c>
      <c r="R27" s="2">
        <v>0.3</v>
      </c>
      <c r="S27" s="2">
        <v>3.6</v>
      </c>
      <c r="T27" s="2">
        <v>0.6</v>
      </c>
      <c r="U27" s="2">
        <v>0.6</v>
      </c>
      <c r="V27" s="2">
        <v>3.3</v>
      </c>
      <c r="W27" s="2">
        <v>0.3</v>
      </c>
      <c r="X27" s="2">
        <v>1.8</v>
      </c>
      <c r="Y27" s="2">
        <v>0.6</v>
      </c>
      <c r="Z27" s="2">
        <v>0.7</v>
      </c>
      <c r="AA27" s="2">
        <v>0.1</v>
      </c>
      <c r="AB27" s="2">
        <v>0.4</v>
      </c>
      <c r="AC27" s="2">
        <v>0.4</v>
      </c>
      <c r="AD27" s="2">
        <v>0.8</v>
      </c>
      <c r="AE27" s="2">
        <v>0.3</v>
      </c>
      <c r="AF27" s="1">
        <v>0</v>
      </c>
      <c r="AG27" s="1">
        <v>0</v>
      </c>
      <c r="AH27" s="2">
        <v>0.1</v>
      </c>
      <c r="AI27" s="1">
        <v>0</v>
      </c>
      <c r="AJ27" s="1">
        <v>0</v>
      </c>
      <c r="AK27" s="1">
        <v>0</v>
      </c>
      <c r="AL27" s="1">
        <v>0</v>
      </c>
      <c r="AM27" s="2">
        <v>0.4</v>
      </c>
      <c r="AN27" s="1">
        <v>0</v>
      </c>
      <c r="AO27" s="1">
        <v>0</v>
      </c>
      <c r="AP27" s="1">
        <v>0</v>
      </c>
      <c r="AQ27" s="1">
        <v>0</v>
      </c>
      <c r="AR27" s="2">
        <v>0.3</v>
      </c>
      <c r="AS27" s="1">
        <v>0</v>
      </c>
      <c r="AT27" s="1">
        <v>0</v>
      </c>
      <c r="AU27" s="2">
        <v>0.1</v>
      </c>
      <c r="AV27" s="1">
        <v>0</v>
      </c>
      <c r="AW27" s="1">
        <v>0</v>
      </c>
      <c r="AX27" s="1">
        <v>0</v>
      </c>
      <c r="AY27" s="2">
        <v>0.1</v>
      </c>
      <c r="AZ27" s="1">
        <v>0</v>
      </c>
      <c r="BA27" s="1">
        <v>0</v>
      </c>
      <c r="BB27" s="1">
        <v>0</v>
      </c>
      <c r="BC27" s="1">
        <v>0</v>
      </c>
      <c r="BD27" s="2">
        <v>0.3</v>
      </c>
      <c r="BE27" s="2">
        <v>0.1</v>
      </c>
      <c r="BF27" s="2">
        <v>0.1</v>
      </c>
      <c r="BG27" s="2">
        <v>0.1</v>
      </c>
      <c r="BH27" s="1">
        <v>0</v>
      </c>
      <c r="BI27" s="2">
        <v>0.1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2">
        <v>0.1</v>
      </c>
      <c r="BQ27" s="1">
        <v>0</v>
      </c>
      <c r="BR27" s="1">
        <v>0</v>
      </c>
      <c r="BS27" s="2">
        <v>0.3</v>
      </c>
      <c r="BT27" s="1">
        <v>0</v>
      </c>
      <c r="BU27" s="1">
        <v>0</v>
      </c>
      <c r="BV27" s="2">
        <v>0.1</v>
      </c>
      <c r="BW27" s="1">
        <v>0</v>
      </c>
      <c r="BX27" s="1">
        <v>0</v>
      </c>
      <c r="BY27" s="2">
        <v>0.1</v>
      </c>
      <c r="BZ27" s="2">
        <v>0.1</v>
      </c>
      <c r="CA27" s="1">
        <v>0</v>
      </c>
      <c r="CB27" s="1">
        <v>0</v>
      </c>
      <c r="CC27" s="1">
        <v>0</v>
      </c>
      <c r="CD27" s="2">
        <v>0.3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2">
        <v>0.7</v>
      </c>
      <c r="CK27" s="1">
        <v>0</v>
      </c>
      <c r="CL27" s="2">
        <v>0.1</v>
      </c>
      <c r="CM27" s="2">
        <v>0.1</v>
      </c>
      <c r="CN27" s="1">
        <v>0</v>
      </c>
      <c r="CO27" s="2">
        <v>69.3</v>
      </c>
      <c r="CP27" s="2">
        <v>3</v>
      </c>
      <c r="CQ27" s="10">
        <v>40.200000000000003</v>
      </c>
    </row>
    <row r="28" spans="4:95" x14ac:dyDescent="0.3">
      <c r="D28" s="55" t="s">
        <v>33</v>
      </c>
      <c r="E28" s="13" t="s">
        <v>34</v>
      </c>
      <c r="F28" s="12"/>
      <c r="G28" s="17">
        <v>444</v>
      </c>
      <c r="H28" s="19">
        <v>10.6</v>
      </c>
      <c r="I28" s="4">
        <v>0.5</v>
      </c>
      <c r="J28" s="4">
        <v>4.5</v>
      </c>
      <c r="K28" s="4">
        <v>0.7</v>
      </c>
      <c r="L28" s="4">
        <v>5.6</v>
      </c>
      <c r="M28" s="4">
        <v>0.9</v>
      </c>
      <c r="N28" s="4">
        <v>0.7</v>
      </c>
      <c r="O28" s="3">
        <v>0</v>
      </c>
      <c r="P28" s="4">
        <v>1.6</v>
      </c>
      <c r="Q28" s="4">
        <v>5.4</v>
      </c>
      <c r="R28" s="3">
        <v>0</v>
      </c>
      <c r="S28" s="4">
        <v>1.8</v>
      </c>
      <c r="T28" s="4">
        <v>0.7</v>
      </c>
      <c r="U28" s="4">
        <v>0.5</v>
      </c>
      <c r="V28" s="4">
        <v>1.8</v>
      </c>
      <c r="W28" s="4">
        <v>0.5</v>
      </c>
      <c r="X28" s="4">
        <v>4.3</v>
      </c>
      <c r="Y28" s="4">
        <v>0.9</v>
      </c>
      <c r="Z28" s="4">
        <v>0.5</v>
      </c>
      <c r="AA28" s="4">
        <v>0.7</v>
      </c>
      <c r="AB28" s="3">
        <v>0</v>
      </c>
      <c r="AC28" s="4">
        <v>0.9</v>
      </c>
      <c r="AD28" s="4">
        <v>1.1000000000000001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4">
        <v>0.7</v>
      </c>
      <c r="AN28" s="3">
        <v>0</v>
      </c>
      <c r="AO28" s="3">
        <v>0</v>
      </c>
      <c r="AP28" s="3">
        <v>0</v>
      </c>
      <c r="AQ28" s="4">
        <v>0.2</v>
      </c>
      <c r="AR28" s="4">
        <v>0.2</v>
      </c>
      <c r="AS28" s="3">
        <v>0</v>
      </c>
      <c r="AT28" s="3">
        <v>0</v>
      </c>
      <c r="AU28" s="4">
        <v>0.2</v>
      </c>
      <c r="AV28" s="3">
        <v>0</v>
      </c>
      <c r="AW28" s="3">
        <v>0</v>
      </c>
      <c r="AX28" s="4">
        <v>0.2</v>
      </c>
      <c r="AY28" s="4">
        <v>0.5</v>
      </c>
      <c r="AZ28" s="3">
        <v>0</v>
      </c>
      <c r="BA28" s="3">
        <v>0</v>
      </c>
      <c r="BB28" s="3">
        <v>0</v>
      </c>
      <c r="BC28" s="3">
        <v>0</v>
      </c>
      <c r="BD28" s="4">
        <v>0.5</v>
      </c>
      <c r="BE28" s="4">
        <v>0.2</v>
      </c>
      <c r="BF28" s="4">
        <v>0.2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4">
        <v>0.2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4">
        <v>0.2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4">
        <v>0.2</v>
      </c>
      <c r="CK28" s="3">
        <v>0</v>
      </c>
      <c r="CL28" s="3">
        <v>0</v>
      </c>
      <c r="CM28" s="3">
        <v>0</v>
      </c>
      <c r="CN28" s="4">
        <v>0.5</v>
      </c>
      <c r="CO28" s="4">
        <v>62.4</v>
      </c>
      <c r="CP28" s="4">
        <v>4.3</v>
      </c>
      <c r="CQ28" s="18">
        <v>48</v>
      </c>
    </row>
    <row r="29" spans="4:95" x14ac:dyDescent="0.3">
      <c r="D29" s="56"/>
      <c r="E29" s="16" t="s">
        <v>35</v>
      </c>
      <c r="F29" s="15"/>
      <c r="G29" s="14">
        <v>462</v>
      </c>
      <c r="H29" s="11">
        <v>9.3000000000000007</v>
      </c>
      <c r="I29" s="2">
        <v>0.6</v>
      </c>
      <c r="J29" s="2">
        <v>11.5</v>
      </c>
      <c r="K29" s="2">
        <v>1.1000000000000001</v>
      </c>
      <c r="L29" s="2">
        <v>4.5</v>
      </c>
      <c r="M29" s="2">
        <v>0.4</v>
      </c>
      <c r="N29" s="2">
        <v>1.1000000000000001</v>
      </c>
      <c r="O29" s="1">
        <v>0</v>
      </c>
      <c r="P29" s="2">
        <v>4.0999999999999996</v>
      </c>
      <c r="Q29" s="2">
        <v>3.9</v>
      </c>
      <c r="R29" s="2">
        <v>0.4</v>
      </c>
      <c r="S29" s="2">
        <v>5.2</v>
      </c>
      <c r="T29" s="2">
        <v>0.6</v>
      </c>
      <c r="U29" s="2">
        <v>0.6</v>
      </c>
      <c r="V29" s="2">
        <v>2.8</v>
      </c>
      <c r="W29" s="2">
        <v>0.6</v>
      </c>
      <c r="X29" s="2">
        <v>2.2000000000000002</v>
      </c>
      <c r="Y29" s="2">
        <v>0.9</v>
      </c>
      <c r="Z29" s="2">
        <v>0.4</v>
      </c>
      <c r="AA29" s="1">
        <v>0</v>
      </c>
      <c r="AB29" s="2">
        <v>0.2</v>
      </c>
      <c r="AC29" s="2">
        <v>0.9</v>
      </c>
      <c r="AD29" s="2">
        <v>0.6</v>
      </c>
      <c r="AE29" s="1">
        <v>0</v>
      </c>
      <c r="AF29" s="1">
        <v>0</v>
      </c>
      <c r="AG29" s="1">
        <v>0</v>
      </c>
      <c r="AH29" s="2">
        <v>0.2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2">
        <v>0.2</v>
      </c>
      <c r="AO29" s="1">
        <v>0</v>
      </c>
      <c r="AP29" s="1">
        <v>0</v>
      </c>
      <c r="AQ29" s="2">
        <v>0.2</v>
      </c>
      <c r="AR29" s="2">
        <v>0.4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2">
        <v>0.2</v>
      </c>
      <c r="BH29" s="1">
        <v>0</v>
      </c>
      <c r="BI29" s="2">
        <v>0.4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2">
        <v>0.2</v>
      </c>
      <c r="BQ29" s="1">
        <v>0</v>
      </c>
      <c r="BR29" s="1">
        <v>0</v>
      </c>
      <c r="BS29" s="2">
        <v>0.9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2">
        <v>0.2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2">
        <v>0.6</v>
      </c>
      <c r="CK29" s="2">
        <v>0.2</v>
      </c>
      <c r="CL29" s="2">
        <v>0.2</v>
      </c>
      <c r="CM29" s="2">
        <v>0.2</v>
      </c>
      <c r="CN29" s="1">
        <v>0</v>
      </c>
      <c r="CO29" s="2">
        <v>62.1</v>
      </c>
      <c r="CP29" s="2">
        <v>2.6</v>
      </c>
      <c r="CQ29" s="10">
        <v>56.5</v>
      </c>
    </row>
    <row r="30" spans="4:95" x14ac:dyDescent="0.3">
      <c r="D30" s="56"/>
      <c r="E30" s="16" t="s">
        <v>36</v>
      </c>
      <c r="F30" s="15"/>
      <c r="G30" s="14">
        <v>353</v>
      </c>
      <c r="H30" s="11">
        <v>15</v>
      </c>
      <c r="I30" s="2">
        <v>1.7</v>
      </c>
      <c r="J30" s="2">
        <v>6.2</v>
      </c>
      <c r="K30" s="2">
        <v>1.7</v>
      </c>
      <c r="L30" s="2">
        <v>4.5</v>
      </c>
      <c r="M30" s="2">
        <v>0.3</v>
      </c>
      <c r="N30" s="2">
        <v>0.3</v>
      </c>
      <c r="O30" s="1">
        <v>0</v>
      </c>
      <c r="P30" s="2">
        <v>3.1</v>
      </c>
      <c r="Q30" s="2">
        <v>2.2999999999999998</v>
      </c>
      <c r="R30" s="2">
        <v>0.3</v>
      </c>
      <c r="S30" s="2">
        <v>2</v>
      </c>
      <c r="T30" s="2">
        <v>0.8</v>
      </c>
      <c r="U30" s="2">
        <v>0.6</v>
      </c>
      <c r="V30" s="2">
        <v>2.2999999999999998</v>
      </c>
      <c r="W30" s="2">
        <v>0.3</v>
      </c>
      <c r="X30" s="2">
        <v>2</v>
      </c>
      <c r="Y30" s="2">
        <v>0.8</v>
      </c>
      <c r="Z30" s="2">
        <v>1.4</v>
      </c>
      <c r="AA30" s="1">
        <v>0</v>
      </c>
      <c r="AB30" s="2">
        <v>0.6</v>
      </c>
      <c r="AC30" s="2">
        <v>0.6</v>
      </c>
      <c r="AD30" s="2">
        <v>0.3</v>
      </c>
      <c r="AE30" s="2">
        <v>0.8</v>
      </c>
      <c r="AF30" s="1">
        <v>0</v>
      </c>
      <c r="AG30" s="1">
        <v>0</v>
      </c>
      <c r="AH30" s="2">
        <v>0.3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2">
        <v>0.3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2">
        <v>0.6</v>
      </c>
      <c r="BT30" s="1">
        <v>0</v>
      </c>
      <c r="BU30" s="1">
        <v>0</v>
      </c>
      <c r="BV30" s="2">
        <v>0.3</v>
      </c>
      <c r="BW30" s="1">
        <v>0</v>
      </c>
      <c r="BX30" s="1">
        <v>0</v>
      </c>
      <c r="BY30" s="2">
        <v>0.3</v>
      </c>
      <c r="BZ30" s="1">
        <v>0</v>
      </c>
      <c r="CA30" s="2">
        <v>0.3</v>
      </c>
      <c r="CB30" s="1">
        <v>0</v>
      </c>
      <c r="CC30" s="1">
        <v>0</v>
      </c>
      <c r="CD30" s="2">
        <v>0.6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2">
        <v>0.3</v>
      </c>
      <c r="CK30" s="1">
        <v>0</v>
      </c>
      <c r="CL30" s="1">
        <v>0</v>
      </c>
      <c r="CM30" s="1">
        <v>0</v>
      </c>
      <c r="CN30" s="1">
        <v>0</v>
      </c>
      <c r="CO30" s="2">
        <v>62.9</v>
      </c>
      <c r="CP30" s="2">
        <v>3.7</v>
      </c>
      <c r="CQ30" s="10">
        <v>50.7</v>
      </c>
    </row>
    <row r="31" spans="4:95" x14ac:dyDescent="0.3">
      <c r="D31" s="56"/>
      <c r="E31" s="16" t="s">
        <v>37</v>
      </c>
      <c r="F31" s="15"/>
      <c r="G31" s="14">
        <v>12</v>
      </c>
      <c r="H31" s="11">
        <v>16.7</v>
      </c>
      <c r="I31" s="1">
        <v>0</v>
      </c>
      <c r="J31" s="2">
        <v>16.7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2">
        <v>8.3000000000000007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2">
        <v>66.7</v>
      </c>
      <c r="CP31" s="1">
        <v>0</v>
      </c>
      <c r="CQ31" s="10">
        <v>41.7</v>
      </c>
    </row>
    <row r="32" spans="4:95" x14ac:dyDescent="0.3">
      <c r="D32" s="56"/>
      <c r="E32" s="16" t="s">
        <v>38</v>
      </c>
      <c r="F32" s="15"/>
      <c r="G32" s="14">
        <v>145</v>
      </c>
      <c r="H32" s="11">
        <v>6.9</v>
      </c>
      <c r="I32" s="1">
        <v>0</v>
      </c>
      <c r="J32" s="2">
        <v>2.8</v>
      </c>
      <c r="K32" s="2">
        <v>2.8</v>
      </c>
      <c r="L32" s="2">
        <v>2.1</v>
      </c>
      <c r="M32" s="1">
        <v>0</v>
      </c>
      <c r="N32" s="2">
        <v>0.7</v>
      </c>
      <c r="O32" s="1">
        <v>0</v>
      </c>
      <c r="P32" s="2">
        <v>0.7</v>
      </c>
      <c r="Q32" s="2">
        <v>3.4</v>
      </c>
      <c r="R32" s="2">
        <v>0.7</v>
      </c>
      <c r="S32" s="2">
        <v>2.1</v>
      </c>
      <c r="T32" s="1">
        <v>0</v>
      </c>
      <c r="U32" s="2">
        <v>0.7</v>
      </c>
      <c r="V32" s="2">
        <v>1.4</v>
      </c>
      <c r="W32" s="1">
        <v>0</v>
      </c>
      <c r="X32" s="1">
        <v>0</v>
      </c>
      <c r="Y32" s="2">
        <v>0.7</v>
      </c>
      <c r="Z32" s="1">
        <v>0</v>
      </c>
      <c r="AA32" s="2">
        <v>0.7</v>
      </c>
      <c r="AB32" s="1">
        <v>0</v>
      </c>
      <c r="AC32" s="2">
        <v>0.7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2">
        <v>1.4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2">
        <v>0.7</v>
      </c>
      <c r="CK32" s="1">
        <v>0</v>
      </c>
      <c r="CL32" s="1">
        <v>0</v>
      </c>
      <c r="CM32" s="1">
        <v>0</v>
      </c>
      <c r="CN32" s="2">
        <v>0.7</v>
      </c>
      <c r="CO32" s="2">
        <v>73.8</v>
      </c>
      <c r="CP32" s="2">
        <v>5.5</v>
      </c>
      <c r="CQ32" s="10">
        <v>29</v>
      </c>
    </row>
    <row r="33" spans="4:95" x14ac:dyDescent="0.3">
      <c r="D33" s="56"/>
      <c r="E33" s="16" t="s">
        <v>39</v>
      </c>
      <c r="F33" s="15"/>
      <c r="G33" s="14">
        <v>22</v>
      </c>
      <c r="H33" s="11">
        <v>4.5</v>
      </c>
      <c r="I33" s="1">
        <v>0</v>
      </c>
      <c r="J33" s="2">
        <v>4.5</v>
      </c>
      <c r="K33" s="2">
        <v>4.5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2">
        <v>4.5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2">
        <v>86.4</v>
      </c>
      <c r="CP33" s="2">
        <v>4.5</v>
      </c>
      <c r="CQ33" s="10">
        <v>18.2</v>
      </c>
    </row>
    <row r="34" spans="4:95" x14ac:dyDescent="0.3">
      <c r="D34" s="55" t="s">
        <v>40</v>
      </c>
      <c r="E34" s="13" t="s">
        <v>41</v>
      </c>
      <c r="F34" s="12"/>
      <c r="G34" s="17">
        <v>716</v>
      </c>
      <c r="H34" s="19">
        <v>14.7</v>
      </c>
      <c r="I34" s="4">
        <v>1.1000000000000001</v>
      </c>
      <c r="J34" s="4">
        <v>8.5</v>
      </c>
      <c r="K34" s="4">
        <v>1.4</v>
      </c>
      <c r="L34" s="4">
        <v>7</v>
      </c>
      <c r="M34" s="4">
        <v>0.8</v>
      </c>
      <c r="N34" s="4">
        <v>1.1000000000000001</v>
      </c>
      <c r="O34" s="3">
        <v>0</v>
      </c>
      <c r="P34" s="4">
        <v>3.4</v>
      </c>
      <c r="Q34" s="4">
        <v>4.0999999999999996</v>
      </c>
      <c r="R34" s="4">
        <v>0.3</v>
      </c>
      <c r="S34" s="4">
        <v>2.2000000000000002</v>
      </c>
      <c r="T34" s="4">
        <v>0.7</v>
      </c>
      <c r="U34" s="4">
        <v>0.6</v>
      </c>
      <c r="V34" s="4">
        <v>1</v>
      </c>
      <c r="W34" s="4">
        <v>0.6</v>
      </c>
      <c r="X34" s="4">
        <v>3.2</v>
      </c>
      <c r="Y34" s="4">
        <v>1.1000000000000001</v>
      </c>
      <c r="Z34" s="4">
        <v>0.6</v>
      </c>
      <c r="AA34" s="4">
        <v>0.4</v>
      </c>
      <c r="AB34" s="3">
        <v>0</v>
      </c>
      <c r="AC34" s="4">
        <v>1.1000000000000001</v>
      </c>
      <c r="AD34" s="4">
        <v>0.4</v>
      </c>
      <c r="AE34" s="4">
        <v>0.3</v>
      </c>
      <c r="AF34" s="3">
        <v>0</v>
      </c>
      <c r="AG34" s="3">
        <v>0</v>
      </c>
      <c r="AH34" s="4">
        <v>0.1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4">
        <v>0.1</v>
      </c>
      <c r="AO34" s="3">
        <v>0</v>
      </c>
      <c r="AP34" s="3">
        <v>0</v>
      </c>
      <c r="AQ34" s="4">
        <v>0.3</v>
      </c>
      <c r="AR34" s="4">
        <v>0.3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4">
        <v>0.1</v>
      </c>
      <c r="AY34" s="4">
        <v>0.1</v>
      </c>
      <c r="AZ34" s="3">
        <v>0</v>
      </c>
      <c r="BA34" s="3">
        <v>0</v>
      </c>
      <c r="BB34" s="3">
        <v>0</v>
      </c>
      <c r="BC34" s="3">
        <v>0</v>
      </c>
      <c r="BD34" s="4">
        <v>0.1</v>
      </c>
      <c r="BE34" s="3">
        <v>0</v>
      </c>
      <c r="BF34" s="3">
        <v>0</v>
      </c>
      <c r="BG34" s="3">
        <v>0</v>
      </c>
      <c r="BH34" s="3">
        <v>0</v>
      </c>
      <c r="BI34" s="4">
        <v>0.1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4">
        <v>0.1</v>
      </c>
      <c r="BQ34" s="3">
        <v>0</v>
      </c>
      <c r="BR34" s="3">
        <v>0</v>
      </c>
      <c r="BS34" s="4">
        <v>0.8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4">
        <v>0.1</v>
      </c>
      <c r="BZ34" s="3">
        <v>0</v>
      </c>
      <c r="CA34" s="4">
        <v>0.1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4">
        <v>0.1</v>
      </c>
      <c r="CK34" s="4">
        <v>0.1</v>
      </c>
      <c r="CL34" s="3">
        <v>0</v>
      </c>
      <c r="CM34" s="3">
        <v>0</v>
      </c>
      <c r="CN34" s="4">
        <v>0.4</v>
      </c>
      <c r="CO34" s="4">
        <v>58.7</v>
      </c>
      <c r="CP34" s="4">
        <v>4.3</v>
      </c>
      <c r="CQ34" s="18">
        <v>57.8</v>
      </c>
    </row>
    <row r="35" spans="4:95" x14ac:dyDescent="0.3">
      <c r="D35" s="56"/>
      <c r="E35" s="16" t="s">
        <v>34</v>
      </c>
      <c r="F35" s="15"/>
      <c r="G35" s="14">
        <v>225</v>
      </c>
      <c r="H35" s="11">
        <v>16.399999999999999</v>
      </c>
      <c r="I35" s="2">
        <v>0.9</v>
      </c>
      <c r="J35" s="2">
        <v>6.7</v>
      </c>
      <c r="K35" s="2">
        <v>0.4</v>
      </c>
      <c r="L35" s="2">
        <v>8.9</v>
      </c>
      <c r="M35" s="2">
        <v>1.8</v>
      </c>
      <c r="N35" s="2">
        <v>1.3</v>
      </c>
      <c r="O35" s="1">
        <v>0</v>
      </c>
      <c r="P35" s="2">
        <v>2.7</v>
      </c>
      <c r="Q35" s="2">
        <v>8</v>
      </c>
      <c r="R35" s="1">
        <v>0</v>
      </c>
      <c r="S35" s="2">
        <v>0.4</v>
      </c>
      <c r="T35" s="2">
        <v>0.4</v>
      </c>
      <c r="U35" s="2">
        <v>0.4</v>
      </c>
      <c r="V35" s="2">
        <v>0.4</v>
      </c>
      <c r="W35" s="2">
        <v>0.4</v>
      </c>
      <c r="X35" s="2">
        <v>6.7</v>
      </c>
      <c r="Y35" s="2">
        <v>0.9</v>
      </c>
      <c r="Z35" s="1">
        <v>0</v>
      </c>
      <c r="AA35" s="2">
        <v>1.3</v>
      </c>
      <c r="AB35" s="1">
        <v>0</v>
      </c>
      <c r="AC35" s="2">
        <v>1.3</v>
      </c>
      <c r="AD35" s="2">
        <v>0.9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2">
        <v>0.4</v>
      </c>
      <c r="AR35" s="2">
        <v>0.4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2">
        <v>0.4</v>
      </c>
      <c r="AY35" s="2">
        <v>0.4</v>
      </c>
      <c r="AZ35" s="1">
        <v>0</v>
      </c>
      <c r="BA35" s="1">
        <v>0</v>
      </c>
      <c r="BB35" s="1">
        <v>0</v>
      </c>
      <c r="BC35" s="1">
        <v>0</v>
      </c>
      <c r="BD35" s="2">
        <v>0.4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2">
        <v>0.4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2">
        <v>0.9</v>
      </c>
      <c r="CO35" s="2">
        <v>54.2</v>
      </c>
      <c r="CP35" s="2">
        <v>4.9000000000000004</v>
      </c>
      <c r="CQ35" s="10">
        <v>64</v>
      </c>
    </row>
    <row r="36" spans="4:95" x14ac:dyDescent="0.3">
      <c r="D36" s="56"/>
      <c r="E36" s="16" t="s">
        <v>35</v>
      </c>
      <c r="F36" s="15"/>
      <c r="G36" s="14">
        <v>230</v>
      </c>
      <c r="H36" s="11">
        <v>13.5</v>
      </c>
      <c r="I36" s="2">
        <v>0.9</v>
      </c>
      <c r="J36" s="2">
        <v>13.5</v>
      </c>
      <c r="K36" s="2">
        <v>2.2000000000000002</v>
      </c>
      <c r="L36" s="2">
        <v>7</v>
      </c>
      <c r="M36" s="2">
        <v>0.4</v>
      </c>
      <c r="N36" s="2">
        <v>1.7</v>
      </c>
      <c r="O36" s="1">
        <v>0</v>
      </c>
      <c r="P36" s="2">
        <v>5.2</v>
      </c>
      <c r="Q36" s="2">
        <v>3.9</v>
      </c>
      <c r="R36" s="2">
        <v>0.4</v>
      </c>
      <c r="S36" s="2">
        <v>4.8</v>
      </c>
      <c r="T36" s="2">
        <v>1.3</v>
      </c>
      <c r="U36" s="2">
        <v>0.9</v>
      </c>
      <c r="V36" s="2">
        <v>1.7</v>
      </c>
      <c r="W36" s="2">
        <v>0.9</v>
      </c>
      <c r="X36" s="2">
        <v>1.7</v>
      </c>
      <c r="Y36" s="2">
        <v>1.7</v>
      </c>
      <c r="Z36" s="2">
        <v>0.9</v>
      </c>
      <c r="AA36" s="1">
        <v>0</v>
      </c>
      <c r="AB36" s="1">
        <v>0</v>
      </c>
      <c r="AC36" s="2">
        <v>1.3</v>
      </c>
      <c r="AD36" s="2">
        <v>0.4</v>
      </c>
      <c r="AE36" s="1">
        <v>0</v>
      </c>
      <c r="AF36" s="1">
        <v>0</v>
      </c>
      <c r="AG36" s="1">
        <v>0</v>
      </c>
      <c r="AH36" s="2">
        <v>0.4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2">
        <v>0.4</v>
      </c>
      <c r="AO36" s="1">
        <v>0</v>
      </c>
      <c r="AP36" s="1">
        <v>0</v>
      </c>
      <c r="AQ36" s="2">
        <v>0.4</v>
      </c>
      <c r="AR36" s="2">
        <v>0.4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2">
        <v>0.4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2">
        <v>1.3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2">
        <v>0.4</v>
      </c>
      <c r="CK36" s="2">
        <v>0.4</v>
      </c>
      <c r="CL36" s="1">
        <v>0</v>
      </c>
      <c r="CM36" s="1">
        <v>0</v>
      </c>
      <c r="CN36" s="1">
        <v>0</v>
      </c>
      <c r="CO36" s="2">
        <v>56.5</v>
      </c>
      <c r="CP36" s="2">
        <v>2.2000000000000002</v>
      </c>
      <c r="CQ36" s="10">
        <v>68.7</v>
      </c>
    </row>
    <row r="37" spans="4:95" x14ac:dyDescent="0.3">
      <c r="D37" s="56"/>
      <c r="E37" s="16" t="s">
        <v>36</v>
      </c>
      <c r="F37" s="15"/>
      <c r="G37" s="14">
        <v>162</v>
      </c>
      <c r="H37" s="11">
        <v>17.899999999999999</v>
      </c>
      <c r="I37" s="2">
        <v>2.5</v>
      </c>
      <c r="J37" s="2">
        <v>8</v>
      </c>
      <c r="K37" s="2">
        <v>1.2</v>
      </c>
      <c r="L37" s="2">
        <v>6.8</v>
      </c>
      <c r="M37" s="2">
        <v>0.6</v>
      </c>
      <c r="N37" s="2">
        <v>0.6</v>
      </c>
      <c r="O37" s="1">
        <v>0</v>
      </c>
      <c r="P37" s="2">
        <v>3.1</v>
      </c>
      <c r="Q37" s="1">
        <v>0</v>
      </c>
      <c r="R37" s="1">
        <v>0</v>
      </c>
      <c r="S37" s="2">
        <v>1.2</v>
      </c>
      <c r="T37" s="2">
        <v>0.6</v>
      </c>
      <c r="U37" s="2">
        <v>0.6</v>
      </c>
      <c r="V37" s="2">
        <v>1.2</v>
      </c>
      <c r="W37" s="2">
        <v>0.6</v>
      </c>
      <c r="X37" s="2">
        <v>2.5</v>
      </c>
      <c r="Y37" s="2">
        <v>0.6</v>
      </c>
      <c r="Z37" s="2">
        <v>1.2</v>
      </c>
      <c r="AA37" s="1">
        <v>0</v>
      </c>
      <c r="AB37" s="1">
        <v>0</v>
      </c>
      <c r="AC37" s="2">
        <v>0.6</v>
      </c>
      <c r="AD37" s="1">
        <v>0</v>
      </c>
      <c r="AE37" s="2">
        <v>0.6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2">
        <v>1.2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2">
        <v>0.6</v>
      </c>
      <c r="BZ37" s="1">
        <v>0</v>
      </c>
      <c r="CA37" s="2">
        <v>0.6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2">
        <v>58.6</v>
      </c>
      <c r="CP37" s="2">
        <v>5.6</v>
      </c>
      <c r="CQ37" s="10">
        <v>53.1</v>
      </c>
    </row>
    <row r="38" spans="4:95" x14ac:dyDescent="0.3">
      <c r="D38" s="56"/>
      <c r="E38" s="16" t="s">
        <v>37</v>
      </c>
      <c r="F38" s="15"/>
      <c r="G38" s="14">
        <v>7</v>
      </c>
      <c r="H38" s="11">
        <v>28.6</v>
      </c>
      <c r="I38" s="1">
        <v>0</v>
      </c>
      <c r="J38" s="2">
        <v>14.3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2">
        <v>57.1</v>
      </c>
      <c r="CP38" s="1">
        <v>0</v>
      </c>
      <c r="CQ38" s="10">
        <v>42.9</v>
      </c>
    </row>
    <row r="39" spans="4:95" x14ac:dyDescent="0.3">
      <c r="D39" s="56"/>
      <c r="E39" s="16" t="s">
        <v>38</v>
      </c>
      <c r="F39" s="15"/>
      <c r="G39" s="14">
        <v>78</v>
      </c>
      <c r="H39" s="11">
        <v>7.7</v>
      </c>
      <c r="I39" s="1">
        <v>0</v>
      </c>
      <c r="J39" s="2">
        <v>1.3</v>
      </c>
      <c r="K39" s="2">
        <v>2.6</v>
      </c>
      <c r="L39" s="2">
        <v>3.8</v>
      </c>
      <c r="M39" s="1">
        <v>0</v>
      </c>
      <c r="N39" s="1">
        <v>0</v>
      </c>
      <c r="O39" s="1">
        <v>0</v>
      </c>
      <c r="P39" s="2">
        <v>1.3</v>
      </c>
      <c r="Q39" s="2">
        <v>2.6</v>
      </c>
      <c r="R39" s="2">
        <v>1.3</v>
      </c>
      <c r="S39" s="2">
        <v>2.6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2">
        <v>1.3</v>
      </c>
      <c r="Z39" s="1">
        <v>0</v>
      </c>
      <c r="AA39" s="1">
        <v>0</v>
      </c>
      <c r="AB39" s="1">
        <v>0</v>
      </c>
      <c r="AC39" s="2">
        <v>1.3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2">
        <v>1.3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2">
        <v>1.3</v>
      </c>
      <c r="CO39" s="2">
        <v>73.099999999999994</v>
      </c>
      <c r="CP39" s="2">
        <v>6.4</v>
      </c>
      <c r="CQ39" s="10">
        <v>28.2</v>
      </c>
    </row>
    <row r="40" spans="4:95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2">
        <v>7.1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2">
        <v>85.7</v>
      </c>
      <c r="CP40" s="2">
        <v>7.1</v>
      </c>
      <c r="CQ40" s="10">
        <v>7.1</v>
      </c>
    </row>
    <row r="41" spans="4:95" x14ac:dyDescent="0.3">
      <c r="D41" s="56"/>
      <c r="E41" s="16" t="s">
        <v>42</v>
      </c>
      <c r="F41" s="15"/>
      <c r="G41" s="14">
        <v>722</v>
      </c>
      <c r="H41" s="11">
        <v>7.1</v>
      </c>
      <c r="I41" s="2">
        <v>0.4</v>
      </c>
      <c r="J41" s="2">
        <v>5.7</v>
      </c>
      <c r="K41" s="2">
        <v>1.2</v>
      </c>
      <c r="L41" s="2">
        <v>2.1</v>
      </c>
      <c r="M41" s="2">
        <v>0.1</v>
      </c>
      <c r="N41" s="2">
        <v>0.3</v>
      </c>
      <c r="O41" s="1">
        <v>0</v>
      </c>
      <c r="P41" s="2">
        <v>1.9</v>
      </c>
      <c r="Q41" s="2">
        <v>3.6</v>
      </c>
      <c r="R41" s="2">
        <v>0.3</v>
      </c>
      <c r="S41" s="2">
        <v>3.6</v>
      </c>
      <c r="T41" s="2">
        <v>0.6</v>
      </c>
      <c r="U41" s="2">
        <v>0.6</v>
      </c>
      <c r="V41" s="2">
        <v>3.3</v>
      </c>
      <c r="W41" s="2">
        <v>0.3</v>
      </c>
      <c r="X41" s="2">
        <v>1.8</v>
      </c>
      <c r="Y41" s="2">
        <v>0.6</v>
      </c>
      <c r="Z41" s="2">
        <v>0.7</v>
      </c>
      <c r="AA41" s="2">
        <v>0.1</v>
      </c>
      <c r="AB41" s="2">
        <v>0.4</v>
      </c>
      <c r="AC41" s="2">
        <v>0.4</v>
      </c>
      <c r="AD41" s="2">
        <v>0.8</v>
      </c>
      <c r="AE41" s="2">
        <v>0.3</v>
      </c>
      <c r="AF41" s="1">
        <v>0</v>
      </c>
      <c r="AG41" s="1">
        <v>0</v>
      </c>
      <c r="AH41" s="2">
        <v>0.1</v>
      </c>
      <c r="AI41" s="1">
        <v>0</v>
      </c>
      <c r="AJ41" s="1">
        <v>0</v>
      </c>
      <c r="AK41" s="1">
        <v>0</v>
      </c>
      <c r="AL41" s="1">
        <v>0</v>
      </c>
      <c r="AM41" s="2">
        <v>0.4</v>
      </c>
      <c r="AN41" s="1">
        <v>0</v>
      </c>
      <c r="AO41" s="1">
        <v>0</v>
      </c>
      <c r="AP41" s="1">
        <v>0</v>
      </c>
      <c r="AQ41" s="1">
        <v>0</v>
      </c>
      <c r="AR41" s="2">
        <v>0.3</v>
      </c>
      <c r="AS41" s="1">
        <v>0</v>
      </c>
      <c r="AT41" s="1">
        <v>0</v>
      </c>
      <c r="AU41" s="2">
        <v>0.1</v>
      </c>
      <c r="AV41" s="1">
        <v>0</v>
      </c>
      <c r="AW41" s="1">
        <v>0</v>
      </c>
      <c r="AX41" s="1">
        <v>0</v>
      </c>
      <c r="AY41" s="2">
        <v>0.1</v>
      </c>
      <c r="AZ41" s="1">
        <v>0</v>
      </c>
      <c r="BA41" s="1">
        <v>0</v>
      </c>
      <c r="BB41" s="1">
        <v>0</v>
      </c>
      <c r="BC41" s="1">
        <v>0</v>
      </c>
      <c r="BD41" s="2">
        <v>0.3</v>
      </c>
      <c r="BE41" s="2">
        <v>0.1</v>
      </c>
      <c r="BF41" s="2">
        <v>0.1</v>
      </c>
      <c r="BG41" s="2">
        <v>0.1</v>
      </c>
      <c r="BH41" s="1">
        <v>0</v>
      </c>
      <c r="BI41" s="2">
        <v>0.1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2">
        <v>0.1</v>
      </c>
      <c r="BQ41" s="1">
        <v>0</v>
      </c>
      <c r="BR41" s="1">
        <v>0</v>
      </c>
      <c r="BS41" s="2">
        <v>0.3</v>
      </c>
      <c r="BT41" s="1">
        <v>0</v>
      </c>
      <c r="BU41" s="1">
        <v>0</v>
      </c>
      <c r="BV41" s="2">
        <v>0.1</v>
      </c>
      <c r="BW41" s="1">
        <v>0</v>
      </c>
      <c r="BX41" s="1">
        <v>0</v>
      </c>
      <c r="BY41" s="2">
        <v>0.1</v>
      </c>
      <c r="BZ41" s="2">
        <v>0.1</v>
      </c>
      <c r="CA41" s="1">
        <v>0</v>
      </c>
      <c r="CB41" s="1">
        <v>0</v>
      </c>
      <c r="CC41" s="1">
        <v>0</v>
      </c>
      <c r="CD41" s="2">
        <v>0.3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2">
        <v>0.7</v>
      </c>
      <c r="CK41" s="1">
        <v>0</v>
      </c>
      <c r="CL41" s="2">
        <v>0.1</v>
      </c>
      <c r="CM41" s="2">
        <v>0.1</v>
      </c>
      <c r="CN41" s="1">
        <v>0</v>
      </c>
      <c r="CO41" s="2">
        <v>69.3</v>
      </c>
      <c r="CP41" s="2">
        <v>3</v>
      </c>
      <c r="CQ41" s="10">
        <v>40.200000000000003</v>
      </c>
    </row>
    <row r="42" spans="4:95" x14ac:dyDescent="0.3">
      <c r="D42" s="56"/>
      <c r="E42" s="16" t="s">
        <v>34</v>
      </c>
      <c r="F42" s="15"/>
      <c r="G42" s="14">
        <v>219</v>
      </c>
      <c r="H42" s="11">
        <v>4.5999999999999996</v>
      </c>
      <c r="I42" s="1">
        <v>0</v>
      </c>
      <c r="J42" s="2">
        <v>2.2999999999999998</v>
      </c>
      <c r="K42" s="2">
        <v>0.9</v>
      </c>
      <c r="L42" s="2">
        <v>2.2999999999999998</v>
      </c>
      <c r="M42" s="1">
        <v>0</v>
      </c>
      <c r="N42" s="1">
        <v>0</v>
      </c>
      <c r="O42" s="1">
        <v>0</v>
      </c>
      <c r="P42" s="2">
        <v>0.5</v>
      </c>
      <c r="Q42" s="2">
        <v>2.7</v>
      </c>
      <c r="R42" s="1">
        <v>0</v>
      </c>
      <c r="S42" s="2">
        <v>3.2</v>
      </c>
      <c r="T42" s="2">
        <v>0.9</v>
      </c>
      <c r="U42" s="2">
        <v>0.5</v>
      </c>
      <c r="V42" s="2">
        <v>3.2</v>
      </c>
      <c r="W42" s="2">
        <v>0.5</v>
      </c>
      <c r="X42" s="2">
        <v>1.8</v>
      </c>
      <c r="Y42" s="2">
        <v>0.9</v>
      </c>
      <c r="Z42" s="2">
        <v>0.9</v>
      </c>
      <c r="AA42" s="1">
        <v>0</v>
      </c>
      <c r="AB42" s="1">
        <v>0</v>
      </c>
      <c r="AC42" s="2">
        <v>0.5</v>
      </c>
      <c r="AD42" s="2">
        <v>1.4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2">
        <v>1.4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2">
        <v>0.5</v>
      </c>
      <c r="AV42" s="1">
        <v>0</v>
      </c>
      <c r="AW42" s="1">
        <v>0</v>
      </c>
      <c r="AX42" s="1">
        <v>0</v>
      </c>
      <c r="AY42" s="2">
        <v>0.5</v>
      </c>
      <c r="AZ42" s="1">
        <v>0</v>
      </c>
      <c r="BA42" s="1">
        <v>0</v>
      </c>
      <c r="BB42" s="1">
        <v>0</v>
      </c>
      <c r="BC42" s="1">
        <v>0</v>
      </c>
      <c r="BD42" s="2">
        <v>0.5</v>
      </c>
      <c r="BE42" s="2">
        <v>0.5</v>
      </c>
      <c r="BF42" s="2">
        <v>0.5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2">
        <v>0.5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2">
        <v>0.5</v>
      </c>
      <c r="CK42" s="1">
        <v>0</v>
      </c>
      <c r="CL42" s="1">
        <v>0</v>
      </c>
      <c r="CM42" s="1">
        <v>0</v>
      </c>
      <c r="CN42" s="1">
        <v>0</v>
      </c>
      <c r="CO42" s="2">
        <v>70.8</v>
      </c>
      <c r="CP42" s="2">
        <v>3.7</v>
      </c>
      <c r="CQ42" s="10">
        <v>31.5</v>
      </c>
    </row>
    <row r="43" spans="4:95" x14ac:dyDescent="0.3">
      <c r="D43" s="56"/>
      <c r="E43" s="16" t="s">
        <v>35</v>
      </c>
      <c r="F43" s="15"/>
      <c r="G43" s="14">
        <v>232</v>
      </c>
      <c r="H43" s="11">
        <v>5.2</v>
      </c>
      <c r="I43" s="2">
        <v>0.4</v>
      </c>
      <c r="J43" s="2">
        <v>9.5</v>
      </c>
      <c r="K43" s="1">
        <v>0</v>
      </c>
      <c r="L43" s="2">
        <v>2.2000000000000002</v>
      </c>
      <c r="M43" s="2">
        <v>0.4</v>
      </c>
      <c r="N43" s="2">
        <v>0.4</v>
      </c>
      <c r="O43" s="1">
        <v>0</v>
      </c>
      <c r="P43" s="2">
        <v>3</v>
      </c>
      <c r="Q43" s="2">
        <v>3.9</v>
      </c>
      <c r="R43" s="2">
        <v>0.4</v>
      </c>
      <c r="S43" s="2">
        <v>5.6</v>
      </c>
      <c r="T43" s="1">
        <v>0</v>
      </c>
      <c r="U43" s="2">
        <v>0.4</v>
      </c>
      <c r="V43" s="2">
        <v>3.9</v>
      </c>
      <c r="W43" s="2">
        <v>0.4</v>
      </c>
      <c r="X43" s="2">
        <v>2.6</v>
      </c>
      <c r="Y43" s="1">
        <v>0</v>
      </c>
      <c r="Z43" s="1">
        <v>0</v>
      </c>
      <c r="AA43" s="1">
        <v>0</v>
      </c>
      <c r="AB43" s="2">
        <v>0.4</v>
      </c>
      <c r="AC43" s="2">
        <v>0.4</v>
      </c>
      <c r="AD43" s="2">
        <v>0.9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2">
        <v>0.4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2">
        <v>0.4</v>
      </c>
      <c r="BH43" s="1">
        <v>0</v>
      </c>
      <c r="BI43" s="2">
        <v>0.4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2">
        <v>0.4</v>
      </c>
      <c r="BQ43" s="1">
        <v>0</v>
      </c>
      <c r="BR43" s="1">
        <v>0</v>
      </c>
      <c r="BS43" s="2">
        <v>0.4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2">
        <v>0.4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2">
        <v>0.9</v>
      </c>
      <c r="CK43" s="1">
        <v>0</v>
      </c>
      <c r="CL43" s="2">
        <v>0.4</v>
      </c>
      <c r="CM43" s="2">
        <v>0.4</v>
      </c>
      <c r="CN43" s="1">
        <v>0</v>
      </c>
      <c r="CO43" s="2">
        <v>67.7</v>
      </c>
      <c r="CP43" s="2">
        <v>3</v>
      </c>
      <c r="CQ43" s="10">
        <v>44.4</v>
      </c>
    </row>
    <row r="44" spans="4:95" x14ac:dyDescent="0.3">
      <c r="D44" s="56"/>
      <c r="E44" s="16" t="s">
        <v>36</v>
      </c>
      <c r="F44" s="15"/>
      <c r="G44" s="14">
        <v>191</v>
      </c>
      <c r="H44" s="11">
        <v>12.6</v>
      </c>
      <c r="I44" s="2">
        <v>1</v>
      </c>
      <c r="J44" s="2">
        <v>4.7</v>
      </c>
      <c r="K44" s="2">
        <v>2.1</v>
      </c>
      <c r="L44" s="2">
        <v>2.6</v>
      </c>
      <c r="M44" s="1">
        <v>0</v>
      </c>
      <c r="N44" s="1">
        <v>0</v>
      </c>
      <c r="O44" s="1">
        <v>0</v>
      </c>
      <c r="P44" s="2">
        <v>3.1</v>
      </c>
      <c r="Q44" s="2">
        <v>4.2</v>
      </c>
      <c r="R44" s="2">
        <v>0.5</v>
      </c>
      <c r="S44" s="2">
        <v>2.6</v>
      </c>
      <c r="T44" s="2">
        <v>1</v>
      </c>
      <c r="U44" s="2">
        <v>0.5</v>
      </c>
      <c r="V44" s="2">
        <v>3.1</v>
      </c>
      <c r="W44" s="1">
        <v>0</v>
      </c>
      <c r="X44" s="2">
        <v>1.6</v>
      </c>
      <c r="Y44" s="2">
        <v>1</v>
      </c>
      <c r="Z44" s="2">
        <v>1.6</v>
      </c>
      <c r="AA44" s="1">
        <v>0</v>
      </c>
      <c r="AB44" s="2">
        <v>1</v>
      </c>
      <c r="AC44" s="2">
        <v>0.5</v>
      </c>
      <c r="AD44" s="2">
        <v>0.5</v>
      </c>
      <c r="AE44" s="2">
        <v>1</v>
      </c>
      <c r="AF44" s="1">
        <v>0</v>
      </c>
      <c r="AG44" s="1">
        <v>0</v>
      </c>
      <c r="AH44" s="2">
        <v>0.5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2">
        <v>0.5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2">
        <v>0.5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2">
        <v>1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2">
        <v>0.5</v>
      </c>
      <c r="CK44" s="1">
        <v>0</v>
      </c>
      <c r="CL44" s="1">
        <v>0</v>
      </c>
      <c r="CM44" s="1">
        <v>0</v>
      </c>
      <c r="CN44" s="1">
        <v>0</v>
      </c>
      <c r="CO44" s="2">
        <v>66.5</v>
      </c>
      <c r="CP44" s="2">
        <v>2.1</v>
      </c>
      <c r="CQ44" s="10">
        <v>48.7</v>
      </c>
    </row>
    <row r="45" spans="4:95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2">
        <v>20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2">
        <v>20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2">
        <v>80</v>
      </c>
      <c r="CP45" s="1">
        <v>0</v>
      </c>
      <c r="CQ45" s="10">
        <v>40</v>
      </c>
    </row>
    <row r="46" spans="4:95" x14ac:dyDescent="0.3">
      <c r="D46" s="56"/>
      <c r="E46" s="16" t="s">
        <v>38</v>
      </c>
      <c r="F46" s="15"/>
      <c r="G46" s="14">
        <v>67</v>
      </c>
      <c r="H46" s="11">
        <v>6</v>
      </c>
      <c r="I46" s="1">
        <v>0</v>
      </c>
      <c r="J46" s="2">
        <v>4.5</v>
      </c>
      <c r="K46" s="2">
        <v>3</v>
      </c>
      <c r="L46" s="1">
        <v>0</v>
      </c>
      <c r="M46" s="1">
        <v>0</v>
      </c>
      <c r="N46" s="2">
        <v>1.5</v>
      </c>
      <c r="O46" s="1">
        <v>0</v>
      </c>
      <c r="P46" s="1">
        <v>0</v>
      </c>
      <c r="Q46" s="2">
        <v>4.5</v>
      </c>
      <c r="R46" s="1">
        <v>0</v>
      </c>
      <c r="S46" s="2">
        <v>1.5</v>
      </c>
      <c r="T46" s="1">
        <v>0</v>
      </c>
      <c r="U46" s="2">
        <v>1.5</v>
      </c>
      <c r="V46" s="2">
        <v>3</v>
      </c>
      <c r="W46" s="1">
        <v>0</v>
      </c>
      <c r="X46" s="1">
        <v>0</v>
      </c>
      <c r="Y46" s="1">
        <v>0</v>
      </c>
      <c r="Z46" s="1">
        <v>0</v>
      </c>
      <c r="AA46" s="2">
        <v>1.5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2">
        <v>1.5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2">
        <v>1.5</v>
      </c>
      <c r="CK46" s="1">
        <v>0</v>
      </c>
      <c r="CL46" s="1">
        <v>0</v>
      </c>
      <c r="CM46" s="1">
        <v>0</v>
      </c>
      <c r="CN46" s="1">
        <v>0</v>
      </c>
      <c r="CO46" s="2">
        <v>74.599999999999994</v>
      </c>
      <c r="CP46" s="2">
        <v>4.5</v>
      </c>
      <c r="CQ46" s="10">
        <v>29.9</v>
      </c>
    </row>
    <row r="47" spans="4:95" x14ac:dyDescent="0.3">
      <c r="D47" s="57"/>
      <c r="E47" s="24" t="s">
        <v>39</v>
      </c>
      <c r="F47" s="28"/>
      <c r="G47" s="30">
        <v>8</v>
      </c>
      <c r="H47" s="44">
        <v>12.5</v>
      </c>
      <c r="I47" s="7">
        <v>0</v>
      </c>
      <c r="J47" s="23">
        <v>12.5</v>
      </c>
      <c r="K47" s="23">
        <v>12.5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23">
        <v>87.5</v>
      </c>
      <c r="CP47" s="7">
        <v>0</v>
      </c>
      <c r="CQ47" s="43">
        <v>37.5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&amp;CP(22)</oddFooter>
  </headerFooter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4:C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95" width="8.58203125" style="22" customWidth="1"/>
    <col min="96" max="16384" width="8.9140625" style="22"/>
  </cols>
  <sheetData>
    <row r="4" spans="2:95" x14ac:dyDescent="0.3">
      <c r="B4" s="29" t="str">
        <f xml:space="preserve"> HYPERLINK("#'目次'!B29", "[23]")</f>
        <v>[23]</v>
      </c>
      <c r="C4" s="22" t="s">
        <v>540</v>
      </c>
    </row>
    <row r="7" spans="2:95" x14ac:dyDescent="0.3">
      <c r="C7" s="22" t="s">
        <v>11</v>
      </c>
    </row>
    <row r="8" spans="2:95" ht="62.5" x14ac:dyDescent="0.3">
      <c r="D8" s="58"/>
      <c r="E8" s="59"/>
      <c r="F8" s="59"/>
      <c r="G8" s="32" t="s">
        <v>12</v>
      </c>
      <c r="H8" s="31" t="s">
        <v>493</v>
      </c>
      <c r="I8" s="5" t="s">
        <v>494</v>
      </c>
      <c r="J8" s="5" t="s">
        <v>495</v>
      </c>
      <c r="K8" s="5" t="s">
        <v>496</v>
      </c>
      <c r="L8" s="5" t="s">
        <v>497</v>
      </c>
      <c r="M8" s="5" t="s">
        <v>498</v>
      </c>
      <c r="N8" s="5" t="s">
        <v>499</v>
      </c>
      <c r="O8" s="5" t="s">
        <v>500</v>
      </c>
      <c r="P8" s="5" t="s">
        <v>501</v>
      </c>
      <c r="Q8" s="5" t="s">
        <v>502</v>
      </c>
      <c r="R8" s="5" t="s">
        <v>503</v>
      </c>
      <c r="S8" s="5" t="s">
        <v>504</v>
      </c>
      <c r="T8" s="5" t="s">
        <v>505</v>
      </c>
      <c r="U8" s="5" t="s">
        <v>506</v>
      </c>
      <c r="V8" s="5" t="s">
        <v>507</v>
      </c>
      <c r="W8" s="5" t="s">
        <v>508</v>
      </c>
      <c r="X8" s="5" t="s">
        <v>509</v>
      </c>
      <c r="Y8" s="5" t="s">
        <v>135</v>
      </c>
      <c r="Z8" s="5" t="s">
        <v>510</v>
      </c>
      <c r="AA8" s="5" t="s">
        <v>511</v>
      </c>
      <c r="AB8" s="5" t="s">
        <v>512</v>
      </c>
      <c r="AC8" s="5" t="s">
        <v>513</v>
      </c>
      <c r="AD8" s="5" t="s">
        <v>514</v>
      </c>
      <c r="AE8" s="5" t="s">
        <v>515</v>
      </c>
      <c r="AF8" s="5" t="s">
        <v>308</v>
      </c>
      <c r="AG8" s="5" t="s">
        <v>202</v>
      </c>
      <c r="AH8" s="5" t="s">
        <v>204</v>
      </c>
      <c r="AI8" s="5" t="s">
        <v>516</v>
      </c>
      <c r="AJ8" s="5" t="s">
        <v>517</v>
      </c>
      <c r="AK8" s="5" t="s">
        <v>518</v>
      </c>
      <c r="AL8" s="5" t="s">
        <v>211</v>
      </c>
      <c r="AM8" s="5" t="s">
        <v>162</v>
      </c>
      <c r="AN8" s="5" t="s">
        <v>163</v>
      </c>
      <c r="AO8" s="5" t="s">
        <v>217</v>
      </c>
      <c r="AP8" s="5" t="s">
        <v>295</v>
      </c>
      <c r="AQ8" s="5" t="s">
        <v>519</v>
      </c>
      <c r="AR8" s="5" t="s">
        <v>164</v>
      </c>
      <c r="AS8" s="5" t="s">
        <v>169</v>
      </c>
      <c r="AT8" s="5" t="s">
        <v>520</v>
      </c>
      <c r="AU8" s="5" t="s">
        <v>521</v>
      </c>
      <c r="AV8" s="5" t="s">
        <v>165</v>
      </c>
      <c r="AW8" s="5" t="s">
        <v>231</v>
      </c>
      <c r="AX8" s="5" t="s">
        <v>150</v>
      </c>
      <c r="AY8" s="5" t="s">
        <v>522</v>
      </c>
      <c r="AZ8" s="5" t="s">
        <v>180</v>
      </c>
      <c r="BA8" s="5" t="s">
        <v>523</v>
      </c>
      <c r="BB8" s="5" t="s">
        <v>181</v>
      </c>
      <c r="BC8" s="5" t="s">
        <v>524</v>
      </c>
      <c r="BD8" s="5" t="s">
        <v>141</v>
      </c>
      <c r="BE8" s="5" t="s">
        <v>127</v>
      </c>
      <c r="BF8" s="5" t="s">
        <v>149</v>
      </c>
      <c r="BG8" s="5" t="s">
        <v>138</v>
      </c>
      <c r="BH8" s="5" t="s">
        <v>525</v>
      </c>
      <c r="BI8" s="5" t="s">
        <v>526</v>
      </c>
      <c r="BJ8" s="5" t="s">
        <v>527</v>
      </c>
      <c r="BK8" s="5" t="s">
        <v>245</v>
      </c>
      <c r="BL8" s="5" t="s">
        <v>175</v>
      </c>
      <c r="BM8" s="5" t="s">
        <v>142</v>
      </c>
      <c r="BN8" s="5" t="s">
        <v>528</v>
      </c>
      <c r="BO8" s="5" t="s">
        <v>529</v>
      </c>
      <c r="BP8" s="5" t="s">
        <v>134</v>
      </c>
      <c r="BQ8" s="5" t="s">
        <v>259</v>
      </c>
      <c r="BR8" s="5" t="s">
        <v>302</v>
      </c>
      <c r="BS8" s="5" t="s">
        <v>133</v>
      </c>
      <c r="BT8" s="5" t="s">
        <v>530</v>
      </c>
      <c r="BU8" s="5" t="s">
        <v>261</v>
      </c>
      <c r="BV8" s="5" t="s">
        <v>155</v>
      </c>
      <c r="BW8" s="5" t="s">
        <v>198</v>
      </c>
      <c r="BX8" s="5" t="s">
        <v>300</v>
      </c>
      <c r="BY8" s="5" t="s">
        <v>123</v>
      </c>
      <c r="BZ8" s="5" t="s">
        <v>531</v>
      </c>
      <c r="CA8" s="5" t="s">
        <v>532</v>
      </c>
      <c r="CB8" s="5" t="s">
        <v>137</v>
      </c>
      <c r="CC8" s="5" t="s">
        <v>172</v>
      </c>
      <c r="CD8" s="5" t="s">
        <v>533</v>
      </c>
      <c r="CE8" s="5" t="s">
        <v>273</v>
      </c>
      <c r="CF8" s="5" t="s">
        <v>534</v>
      </c>
      <c r="CG8" s="5" t="s">
        <v>535</v>
      </c>
      <c r="CH8" s="5" t="s">
        <v>536</v>
      </c>
      <c r="CI8" s="5" t="s">
        <v>289</v>
      </c>
      <c r="CJ8" s="5" t="s">
        <v>159</v>
      </c>
      <c r="CK8" s="5" t="s">
        <v>268</v>
      </c>
      <c r="CL8" s="5" t="s">
        <v>537</v>
      </c>
      <c r="CM8" s="5" t="s">
        <v>291</v>
      </c>
      <c r="CN8" s="5" t="s">
        <v>107</v>
      </c>
      <c r="CO8" s="5" t="s">
        <v>538</v>
      </c>
      <c r="CP8" s="5" t="s">
        <v>108</v>
      </c>
      <c r="CQ8" s="33" t="s">
        <v>316</v>
      </c>
    </row>
    <row r="9" spans="2:9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25"/>
    </row>
    <row r="10" spans="2:95" x14ac:dyDescent="0.3">
      <c r="D10" s="34"/>
      <c r="E10" s="27" t="s">
        <v>12</v>
      </c>
      <c r="F10" s="35"/>
      <c r="G10" s="26">
        <v>1438</v>
      </c>
      <c r="H10" s="8">
        <v>30.4</v>
      </c>
      <c r="I10" s="8">
        <v>21.7</v>
      </c>
      <c r="J10" s="8">
        <v>21.3</v>
      </c>
      <c r="K10" s="8">
        <v>2.4</v>
      </c>
      <c r="L10" s="8">
        <v>9.5</v>
      </c>
      <c r="M10" s="8">
        <v>11.3</v>
      </c>
      <c r="N10" s="8">
        <v>20.6</v>
      </c>
      <c r="O10" s="8">
        <v>4.3</v>
      </c>
      <c r="P10" s="8">
        <v>7.8</v>
      </c>
      <c r="Q10" s="8">
        <v>12.1</v>
      </c>
      <c r="R10" s="8">
        <v>8.6</v>
      </c>
      <c r="S10" s="8">
        <v>7.2</v>
      </c>
      <c r="T10" s="8">
        <v>19.399999999999999</v>
      </c>
      <c r="U10" s="8">
        <v>15.6</v>
      </c>
      <c r="V10" s="8">
        <v>6.4</v>
      </c>
      <c r="W10" s="8">
        <v>7.4</v>
      </c>
      <c r="X10" s="8">
        <v>17.100000000000001</v>
      </c>
      <c r="Y10" s="8">
        <v>2.9</v>
      </c>
      <c r="Z10" s="8">
        <v>4.2</v>
      </c>
      <c r="AA10" s="8">
        <v>3.8</v>
      </c>
      <c r="AB10" s="8">
        <v>6.8</v>
      </c>
      <c r="AC10" s="8">
        <v>5.9</v>
      </c>
      <c r="AD10" s="8">
        <v>9.8000000000000007</v>
      </c>
      <c r="AE10" s="8">
        <v>7</v>
      </c>
      <c r="AF10" s="9">
        <v>0</v>
      </c>
      <c r="AG10" s="8">
        <v>0.1</v>
      </c>
      <c r="AH10" s="9">
        <v>0</v>
      </c>
      <c r="AI10" s="9">
        <v>0</v>
      </c>
      <c r="AJ10" s="9">
        <v>0</v>
      </c>
      <c r="AK10" s="8">
        <v>0.1</v>
      </c>
      <c r="AL10" s="8">
        <v>0.1</v>
      </c>
      <c r="AM10" s="8">
        <v>0.1</v>
      </c>
      <c r="AN10" s="8">
        <v>0.1</v>
      </c>
      <c r="AO10" s="8">
        <v>0.1</v>
      </c>
      <c r="AP10" s="9">
        <v>0</v>
      </c>
      <c r="AQ10" s="8">
        <v>0.1</v>
      </c>
      <c r="AR10" s="8">
        <v>0.1</v>
      </c>
      <c r="AS10" s="8">
        <v>0.1</v>
      </c>
      <c r="AT10" s="9">
        <v>0</v>
      </c>
      <c r="AU10" s="8">
        <v>0.1</v>
      </c>
      <c r="AV10" s="8">
        <v>0.1</v>
      </c>
      <c r="AW10" s="9">
        <v>0</v>
      </c>
      <c r="AX10" s="9">
        <v>0</v>
      </c>
      <c r="AY10" s="8">
        <v>0.1</v>
      </c>
      <c r="AZ10" s="9">
        <v>0</v>
      </c>
      <c r="BA10" s="9">
        <v>0</v>
      </c>
      <c r="BB10" s="9">
        <v>0</v>
      </c>
      <c r="BC10" s="9">
        <v>0</v>
      </c>
      <c r="BD10" s="8">
        <v>0.1</v>
      </c>
      <c r="BE10" s="9">
        <v>0</v>
      </c>
      <c r="BF10" s="8">
        <v>0.2</v>
      </c>
      <c r="BG10" s="9">
        <v>0</v>
      </c>
      <c r="BH10" s="9">
        <v>0</v>
      </c>
      <c r="BI10" s="8">
        <v>0.3</v>
      </c>
      <c r="BJ10" s="8">
        <v>0.1</v>
      </c>
      <c r="BK10" s="9">
        <v>0</v>
      </c>
      <c r="BL10" s="9">
        <v>0</v>
      </c>
      <c r="BM10" s="9">
        <v>0</v>
      </c>
      <c r="BN10" s="9">
        <v>0</v>
      </c>
      <c r="BO10" s="8">
        <v>0.1</v>
      </c>
      <c r="BP10" s="8">
        <v>0.7</v>
      </c>
      <c r="BQ10" s="9">
        <v>0</v>
      </c>
      <c r="BR10" s="9">
        <v>0</v>
      </c>
      <c r="BS10" s="8">
        <v>0.1</v>
      </c>
      <c r="BT10" s="9">
        <v>0</v>
      </c>
      <c r="BU10" s="9">
        <v>0</v>
      </c>
      <c r="BV10" s="9">
        <v>0</v>
      </c>
      <c r="BW10" s="9">
        <v>0</v>
      </c>
      <c r="BX10" s="8">
        <v>0.1</v>
      </c>
      <c r="BY10" s="8">
        <v>0.1</v>
      </c>
      <c r="BZ10" s="9">
        <v>0</v>
      </c>
      <c r="CA10" s="8">
        <v>0.1</v>
      </c>
      <c r="CB10" s="9">
        <v>0</v>
      </c>
      <c r="CC10" s="9">
        <v>0</v>
      </c>
      <c r="CD10" s="8">
        <v>0.1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8">
        <v>0.5</v>
      </c>
      <c r="CK10" s="8">
        <v>0.1</v>
      </c>
      <c r="CL10" s="9">
        <v>0</v>
      </c>
      <c r="CM10" s="9">
        <v>0</v>
      </c>
      <c r="CN10" s="8">
        <v>0.1</v>
      </c>
      <c r="CO10" s="8">
        <v>33.700000000000003</v>
      </c>
      <c r="CP10" s="8">
        <v>1</v>
      </c>
      <c r="CQ10" s="39">
        <v>267.39999999999998</v>
      </c>
    </row>
    <row r="11" spans="2:95" x14ac:dyDescent="0.3">
      <c r="D11" s="55" t="s">
        <v>21</v>
      </c>
      <c r="E11" s="13" t="s">
        <v>13</v>
      </c>
      <c r="F11" s="12"/>
      <c r="G11" s="17">
        <v>60</v>
      </c>
      <c r="H11" s="19">
        <v>38.299999999999997</v>
      </c>
      <c r="I11" s="4">
        <v>20</v>
      </c>
      <c r="J11" s="4">
        <v>21.7</v>
      </c>
      <c r="K11" s="4">
        <v>1.7</v>
      </c>
      <c r="L11" s="4">
        <v>10</v>
      </c>
      <c r="M11" s="4">
        <v>11.7</v>
      </c>
      <c r="N11" s="4">
        <v>18.3</v>
      </c>
      <c r="O11" s="4">
        <v>6.7</v>
      </c>
      <c r="P11" s="4">
        <v>3.3</v>
      </c>
      <c r="Q11" s="4">
        <v>3.3</v>
      </c>
      <c r="R11" s="4">
        <v>6.7</v>
      </c>
      <c r="S11" s="4">
        <v>1.7</v>
      </c>
      <c r="T11" s="4">
        <v>6.7</v>
      </c>
      <c r="U11" s="4">
        <v>6.7</v>
      </c>
      <c r="V11" s="3">
        <v>0</v>
      </c>
      <c r="W11" s="4">
        <v>1.7</v>
      </c>
      <c r="X11" s="4">
        <v>5</v>
      </c>
      <c r="Y11" s="4">
        <v>1.7</v>
      </c>
      <c r="Z11" s="4">
        <v>1.7</v>
      </c>
      <c r="AA11" s="4">
        <v>1.7</v>
      </c>
      <c r="AB11" s="4">
        <v>3.3</v>
      </c>
      <c r="AC11" s="3">
        <v>0</v>
      </c>
      <c r="AD11" s="4">
        <v>11.7</v>
      </c>
      <c r="AE11" s="4">
        <v>11.7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4">
        <v>1.7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4">
        <v>1.7</v>
      </c>
      <c r="CL11" s="3">
        <v>0</v>
      </c>
      <c r="CM11" s="3">
        <v>0</v>
      </c>
      <c r="CN11" s="3">
        <v>0</v>
      </c>
      <c r="CO11" s="4">
        <v>46.7</v>
      </c>
      <c r="CP11" s="3">
        <v>0</v>
      </c>
      <c r="CQ11" s="18">
        <v>198.3</v>
      </c>
    </row>
    <row r="12" spans="2:95" x14ac:dyDescent="0.3">
      <c r="D12" s="56"/>
      <c r="E12" s="16" t="s">
        <v>14</v>
      </c>
      <c r="F12" s="15"/>
      <c r="G12" s="14">
        <v>121</v>
      </c>
      <c r="H12" s="11">
        <v>30.6</v>
      </c>
      <c r="I12" s="2">
        <v>26.4</v>
      </c>
      <c r="J12" s="2">
        <v>22.3</v>
      </c>
      <c r="K12" s="2">
        <v>3.3</v>
      </c>
      <c r="L12" s="2">
        <v>10.7</v>
      </c>
      <c r="M12" s="2">
        <v>9.1</v>
      </c>
      <c r="N12" s="2">
        <v>19.8</v>
      </c>
      <c r="O12" s="2">
        <v>3.3</v>
      </c>
      <c r="P12" s="2">
        <v>9.9</v>
      </c>
      <c r="Q12" s="2">
        <v>10.7</v>
      </c>
      <c r="R12" s="2">
        <v>6.6</v>
      </c>
      <c r="S12" s="2">
        <v>10.7</v>
      </c>
      <c r="T12" s="2">
        <v>21.5</v>
      </c>
      <c r="U12" s="2">
        <v>17.399999999999999</v>
      </c>
      <c r="V12" s="2">
        <v>9.1</v>
      </c>
      <c r="W12" s="2">
        <v>7.4</v>
      </c>
      <c r="X12" s="2">
        <v>14.9</v>
      </c>
      <c r="Y12" s="2">
        <v>3.3</v>
      </c>
      <c r="Z12" s="2">
        <v>4.0999999999999996</v>
      </c>
      <c r="AA12" s="2">
        <v>0.8</v>
      </c>
      <c r="AB12" s="2">
        <v>5.8</v>
      </c>
      <c r="AC12" s="2">
        <v>7.4</v>
      </c>
      <c r="AD12" s="2">
        <v>4.0999999999999996</v>
      </c>
      <c r="AE12" s="2">
        <v>6.6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2">
        <v>0.8</v>
      </c>
      <c r="AR12" s="2">
        <v>0.8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2">
        <v>0.8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2">
        <v>0.8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2">
        <v>34.700000000000003</v>
      </c>
      <c r="CP12" s="1">
        <v>0</v>
      </c>
      <c r="CQ12" s="10">
        <v>269.39999999999998</v>
      </c>
    </row>
    <row r="13" spans="2:95" x14ac:dyDescent="0.3">
      <c r="D13" s="56"/>
      <c r="E13" s="16" t="s">
        <v>15</v>
      </c>
      <c r="F13" s="15"/>
      <c r="G13" s="14">
        <v>394</v>
      </c>
      <c r="H13" s="11">
        <v>29.2</v>
      </c>
      <c r="I13" s="2">
        <v>23.1</v>
      </c>
      <c r="J13" s="2">
        <v>20.8</v>
      </c>
      <c r="K13" s="2">
        <v>2.8</v>
      </c>
      <c r="L13" s="2">
        <v>10.4</v>
      </c>
      <c r="M13" s="2">
        <v>13.5</v>
      </c>
      <c r="N13" s="2">
        <v>21.8</v>
      </c>
      <c r="O13" s="2">
        <v>4.0999999999999996</v>
      </c>
      <c r="P13" s="2">
        <v>9.1</v>
      </c>
      <c r="Q13" s="2">
        <v>11.7</v>
      </c>
      <c r="R13" s="2">
        <v>9.4</v>
      </c>
      <c r="S13" s="2">
        <v>5.6</v>
      </c>
      <c r="T13" s="2">
        <v>17</v>
      </c>
      <c r="U13" s="2">
        <v>13.5</v>
      </c>
      <c r="V13" s="2">
        <v>6.9</v>
      </c>
      <c r="W13" s="2">
        <v>8.1</v>
      </c>
      <c r="X13" s="2">
        <v>22.8</v>
      </c>
      <c r="Y13" s="2">
        <v>3.3</v>
      </c>
      <c r="Z13" s="2">
        <v>5.0999999999999996</v>
      </c>
      <c r="AA13" s="2">
        <v>5.3</v>
      </c>
      <c r="AB13" s="2">
        <v>7.1</v>
      </c>
      <c r="AC13" s="2">
        <v>6.3</v>
      </c>
      <c r="AD13" s="2">
        <v>10.4</v>
      </c>
      <c r="AE13" s="2">
        <v>8.6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2">
        <v>0.3</v>
      </c>
      <c r="AM13" s="1">
        <v>0</v>
      </c>
      <c r="AN13" s="2">
        <v>0.5</v>
      </c>
      <c r="AO13" s="1">
        <v>0</v>
      </c>
      <c r="AP13" s="1">
        <v>0</v>
      </c>
      <c r="AQ13" s="1">
        <v>0</v>
      </c>
      <c r="AR13" s="1">
        <v>0</v>
      </c>
      <c r="AS13" s="2">
        <v>0.3</v>
      </c>
      <c r="AT13" s="1">
        <v>0</v>
      </c>
      <c r="AU13" s="2">
        <v>0.3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2">
        <v>0.3</v>
      </c>
      <c r="BE13" s="1">
        <v>0</v>
      </c>
      <c r="BF13" s="1">
        <v>0</v>
      </c>
      <c r="BG13" s="1">
        <v>0</v>
      </c>
      <c r="BH13" s="1">
        <v>0</v>
      </c>
      <c r="BI13" s="2">
        <v>0.5</v>
      </c>
      <c r="BJ13" s="2">
        <v>0.3</v>
      </c>
      <c r="BK13" s="1">
        <v>0</v>
      </c>
      <c r="BL13" s="1">
        <v>0</v>
      </c>
      <c r="BM13" s="1">
        <v>0</v>
      </c>
      <c r="BN13" s="1">
        <v>0</v>
      </c>
      <c r="BO13" s="2">
        <v>0.3</v>
      </c>
      <c r="BP13" s="2">
        <v>1</v>
      </c>
      <c r="BQ13" s="1">
        <v>0</v>
      </c>
      <c r="BR13" s="1">
        <v>0</v>
      </c>
      <c r="BS13" s="2">
        <v>0.3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2">
        <v>0.3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2">
        <v>0.8</v>
      </c>
      <c r="CK13" s="1">
        <v>0</v>
      </c>
      <c r="CL13" s="1">
        <v>0</v>
      </c>
      <c r="CM13" s="1">
        <v>0</v>
      </c>
      <c r="CN13" s="1">
        <v>0</v>
      </c>
      <c r="CO13" s="2">
        <v>32.5</v>
      </c>
      <c r="CP13" s="2">
        <v>1.8</v>
      </c>
      <c r="CQ13" s="10">
        <v>280.7</v>
      </c>
    </row>
    <row r="14" spans="2:95" x14ac:dyDescent="0.3">
      <c r="D14" s="56"/>
      <c r="E14" s="16" t="s">
        <v>16</v>
      </c>
      <c r="F14" s="15"/>
      <c r="G14" s="14">
        <v>301</v>
      </c>
      <c r="H14" s="11">
        <v>29.2</v>
      </c>
      <c r="I14" s="2">
        <v>21.6</v>
      </c>
      <c r="J14" s="2">
        <v>20.9</v>
      </c>
      <c r="K14" s="2">
        <v>1.7</v>
      </c>
      <c r="L14" s="2">
        <v>9</v>
      </c>
      <c r="M14" s="2">
        <v>11.6</v>
      </c>
      <c r="N14" s="2">
        <v>22.3</v>
      </c>
      <c r="O14" s="2">
        <v>5.3</v>
      </c>
      <c r="P14" s="2">
        <v>6.6</v>
      </c>
      <c r="Q14" s="2">
        <v>14.6</v>
      </c>
      <c r="R14" s="2">
        <v>10.3</v>
      </c>
      <c r="S14" s="2">
        <v>8</v>
      </c>
      <c r="T14" s="2">
        <v>21.6</v>
      </c>
      <c r="U14" s="2">
        <v>16.3</v>
      </c>
      <c r="V14" s="2">
        <v>6.3</v>
      </c>
      <c r="W14" s="2">
        <v>8.3000000000000007</v>
      </c>
      <c r="X14" s="2">
        <v>16.600000000000001</v>
      </c>
      <c r="Y14" s="2">
        <v>2</v>
      </c>
      <c r="Z14" s="2">
        <v>5</v>
      </c>
      <c r="AA14" s="2">
        <v>4.3</v>
      </c>
      <c r="AB14" s="2">
        <v>5.6</v>
      </c>
      <c r="AC14" s="2">
        <v>6</v>
      </c>
      <c r="AD14" s="2">
        <v>9.6</v>
      </c>
      <c r="AE14" s="2">
        <v>7.6</v>
      </c>
      <c r="AF14" s="1">
        <v>0</v>
      </c>
      <c r="AG14" s="2">
        <v>0.3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2">
        <v>0.3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2">
        <v>0.3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2">
        <v>0.3</v>
      </c>
      <c r="BQ14" s="1">
        <v>0</v>
      </c>
      <c r="BR14" s="1">
        <v>0</v>
      </c>
      <c r="BS14" s="2">
        <v>0.3</v>
      </c>
      <c r="BT14" s="1">
        <v>0</v>
      </c>
      <c r="BU14" s="1">
        <v>0</v>
      </c>
      <c r="BV14" s="1">
        <v>0</v>
      </c>
      <c r="BW14" s="1">
        <v>0</v>
      </c>
      <c r="BX14" s="2">
        <v>0.3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2">
        <v>0.7</v>
      </c>
      <c r="CK14" s="1">
        <v>0</v>
      </c>
      <c r="CL14" s="1">
        <v>0</v>
      </c>
      <c r="CM14" s="1">
        <v>0</v>
      </c>
      <c r="CN14" s="2">
        <v>0.7</v>
      </c>
      <c r="CO14" s="2">
        <v>32.200000000000003</v>
      </c>
      <c r="CP14" s="2">
        <v>1</v>
      </c>
      <c r="CQ14" s="10">
        <v>273.8</v>
      </c>
    </row>
    <row r="15" spans="2:95" x14ac:dyDescent="0.3">
      <c r="D15" s="56"/>
      <c r="E15" s="16" t="s">
        <v>17</v>
      </c>
      <c r="F15" s="15"/>
      <c r="G15" s="14">
        <v>194</v>
      </c>
      <c r="H15" s="11">
        <v>27.3</v>
      </c>
      <c r="I15" s="2">
        <v>13.9</v>
      </c>
      <c r="J15" s="2">
        <v>18.600000000000001</v>
      </c>
      <c r="K15" s="2">
        <v>1.5</v>
      </c>
      <c r="L15" s="2">
        <v>9.3000000000000007</v>
      </c>
      <c r="M15" s="2">
        <v>10.3</v>
      </c>
      <c r="N15" s="2">
        <v>21.6</v>
      </c>
      <c r="O15" s="2">
        <v>2.6</v>
      </c>
      <c r="P15" s="2">
        <v>8.1999999999999993</v>
      </c>
      <c r="Q15" s="2">
        <v>8.1999999999999993</v>
      </c>
      <c r="R15" s="2">
        <v>5.2</v>
      </c>
      <c r="S15" s="2">
        <v>5.2</v>
      </c>
      <c r="T15" s="2">
        <v>16.5</v>
      </c>
      <c r="U15" s="2">
        <v>12.9</v>
      </c>
      <c r="V15" s="2">
        <v>4.5999999999999996</v>
      </c>
      <c r="W15" s="2">
        <v>4.0999999999999996</v>
      </c>
      <c r="X15" s="2">
        <v>13.9</v>
      </c>
      <c r="Y15" s="2">
        <v>2.1</v>
      </c>
      <c r="Z15" s="2">
        <v>3.1</v>
      </c>
      <c r="AA15" s="2">
        <v>1.5</v>
      </c>
      <c r="AB15" s="2">
        <v>7.7</v>
      </c>
      <c r="AC15" s="2">
        <v>4.0999999999999996</v>
      </c>
      <c r="AD15" s="2">
        <v>7.7</v>
      </c>
      <c r="AE15" s="2">
        <v>6.2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2">
        <v>0.5</v>
      </c>
      <c r="AL15" s="1">
        <v>0</v>
      </c>
      <c r="AM15" s="2">
        <v>0.5</v>
      </c>
      <c r="AN15" s="1">
        <v>0</v>
      </c>
      <c r="AO15" s="2">
        <v>0.5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2">
        <v>0.5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2">
        <v>0.5</v>
      </c>
      <c r="CK15" s="1">
        <v>0</v>
      </c>
      <c r="CL15" s="1">
        <v>0</v>
      </c>
      <c r="CM15" s="1">
        <v>0</v>
      </c>
      <c r="CN15" s="1">
        <v>0</v>
      </c>
      <c r="CO15" s="2">
        <v>38.700000000000003</v>
      </c>
      <c r="CP15" s="2">
        <v>0.5</v>
      </c>
      <c r="CQ15" s="10">
        <v>219.1</v>
      </c>
    </row>
    <row r="16" spans="2:95" x14ac:dyDescent="0.3">
      <c r="D16" s="56"/>
      <c r="E16" s="16" t="s">
        <v>18</v>
      </c>
      <c r="F16" s="15"/>
      <c r="G16" s="14">
        <v>98</v>
      </c>
      <c r="H16" s="11">
        <v>33.700000000000003</v>
      </c>
      <c r="I16" s="2">
        <v>21.4</v>
      </c>
      <c r="J16" s="2">
        <v>17.3</v>
      </c>
      <c r="K16" s="2">
        <v>2</v>
      </c>
      <c r="L16" s="2">
        <v>12.2</v>
      </c>
      <c r="M16" s="2">
        <v>13.3</v>
      </c>
      <c r="N16" s="2">
        <v>18.399999999999999</v>
      </c>
      <c r="O16" s="2">
        <v>7.1</v>
      </c>
      <c r="P16" s="2">
        <v>6.1</v>
      </c>
      <c r="Q16" s="2">
        <v>14.3</v>
      </c>
      <c r="R16" s="2">
        <v>8.1999999999999993</v>
      </c>
      <c r="S16" s="2">
        <v>7.1</v>
      </c>
      <c r="T16" s="2">
        <v>24.5</v>
      </c>
      <c r="U16" s="2">
        <v>20.399999999999999</v>
      </c>
      <c r="V16" s="2">
        <v>8.1999999999999993</v>
      </c>
      <c r="W16" s="2">
        <v>13.3</v>
      </c>
      <c r="X16" s="2">
        <v>13.3</v>
      </c>
      <c r="Y16" s="2">
        <v>4.0999999999999996</v>
      </c>
      <c r="Z16" s="2">
        <v>5.0999999999999996</v>
      </c>
      <c r="AA16" s="2">
        <v>5.0999999999999996</v>
      </c>
      <c r="AB16" s="2">
        <v>6.1</v>
      </c>
      <c r="AC16" s="2">
        <v>9.1999999999999993</v>
      </c>
      <c r="AD16" s="2">
        <v>17.3</v>
      </c>
      <c r="AE16" s="2">
        <v>6.1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2">
        <v>1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2">
        <v>1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2">
        <v>1</v>
      </c>
      <c r="CK16" s="1">
        <v>0</v>
      </c>
      <c r="CL16" s="1">
        <v>0</v>
      </c>
      <c r="CM16" s="1">
        <v>0</v>
      </c>
      <c r="CN16" s="1">
        <v>0</v>
      </c>
      <c r="CO16" s="2">
        <v>32.700000000000003</v>
      </c>
      <c r="CP16" s="1">
        <v>0</v>
      </c>
      <c r="CQ16" s="10">
        <v>296.89999999999998</v>
      </c>
    </row>
    <row r="17" spans="4:95" x14ac:dyDescent="0.3">
      <c r="D17" s="56"/>
      <c r="E17" s="16" t="s">
        <v>19</v>
      </c>
      <c r="F17" s="15"/>
      <c r="G17" s="14">
        <v>46</v>
      </c>
      <c r="H17" s="11">
        <v>30.4</v>
      </c>
      <c r="I17" s="2">
        <v>26.1</v>
      </c>
      <c r="J17" s="2">
        <v>39.1</v>
      </c>
      <c r="K17" s="2">
        <v>4.3</v>
      </c>
      <c r="L17" s="2">
        <v>6.5</v>
      </c>
      <c r="M17" s="2">
        <v>4.3</v>
      </c>
      <c r="N17" s="2">
        <v>19.600000000000001</v>
      </c>
      <c r="O17" s="2">
        <v>4.3</v>
      </c>
      <c r="P17" s="2">
        <v>2.2000000000000002</v>
      </c>
      <c r="Q17" s="2">
        <v>6.5</v>
      </c>
      <c r="R17" s="2">
        <v>4.3</v>
      </c>
      <c r="S17" s="2">
        <v>4.3</v>
      </c>
      <c r="T17" s="2">
        <v>21.7</v>
      </c>
      <c r="U17" s="2">
        <v>15.2</v>
      </c>
      <c r="V17" s="2">
        <v>8.6999999999999993</v>
      </c>
      <c r="W17" s="2">
        <v>6.5</v>
      </c>
      <c r="X17" s="2">
        <v>21.7</v>
      </c>
      <c r="Y17" s="2">
        <v>2.2000000000000002</v>
      </c>
      <c r="Z17" s="2">
        <v>2.2000000000000002</v>
      </c>
      <c r="AA17" s="2">
        <v>6.5</v>
      </c>
      <c r="AB17" s="2">
        <v>6.5</v>
      </c>
      <c r="AC17" s="2">
        <v>6.5</v>
      </c>
      <c r="AD17" s="2">
        <v>10.9</v>
      </c>
      <c r="AE17" s="2">
        <v>6.5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2">
        <v>2.2000000000000002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2">
        <v>34.799999999999997</v>
      </c>
      <c r="CP17" s="2">
        <v>4.3</v>
      </c>
      <c r="CQ17" s="10">
        <v>269.60000000000002</v>
      </c>
    </row>
    <row r="18" spans="4:95" x14ac:dyDescent="0.3">
      <c r="D18" s="56"/>
      <c r="E18" s="16" t="s">
        <v>20</v>
      </c>
      <c r="F18" s="15"/>
      <c r="G18" s="14">
        <v>224</v>
      </c>
      <c r="H18" s="11">
        <v>33</v>
      </c>
      <c r="I18" s="2">
        <v>23.2</v>
      </c>
      <c r="J18" s="2">
        <v>22.8</v>
      </c>
      <c r="K18" s="2">
        <v>2.7</v>
      </c>
      <c r="L18" s="2">
        <v>7.6</v>
      </c>
      <c r="M18" s="2">
        <v>9.4</v>
      </c>
      <c r="N18" s="2">
        <v>17.399999999999999</v>
      </c>
      <c r="O18" s="2">
        <v>3.6</v>
      </c>
      <c r="P18" s="2">
        <v>8.5</v>
      </c>
      <c r="Q18" s="2">
        <v>16.100000000000001</v>
      </c>
      <c r="R18" s="2">
        <v>10.7</v>
      </c>
      <c r="S18" s="2">
        <v>10.7</v>
      </c>
      <c r="T18" s="2">
        <v>22.8</v>
      </c>
      <c r="U18" s="2">
        <v>20.100000000000001</v>
      </c>
      <c r="V18" s="2">
        <v>6.3</v>
      </c>
      <c r="W18" s="2">
        <v>6.7</v>
      </c>
      <c r="X18" s="2">
        <v>15.6</v>
      </c>
      <c r="Y18" s="2">
        <v>4</v>
      </c>
      <c r="Z18" s="2">
        <v>3.6</v>
      </c>
      <c r="AA18" s="2">
        <v>3.6</v>
      </c>
      <c r="AB18" s="2">
        <v>8.9</v>
      </c>
      <c r="AC18" s="2">
        <v>5.8</v>
      </c>
      <c r="AD18" s="2">
        <v>9.8000000000000007</v>
      </c>
      <c r="AE18" s="2">
        <v>3.6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2">
        <v>0.4</v>
      </c>
      <c r="AL18" s="1">
        <v>0</v>
      </c>
      <c r="AM18" s="2">
        <v>0.4</v>
      </c>
      <c r="AN18" s="1">
        <v>0</v>
      </c>
      <c r="AO18" s="1">
        <v>0</v>
      </c>
      <c r="AP18" s="1">
        <v>0</v>
      </c>
      <c r="AQ18" s="1">
        <v>0</v>
      </c>
      <c r="AR18" s="2">
        <v>0.4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2">
        <v>0.4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2">
        <v>0.9</v>
      </c>
      <c r="BG18" s="1">
        <v>0</v>
      </c>
      <c r="BH18" s="1">
        <v>0</v>
      </c>
      <c r="BI18" s="2">
        <v>0.4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2">
        <v>1.3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2">
        <v>0.4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2">
        <v>29.9</v>
      </c>
      <c r="CP18" s="2">
        <v>0.4</v>
      </c>
      <c r="CQ18" s="10">
        <v>281.3</v>
      </c>
    </row>
    <row r="19" spans="4:95" x14ac:dyDescent="0.3">
      <c r="D19" s="55" t="s">
        <v>22</v>
      </c>
      <c r="E19" s="13" t="s">
        <v>23</v>
      </c>
      <c r="F19" s="12"/>
      <c r="G19" s="17">
        <v>331</v>
      </c>
      <c r="H19" s="19">
        <v>29.9</v>
      </c>
      <c r="I19" s="4">
        <v>20.8</v>
      </c>
      <c r="J19" s="4">
        <v>22.1</v>
      </c>
      <c r="K19" s="4">
        <v>2.4</v>
      </c>
      <c r="L19" s="4">
        <v>8.1999999999999993</v>
      </c>
      <c r="M19" s="4">
        <v>14.2</v>
      </c>
      <c r="N19" s="4">
        <v>20.5</v>
      </c>
      <c r="O19" s="4">
        <v>4.2</v>
      </c>
      <c r="P19" s="4">
        <v>7.9</v>
      </c>
      <c r="Q19" s="4">
        <v>10.6</v>
      </c>
      <c r="R19" s="4">
        <v>7.6</v>
      </c>
      <c r="S19" s="4">
        <v>6</v>
      </c>
      <c r="T19" s="4">
        <v>20.8</v>
      </c>
      <c r="U19" s="4">
        <v>14.8</v>
      </c>
      <c r="V19" s="4">
        <v>7.6</v>
      </c>
      <c r="W19" s="4">
        <v>7.3</v>
      </c>
      <c r="X19" s="4">
        <v>16.3</v>
      </c>
      <c r="Y19" s="4">
        <v>2.4</v>
      </c>
      <c r="Z19" s="4">
        <v>5.4</v>
      </c>
      <c r="AA19" s="4">
        <v>3.6</v>
      </c>
      <c r="AB19" s="4">
        <v>7.3</v>
      </c>
      <c r="AC19" s="4">
        <v>5.0999999999999996</v>
      </c>
      <c r="AD19" s="4">
        <v>10.3</v>
      </c>
      <c r="AE19" s="4">
        <v>8.5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4">
        <v>0.3</v>
      </c>
      <c r="AL19" s="3">
        <v>0</v>
      </c>
      <c r="AM19" s="3">
        <v>0</v>
      </c>
      <c r="AN19" s="4">
        <v>0.3</v>
      </c>
      <c r="AO19" s="3">
        <v>0</v>
      </c>
      <c r="AP19" s="3">
        <v>0</v>
      </c>
      <c r="AQ19" s="3">
        <v>0</v>
      </c>
      <c r="AR19" s="3">
        <v>0</v>
      </c>
      <c r="AS19" s="4">
        <v>0.3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4">
        <v>0.3</v>
      </c>
      <c r="BG19" s="3">
        <v>0</v>
      </c>
      <c r="BH19" s="3">
        <v>0</v>
      </c>
      <c r="BI19" s="4">
        <v>0.6</v>
      </c>
      <c r="BJ19" s="4">
        <v>0.3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4">
        <v>1.2</v>
      </c>
      <c r="BQ19" s="3">
        <v>0</v>
      </c>
      <c r="BR19" s="3">
        <v>0</v>
      </c>
      <c r="BS19" s="4">
        <v>0.3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4">
        <v>0.9</v>
      </c>
      <c r="CK19" s="4">
        <v>0.3</v>
      </c>
      <c r="CL19" s="3">
        <v>0</v>
      </c>
      <c r="CM19" s="3">
        <v>0</v>
      </c>
      <c r="CN19" s="3">
        <v>0</v>
      </c>
      <c r="CO19" s="4">
        <v>35.299999999999997</v>
      </c>
      <c r="CP19" s="4">
        <v>0.9</v>
      </c>
      <c r="CQ19" s="18">
        <v>268.60000000000002</v>
      </c>
    </row>
    <row r="20" spans="4:95" x14ac:dyDescent="0.3">
      <c r="D20" s="56"/>
      <c r="E20" s="16" t="s">
        <v>24</v>
      </c>
      <c r="F20" s="15"/>
      <c r="G20" s="14">
        <v>47</v>
      </c>
      <c r="H20" s="11">
        <v>19.100000000000001</v>
      </c>
      <c r="I20" s="2">
        <v>19.100000000000001</v>
      </c>
      <c r="J20" s="2">
        <v>17</v>
      </c>
      <c r="K20" s="1">
        <v>0</v>
      </c>
      <c r="L20" s="2">
        <v>2.1</v>
      </c>
      <c r="M20" s="2">
        <v>12.8</v>
      </c>
      <c r="N20" s="2">
        <v>19.100000000000001</v>
      </c>
      <c r="O20" s="1">
        <v>0</v>
      </c>
      <c r="P20" s="2">
        <v>8.5</v>
      </c>
      <c r="Q20" s="2">
        <v>8.5</v>
      </c>
      <c r="R20" s="2">
        <v>12.8</v>
      </c>
      <c r="S20" s="2">
        <v>6.4</v>
      </c>
      <c r="T20" s="2">
        <v>8.5</v>
      </c>
      <c r="U20" s="2">
        <v>12.8</v>
      </c>
      <c r="V20" s="2">
        <v>8.5</v>
      </c>
      <c r="W20" s="2">
        <v>10.6</v>
      </c>
      <c r="X20" s="2">
        <v>21.3</v>
      </c>
      <c r="Y20" s="2">
        <v>2.1</v>
      </c>
      <c r="Z20" s="2">
        <v>4.3</v>
      </c>
      <c r="AA20" s="2">
        <v>8.5</v>
      </c>
      <c r="AB20" s="2">
        <v>8.5</v>
      </c>
      <c r="AC20" s="2">
        <v>4.3</v>
      </c>
      <c r="AD20" s="2">
        <v>6.4</v>
      </c>
      <c r="AE20" s="2">
        <v>10.6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2">
        <v>2.1</v>
      </c>
      <c r="AO20" s="1">
        <v>0</v>
      </c>
      <c r="AP20" s="1">
        <v>0</v>
      </c>
      <c r="AQ20" s="1">
        <v>0</v>
      </c>
      <c r="AR20" s="1">
        <v>0</v>
      </c>
      <c r="AS20" s="2">
        <v>2.1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2">
        <v>2.1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2">
        <v>6.4</v>
      </c>
      <c r="CK20" s="1">
        <v>0</v>
      </c>
      <c r="CL20" s="1">
        <v>0</v>
      </c>
      <c r="CM20" s="1">
        <v>0</v>
      </c>
      <c r="CN20" s="1">
        <v>0</v>
      </c>
      <c r="CO20" s="2">
        <v>38.299999999999997</v>
      </c>
      <c r="CP20" s="2">
        <v>2.1</v>
      </c>
      <c r="CQ20" s="10">
        <v>244.7</v>
      </c>
    </row>
    <row r="21" spans="4:95" x14ac:dyDescent="0.3">
      <c r="D21" s="56"/>
      <c r="E21" s="16" t="s">
        <v>25</v>
      </c>
      <c r="F21" s="15"/>
      <c r="G21" s="14">
        <v>284</v>
      </c>
      <c r="H21" s="11">
        <v>31.7</v>
      </c>
      <c r="I21" s="2">
        <v>21.1</v>
      </c>
      <c r="J21" s="2">
        <v>22.9</v>
      </c>
      <c r="K21" s="2">
        <v>2.8</v>
      </c>
      <c r="L21" s="2">
        <v>9.1999999999999993</v>
      </c>
      <c r="M21" s="2">
        <v>14.4</v>
      </c>
      <c r="N21" s="2">
        <v>20.8</v>
      </c>
      <c r="O21" s="2">
        <v>4.9000000000000004</v>
      </c>
      <c r="P21" s="2">
        <v>7.7</v>
      </c>
      <c r="Q21" s="2">
        <v>10.9</v>
      </c>
      <c r="R21" s="2">
        <v>6.7</v>
      </c>
      <c r="S21" s="2">
        <v>6</v>
      </c>
      <c r="T21" s="2">
        <v>22.9</v>
      </c>
      <c r="U21" s="2">
        <v>15.1</v>
      </c>
      <c r="V21" s="2">
        <v>7.4</v>
      </c>
      <c r="W21" s="2">
        <v>6.7</v>
      </c>
      <c r="X21" s="2">
        <v>15.5</v>
      </c>
      <c r="Y21" s="2">
        <v>2.5</v>
      </c>
      <c r="Z21" s="2">
        <v>5.6</v>
      </c>
      <c r="AA21" s="2">
        <v>2.8</v>
      </c>
      <c r="AB21" s="2">
        <v>7</v>
      </c>
      <c r="AC21" s="2">
        <v>5.3</v>
      </c>
      <c r="AD21" s="2">
        <v>10.9</v>
      </c>
      <c r="AE21" s="2">
        <v>8.1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2">
        <v>0.4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2">
        <v>0.4</v>
      </c>
      <c r="BG21" s="1">
        <v>0</v>
      </c>
      <c r="BH21" s="1">
        <v>0</v>
      </c>
      <c r="BI21" s="2">
        <v>0.7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2">
        <v>1.4</v>
      </c>
      <c r="BQ21" s="1">
        <v>0</v>
      </c>
      <c r="BR21" s="1">
        <v>0</v>
      </c>
      <c r="BS21" s="2">
        <v>0.4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2">
        <v>0.4</v>
      </c>
      <c r="CL21" s="1">
        <v>0</v>
      </c>
      <c r="CM21" s="1">
        <v>0</v>
      </c>
      <c r="CN21" s="1">
        <v>0</v>
      </c>
      <c r="CO21" s="2">
        <v>34.9</v>
      </c>
      <c r="CP21" s="2">
        <v>0.7</v>
      </c>
      <c r="CQ21" s="10">
        <v>272.5</v>
      </c>
    </row>
    <row r="22" spans="4:95" x14ac:dyDescent="0.3">
      <c r="D22" s="56"/>
      <c r="E22" s="16" t="s">
        <v>26</v>
      </c>
      <c r="F22" s="15"/>
      <c r="G22" s="14">
        <v>982</v>
      </c>
      <c r="H22" s="11">
        <v>31.6</v>
      </c>
      <c r="I22" s="2">
        <v>22.5</v>
      </c>
      <c r="J22" s="2">
        <v>21.3</v>
      </c>
      <c r="K22" s="2">
        <v>2.6</v>
      </c>
      <c r="L22" s="2">
        <v>10.5</v>
      </c>
      <c r="M22" s="2">
        <v>10.3</v>
      </c>
      <c r="N22" s="2">
        <v>21.6</v>
      </c>
      <c r="O22" s="2">
        <v>4.7</v>
      </c>
      <c r="P22" s="2">
        <v>8.5</v>
      </c>
      <c r="Q22" s="2">
        <v>13.2</v>
      </c>
      <c r="R22" s="2">
        <v>8.9</v>
      </c>
      <c r="S22" s="2">
        <v>7.9</v>
      </c>
      <c r="T22" s="2">
        <v>19.100000000000001</v>
      </c>
      <c r="U22" s="2">
        <v>16</v>
      </c>
      <c r="V22" s="2">
        <v>6.3</v>
      </c>
      <c r="W22" s="2">
        <v>7.9</v>
      </c>
      <c r="X22" s="2">
        <v>18.3</v>
      </c>
      <c r="Y22" s="2">
        <v>3.2</v>
      </c>
      <c r="Z22" s="2">
        <v>4.3</v>
      </c>
      <c r="AA22" s="2">
        <v>4.2</v>
      </c>
      <c r="AB22" s="2">
        <v>7</v>
      </c>
      <c r="AC22" s="2">
        <v>6.3</v>
      </c>
      <c r="AD22" s="2">
        <v>10.4</v>
      </c>
      <c r="AE22" s="2">
        <v>6.8</v>
      </c>
      <c r="AF22" s="1">
        <v>0</v>
      </c>
      <c r="AG22" s="2">
        <v>0.1</v>
      </c>
      <c r="AH22" s="1">
        <v>0</v>
      </c>
      <c r="AI22" s="1">
        <v>0</v>
      </c>
      <c r="AJ22" s="1">
        <v>0</v>
      </c>
      <c r="AK22" s="2">
        <v>0.1</v>
      </c>
      <c r="AL22" s="2">
        <v>0.1</v>
      </c>
      <c r="AM22" s="2">
        <v>0.2</v>
      </c>
      <c r="AN22" s="2">
        <v>0.1</v>
      </c>
      <c r="AO22" s="2">
        <v>0.1</v>
      </c>
      <c r="AP22" s="1">
        <v>0</v>
      </c>
      <c r="AQ22" s="2">
        <v>0.1</v>
      </c>
      <c r="AR22" s="2">
        <v>0.1</v>
      </c>
      <c r="AS22" s="1">
        <v>0</v>
      </c>
      <c r="AT22" s="1">
        <v>0</v>
      </c>
      <c r="AU22" s="2">
        <v>0.1</v>
      </c>
      <c r="AV22" s="2">
        <v>0.1</v>
      </c>
      <c r="AW22" s="1">
        <v>0</v>
      </c>
      <c r="AX22" s="1">
        <v>0</v>
      </c>
      <c r="AY22" s="2">
        <v>0.1</v>
      </c>
      <c r="AZ22" s="1">
        <v>0</v>
      </c>
      <c r="BA22" s="1">
        <v>0</v>
      </c>
      <c r="BB22" s="1">
        <v>0</v>
      </c>
      <c r="BC22" s="1">
        <v>0</v>
      </c>
      <c r="BD22" s="2">
        <v>0.2</v>
      </c>
      <c r="BE22" s="1">
        <v>0</v>
      </c>
      <c r="BF22" s="1">
        <v>0</v>
      </c>
      <c r="BG22" s="1">
        <v>0</v>
      </c>
      <c r="BH22" s="1">
        <v>0</v>
      </c>
      <c r="BI22" s="2">
        <v>0.2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2">
        <v>0.1</v>
      </c>
      <c r="BP22" s="2">
        <v>0.5</v>
      </c>
      <c r="BQ22" s="1">
        <v>0</v>
      </c>
      <c r="BR22" s="1">
        <v>0</v>
      </c>
      <c r="BS22" s="2">
        <v>0.1</v>
      </c>
      <c r="BT22" s="1">
        <v>0</v>
      </c>
      <c r="BU22" s="1">
        <v>0</v>
      </c>
      <c r="BV22" s="1">
        <v>0</v>
      </c>
      <c r="BW22" s="1">
        <v>0</v>
      </c>
      <c r="BX22" s="2">
        <v>0.1</v>
      </c>
      <c r="BY22" s="2">
        <v>0.1</v>
      </c>
      <c r="BZ22" s="1">
        <v>0</v>
      </c>
      <c r="CA22" s="2">
        <v>0.1</v>
      </c>
      <c r="CB22" s="1">
        <v>0</v>
      </c>
      <c r="CC22" s="1">
        <v>0</v>
      </c>
      <c r="CD22" s="2">
        <v>0.2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2">
        <v>0.4</v>
      </c>
      <c r="CK22" s="1">
        <v>0</v>
      </c>
      <c r="CL22" s="1">
        <v>0</v>
      </c>
      <c r="CM22" s="1">
        <v>0</v>
      </c>
      <c r="CN22" s="2">
        <v>0.2</v>
      </c>
      <c r="CO22" s="2">
        <v>32.4</v>
      </c>
      <c r="CP22" s="2">
        <v>1</v>
      </c>
      <c r="CQ22" s="10">
        <v>276.89999999999998</v>
      </c>
    </row>
    <row r="23" spans="4:95" x14ac:dyDescent="0.3">
      <c r="D23" s="56"/>
      <c r="E23" s="16" t="s">
        <v>27</v>
      </c>
      <c r="F23" s="15"/>
      <c r="G23" s="14">
        <v>626</v>
      </c>
      <c r="H23" s="11">
        <v>31.2</v>
      </c>
      <c r="I23" s="2">
        <v>20.6</v>
      </c>
      <c r="J23" s="2">
        <v>21.1</v>
      </c>
      <c r="K23" s="2">
        <v>2.2000000000000002</v>
      </c>
      <c r="L23" s="2">
        <v>10.7</v>
      </c>
      <c r="M23" s="2">
        <v>10.5</v>
      </c>
      <c r="N23" s="2">
        <v>20.6</v>
      </c>
      <c r="O23" s="2">
        <v>4</v>
      </c>
      <c r="P23" s="2">
        <v>8</v>
      </c>
      <c r="Q23" s="2">
        <v>11.7</v>
      </c>
      <c r="R23" s="2">
        <v>7.3</v>
      </c>
      <c r="S23" s="2">
        <v>7.2</v>
      </c>
      <c r="T23" s="2">
        <v>18.399999999999999</v>
      </c>
      <c r="U23" s="2">
        <v>14.7</v>
      </c>
      <c r="V23" s="2">
        <v>5.8</v>
      </c>
      <c r="W23" s="2">
        <v>7.8</v>
      </c>
      <c r="X23" s="2">
        <v>16.8</v>
      </c>
      <c r="Y23" s="2">
        <v>3.2</v>
      </c>
      <c r="Z23" s="2">
        <v>3.8</v>
      </c>
      <c r="AA23" s="2">
        <v>3.7</v>
      </c>
      <c r="AB23" s="2">
        <v>6.9</v>
      </c>
      <c r="AC23" s="2">
        <v>6.9</v>
      </c>
      <c r="AD23" s="2">
        <v>10.4</v>
      </c>
      <c r="AE23" s="2">
        <v>7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2">
        <v>0.2</v>
      </c>
      <c r="AL23" s="2">
        <v>0.2</v>
      </c>
      <c r="AM23" s="2">
        <v>0.3</v>
      </c>
      <c r="AN23" s="2">
        <v>0.2</v>
      </c>
      <c r="AO23" s="2">
        <v>0.2</v>
      </c>
      <c r="AP23" s="1">
        <v>0</v>
      </c>
      <c r="AQ23" s="2">
        <v>0.2</v>
      </c>
      <c r="AR23" s="2">
        <v>0.2</v>
      </c>
      <c r="AS23" s="1">
        <v>0</v>
      </c>
      <c r="AT23" s="1">
        <v>0</v>
      </c>
      <c r="AU23" s="2">
        <v>0.2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2">
        <v>0.2</v>
      </c>
      <c r="BE23" s="1">
        <v>0</v>
      </c>
      <c r="BF23" s="1">
        <v>0</v>
      </c>
      <c r="BG23" s="1">
        <v>0</v>
      </c>
      <c r="BH23" s="1">
        <v>0</v>
      </c>
      <c r="BI23" s="2">
        <v>0.3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2">
        <v>0.2</v>
      </c>
      <c r="BP23" s="2">
        <v>0.5</v>
      </c>
      <c r="BQ23" s="1">
        <v>0</v>
      </c>
      <c r="BR23" s="1">
        <v>0</v>
      </c>
      <c r="BS23" s="2">
        <v>0.2</v>
      </c>
      <c r="BT23" s="1">
        <v>0</v>
      </c>
      <c r="BU23" s="1">
        <v>0</v>
      </c>
      <c r="BV23" s="1">
        <v>0</v>
      </c>
      <c r="BW23" s="1">
        <v>0</v>
      </c>
      <c r="BX23" s="2">
        <v>0.2</v>
      </c>
      <c r="BY23" s="2">
        <v>0.2</v>
      </c>
      <c r="BZ23" s="1">
        <v>0</v>
      </c>
      <c r="CA23" s="2">
        <v>0.2</v>
      </c>
      <c r="CB23" s="1">
        <v>0</v>
      </c>
      <c r="CC23" s="1">
        <v>0</v>
      </c>
      <c r="CD23" s="2">
        <v>0.2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2">
        <v>0.5</v>
      </c>
      <c r="CK23" s="1">
        <v>0</v>
      </c>
      <c r="CL23" s="1">
        <v>0</v>
      </c>
      <c r="CM23" s="1">
        <v>0</v>
      </c>
      <c r="CN23" s="2">
        <v>0.3</v>
      </c>
      <c r="CO23" s="2">
        <v>31.9</v>
      </c>
      <c r="CP23" s="2">
        <v>1.3</v>
      </c>
      <c r="CQ23" s="10">
        <v>264.5</v>
      </c>
    </row>
    <row r="24" spans="4:95" x14ac:dyDescent="0.3">
      <c r="D24" s="56"/>
      <c r="E24" s="16" t="s">
        <v>28</v>
      </c>
      <c r="F24" s="15"/>
      <c r="G24" s="14">
        <v>356</v>
      </c>
      <c r="H24" s="11">
        <v>32.299999999999997</v>
      </c>
      <c r="I24" s="2">
        <v>25.8</v>
      </c>
      <c r="J24" s="2">
        <v>21.6</v>
      </c>
      <c r="K24" s="2">
        <v>3.4</v>
      </c>
      <c r="L24" s="2">
        <v>10.1</v>
      </c>
      <c r="M24" s="2">
        <v>9.8000000000000007</v>
      </c>
      <c r="N24" s="2">
        <v>23.3</v>
      </c>
      <c r="O24" s="2">
        <v>5.9</v>
      </c>
      <c r="P24" s="2">
        <v>9.3000000000000007</v>
      </c>
      <c r="Q24" s="2">
        <v>16</v>
      </c>
      <c r="R24" s="2">
        <v>11.5</v>
      </c>
      <c r="S24" s="2">
        <v>9.3000000000000007</v>
      </c>
      <c r="T24" s="2">
        <v>20.5</v>
      </c>
      <c r="U24" s="2">
        <v>18.3</v>
      </c>
      <c r="V24" s="2">
        <v>7.3</v>
      </c>
      <c r="W24" s="2">
        <v>8.1</v>
      </c>
      <c r="X24" s="2">
        <v>21.1</v>
      </c>
      <c r="Y24" s="2">
        <v>3.1</v>
      </c>
      <c r="Z24" s="2">
        <v>5.0999999999999996</v>
      </c>
      <c r="AA24" s="2">
        <v>5.0999999999999996</v>
      </c>
      <c r="AB24" s="2">
        <v>7.3</v>
      </c>
      <c r="AC24" s="2">
        <v>5.3</v>
      </c>
      <c r="AD24" s="2">
        <v>10.4</v>
      </c>
      <c r="AE24" s="2">
        <v>6.5</v>
      </c>
      <c r="AF24" s="1">
        <v>0</v>
      </c>
      <c r="AG24" s="2">
        <v>0.3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2">
        <v>0.3</v>
      </c>
      <c r="AW24" s="1">
        <v>0</v>
      </c>
      <c r="AX24" s="1">
        <v>0</v>
      </c>
      <c r="AY24" s="2">
        <v>0.3</v>
      </c>
      <c r="AZ24" s="1">
        <v>0</v>
      </c>
      <c r="BA24" s="1">
        <v>0</v>
      </c>
      <c r="BB24" s="1">
        <v>0</v>
      </c>
      <c r="BC24" s="1">
        <v>0</v>
      </c>
      <c r="BD24" s="2">
        <v>0.3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2">
        <v>0.6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2">
        <v>0.3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2">
        <v>0.3</v>
      </c>
      <c r="CK24" s="1">
        <v>0</v>
      </c>
      <c r="CL24" s="1">
        <v>0</v>
      </c>
      <c r="CM24" s="1">
        <v>0</v>
      </c>
      <c r="CN24" s="1">
        <v>0</v>
      </c>
      <c r="CO24" s="2">
        <v>33.1</v>
      </c>
      <c r="CP24" s="2">
        <v>0.6</v>
      </c>
      <c r="CQ24" s="10">
        <v>298.60000000000002</v>
      </c>
    </row>
    <row r="25" spans="4:95" x14ac:dyDescent="0.3">
      <c r="D25" s="56"/>
      <c r="E25" s="16" t="s">
        <v>29</v>
      </c>
      <c r="F25" s="15"/>
      <c r="G25" s="14">
        <v>125</v>
      </c>
      <c r="H25" s="11">
        <v>22.4</v>
      </c>
      <c r="I25" s="2">
        <v>17.600000000000001</v>
      </c>
      <c r="J25" s="2">
        <v>20</v>
      </c>
      <c r="K25" s="1">
        <v>0</v>
      </c>
      <c r="L25" s="2">
        <v>5.6</v>
      </c>
      <c r="M25" s="2">
        <v>11.2</v>
      </c>
      <c r="N25" s="2">
        <v>12.8</v>
      </c>
      <c r="O25" s="2">
        <v>1.6</v>
      </c>
      <c r="P25" s="2">
        <v>2.4</v>
      </c>
      <c r="Q25" s="2">
        <v>7.2</v>
      </c>
      <c r="R25" s="2">
        <v>9.6</v>
      </c>
      <c r="S25" s="2">
        <v>4</v>
      </c>
      <c r="T25" s="2">
        <v>17.600000000000001</v>
      </c>
      <c r="U25" s="2">
        <v>14.4</v>
      </c>
      <c r="V25" s="2">
        <v>4</v>
      </c>
      <c r="W25" s="2">
        <v>3.2</v>
      </c>
      <c r="X25" s="2">
        <v>9.6</v>
      </c>
      <c r="Y25" s="2">
        <v>2.4</v>
      </c>
      <c r="Z25" s="2">
        <v>0.8</v>
      </c>
      <c r="AA25" s="2">
        <v>1.6</v>
      </c>
      <c r="AB25" s="2">
        <v>4</v>
      </c>
      <c r="AC25" s="2">
        <v>4.8</v>
      </c>
      <c r="AD25" s="2">
        <v>4</v>
      </c>
      <c r="AE25" s="2">
        <v>4.8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2">
        <v>0.8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2">
        <v>0.8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2">
        <v>1.6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2">
        <v>0.8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2">
        <v>40</v>
      </c>
      <c r="CP25" s="2">
        <v>0.8</v>
      </c>
      <c r="CQ25" s="10">
        <v>189.6</v>
      </c>
    </row>
    <row r="26" spans="4:95" x14ac:dyDescent="0.3">
      <c r="D26" s="55" t="s">
        <v>30</v>
      </c>
      <c r="E26" s="13" t="s">
        <v>31</v>
      </c>
      <c r="F26" s="12"/>
      <c r="G26" s="17">
        <v>716</v>
      </c>
      <c r="H26" s="19">
        <v>38.700000000000003</v>
      </c>
      <c r="I26" s="4">
        <v>30.2</v>
      </c>
      <c r="J26" s="4">
        <v>26.1</v>
      </c>
      <c r="K26" s="4">
        <v>3.8</v>
      </c>
      <c r="L26" s="4">
        <v>14.8</v>
      </c>
      <c r="M26" s="4">
        <v>18</v>
      </c>
      <c r="N26" s="4">
        <v>26.5</v>
      </c>
      <c r="O26" s="4">
        <v>4.9000000000000004</v>
      </c>
      <c r="P26" s="4">
        <v>10.5</v>
      </c>
      <c r="Q26" s="4">
        <v>14.5</v>
      </c>
      <c r="R26" s="4">
        <v>12.2</v>
      </c>
      <c r="S26" s="4">
        <v>8.5</v>
      </c>
      <c r="T26" s="4">
        <v>18.2</v>
      </c>
      <c r="U26" s="4">
        <v>11.7</v>
      </c>
      <c r="V26" s="4">
        <v>5.4</v>
      </c>
      <c r="W26" s="4">
        <v>8.9</v>
      </c>
      <c r="X26" s="4">
        <v>17.899999999999999</v>
      </c>
      <c r="Y26" s="4">
        <v>3.9</v>
      </c>
      <c r="Z26" s="4">
        <v>4.7</v>
      </c>
      <c r="AA26" s="4">
        <v>4.9000000000000004</v>
      </c>
      <c r="AB26" s="4">
        <v>4.3</v>
      </c>
      <c r="AC26" s="4">
        <v>8.4</v>
      </c>
      <c r="AD26" s="4">
        <v>10.3</v>
      </c>
      <c r="AE26" s="4">
        <v>10.3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4">
        <v>0.3</v>
      </c>
      <c r="AL26" s="4">
        <v>0.1</v>
      </c>
      <c r="AM26" s="4">
        <v>0.1</v>
      </c>
      <c r="AN26" s="4">
        <v>0.3</v>
      </c>
      <c r="AO26" s="4">
        <v>0.1</v>
      </c>
      <c r="AP26" s="3">
        <v>0</v>
      </c>
      <c r="AQ26" s="4">
        <v>0.1</v>
      </c>
      <c r="AR26" s="4">
        <v>0.3</v>
      </c>
      <c r="AS26" s="3">
        <v>0</v>
      </c>
      <c r="AT26" s="3">
        <v>0</v>
      </c>
      <c r="AU26" s="4">
        <v>0.1</v>
      </c>
      <c r="AV26" s="4">
        <v>0.1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4">
        <v>0.3</v>
      </c>
      <c r="BE26" s="3">
        <v>0</v>
      </c>
      <c r="BF26" s="3">
        <v>0</v>
      </c>
      <c r="BG26" s="3">
        <v>0</v>
      </c>
      <c r="BH26" s="3">
        <v>0</v>
      </c>
      <c r="BI26" s="4">
        <v>0.4</v>
      </c>
      <c r="BJ26" s="4">
        <v>0.1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4">
        <v>0.4</v>
      </c>
      <c r="BQ26" s="3">
        <v>0</v>
      </c>
      <c r="BR26" s="3">
        <v>0</v>
      </c>
      <c r="BS26" s="4">
        <v>0.3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4">
        <v>0.1</v>
      </c>
      <c r="BZ26" s="3">
        <v>0</v>
      </c>
      <c r="CA26" s="4">
        <v>0.1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4">
        <v>0.6</v>
      </c>
      <c r="CK26" s="4">
        <v>0.1</v>
      </c>
      <c r="CL26" s="3">
        <v>0</v>
      </c>
      <c r="CM26" s="3">
        <v>0</v>
      </c>
      <c r="CN26" s="3">
        <v>0</v>
      </c>
      <c r="CO26" s="4">
        <v>27</v>
      </c>
      <c r="CP26" s="4">
        <v>0.8</v>
      </c>
      <c r="CQ26" s="18">
        <v>321.89999999999998</v>
      </c>
    </row>
    <row r="27" spans="4:95" x14ac:dyDescent="0.3">
      <c r="D27" s="56"/>
      <c r="E27" s="16" t="s">
        <v>32</v>
      </c>
      <c r="F27" s="15"/>
      <c r="G27" s="14">
        <v>722</v>
      </c>
      <c r="H27" s="11">
        <v>22.2</v>
      </c>
      <c r="I27" s="2">
        <v>13.3</v>
      </c>
      <c r="J27" s="2">
        <v>16.600000000000001</v>
      </c>
      <c r="K27" s="2">
        <v>1</v>
      </c>
      <c r="L27" s="2">
        <v>4.3</v>
      </c>
      <c r="M27" s="2">
        <v>4.5999999999999996</v>
      </c>
      <c r="N27" s="2">
        <v>14.7</v>
      </c>
      <c r="O27" s="2">
        <v>3.7</v>
      </c>
      <c r="P27" s="2">
        <v>5.0999999999999996</v>
      </c>
      <c r="Q27" s="2">
        <v>9.6999999999999993</v>
      </c>
      <c r="R27" s="2">
        <v>5.0999999999999996</v>
      </c>
      <c r="S27" s="2">
        <v>5.8</v>
      </c>
      <c r="T27" s="2">
        <v>20.6</v>
      </c>
      <c r="U27" s="2">
        <v>19.399999999999999</v>
      </c>
      <c r="V27" s="2">
        <v>7.3</v>
      </c>
      <c r="W27" s="2">
        <v>5.8</v>
      </c>
      <c r="X27" s="2">
        <v>16.3</v>
      </c>
      <c r="Y27" s="2">
        <v>1.9</v>
      </c>
      <c r="Z27" s="2">
        <v>3.7</v>
      </c>
      <c r="AA27" s="2">
        <v>2.8</v>
      </c>
      <c r="AB27" s="2">
        <v>9.3000000000000007</v>
      </c>
      <c r="AC27" s="2">
        <v>3.5</v>
      </c>
      <c r="AD27" s="2">
        <v>9.3000000000000007</v>
      </c>
      <c r="AE27" s="2">
        <v>3.7</v>
      </c>
      <c r="AF27" s="1">
        <v>0</v>
      </c>
      <c r="AG27" s="2">
        <v>0.1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2">
        <v>0.1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2">
        <v>0.1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2">
        <v>0.3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2">
        <v>0.4</v>
      </c>
      <c r="BG27" s="1">
        <v>0</v>
      </c>
      <c r="BH27" s="1">
        <v>0</v>
      </c>
      <c r="BI27" s="2">
        <v>0.1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2">
        <v>0.1</v>
      </c>
      <c r="BP27" s="2">
        <v>1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2">
        <v>0.1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2">
        <v>0.3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2">
        <v>0.4</v>
      </c>
      <c r="CK27" s="1">
        <v>0</v>
      </c>
      <c r="CL27" s="1">
        <v>0</v>
      </c>
      <c r="CM27" s="1">
        <v>0</v>
      </c>
      <c r="CN27" s="2">
        <v>0.3</v>
      </c>
      <c r="CO27" s="2">
        <v>40.4</v>
      </c>
      <c r="CP27" s="2">
        <v>1.1000000000000001</v>
      </c>
      <c r="CQ27" s="10">
        <v>213.3</v>
      </c>
    </row>
    <row r="28" spans="4:95" x14ac:dyDescent="0.3">
      <c r="D28" s="55" t="s">
        <v>33</v>
      </c>
      <c r="E28" s="13" t="s">
        <v>34</v>
      </c>
      <c r="F28" s="12"/>
      <c r="G28" s="17">
        <v>444</v>
      </c>
      <c r="H28" s="19">
        <v>31.8</v>
      </c>
      <c r="I28" s="4">
        <v>22.1</v>
      </c>
      <c r="J28" s="4">
        <v>18.5</v>
      </c>
      <c r="K28" s="4">
        <v>2.9</v>
      </c>
      <c r="L28" s="4">
        <v>8.8000000000000007</v>
      </c>
      <c r="M28" s="4">
        <v>11.9</v>
      </c>
      <c r="N28" s="4">
        <v>20.9</v>
      </c>
      <c r="O28" s="4">
        <v>4.5</v>
      </c>
      <c r="P28" s="4">
        <v>7.9</v>
      </c>
      <c r="Q28" s="4">
        <v>14.4</v>
      </c>
      <c r="R28" s="4">
        <v>9.5</v>
      </c>
      <c r="S28" s="4">
        <v>6.5</v>
      </c>
      <c r="T28" s="4">
        <v>18.2</v>
      </c>
      <c r="U28" s="4">
        <v>16.399999999999999</v>
      </c>
      <c r="V28" s="4">
        <v>7</v>
      </c>
      <c r="W28" s="4">
        <v>9</v>
      </c>
      <c r="X28" s="4">
        <v>18.7</v>
      </c>
      <c r="Y28" s="4">
        <v>2.9</v>
      </c>
      <c r="Z28" s="4">
        <v>4.7</v>
      </c>
      <c r="AA28" s="4">
        <v>5.9</v>
      </c>
      <c r="AB28" s="4">
        <v>7</v>
      </c>
      <c r="AC28" s="4">
        <v>4.7</v>
      </c>
      <c r="AD28" s="4">
        <v>12.8</v>
      </c>
      <c r="AE28" s="4">
        <v>5.2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4">
        <v>0.2</v>
      </c>
      <c r="AM28" s="4">
        <v>0.2</v>
      </c>
      <c r="AN28" s="3">
        <v>0</v>
      </c>
      <c r="AO28" s="4">
        <v>0.2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4">
        <v>0.2</v>
      </c>
      <c r="AZ28" s="3">
        <v>0</v>
      </c>
      <c r="BA28" s="3">
        <v>0</v>
      </c>
      <c r="BB28" s="3">
        <v>0</v>
      </c>
      <c r="BC28" s="3">
        <v>0</v>
      </c>
      <c r="BD28" s="4">
        <v>0.5</v>
      </c>
      <c r="BE28" s="3">
        <v>0</v>
      </c>
      <c r="BF28" s="4">
        <v>0.5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4">
        <v>0.9</v>
      </c>
      <c r="BQ28" s="3">
        <v>0</v>
      </c>
      <c r="BR28" s="3">
        <v>0</v>
      </c>
      <c r="BS28" s="4">
        <v>0.2</v>
      </c>
      <c r="BT28" s="3">
        <v>0</v>
      </c>
      <c r="BU28" s="3">
        <v>0</v>
      </c>
      <c r="BV28" s="3">
        <v>0</v>
      </c>
      <c r="BW28" s="3">
        <v>0</v>
      </c>
      <c r="BX28" s="4">
        <v>0.2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4">
        <v>0.5</v>
      </c>
      <c r="CK28" s="3">
        <v>0</v>
      </c>
      <c r="CL28" s="3">
        <v>0</v>
      </c>
      <c r="CM28" s="3">
        <v>0</v>
      </c>
      <c r="CN28" s="4">
        <v>0.2</v>
      </c>
      <c r="CO28" s="4">
        <v>35.4</v>
      </c>
      <c r="CP28" s="4">
        <v>0.9</v>
      </c>
      <c r="CQ28" s="18">
        <v>276.10000000000002</v>
      </c>
    </row>
    <row r="29" spans="4:95" x14ac:dyDescent="0.3">
      <c r="D29" s="56"/>
      <c r="E29" s="16" t="s">
        <v>35</v>
      </c>
      <c r="F29" s="15"/>
      <c r="G29" s="14">
        <v>462</v>
      </c>
      <c r="H29" s="11">
        <v>33.1</v>
      </c>
      <c r="I29" s="2">
        <v>23.4</v>
      </c>
      <c r="J29" s="2">
        <v>26.6</v>
      </c>
      <c r="K29" s="2">
        <v>2.2000000000000002</v>
      </c>
      <c r="L29" s="2">
        <v>10.8</v>
      </c>
      <c r="M29" s="2">
        <v>12.3</v>
      </c>
      <c r="N29" s="2">
        <v>23.2</v>
      </c>
      <c r="O29" s="2">
        <v>5.4</v>
      </c>
      <c r="P29" s="2">
        <v>9.6999999999999993</v>
      </c>
      <c r="Q29" s="2">
        <v>15.2</v>
      </c>
      <c r="R29" s="2">
        <v>11.7</v>
      </c>
      <c r="S29" s="2">
        <v>9.5</v>
      </c>
      <c r="T29" s="2">
        <v>22.5</v>
      </c>
      <c r="U29" s="2">
        <v>16.7</v>
      </c>
      <c r="V29" s="2">
        <v>8.4</v>
      </c>
      <c r="W29" s="2">
        <v>7.1</v>
      </c>
      <c r="X29" s="2">
        <v>17.5</v>
      </c>
      <c r="Y29" s="2">
        <v>4.0999999999999996</v>
      </c>
      <c r="Z29" s="2">
        <v>5.6</v>
      </c>
      <c r="AA29" s="2">
        <v>3.5</v>
      </c>
      <c r="AB29" s="2">
        <v>8</v>
      </c>
      <c r="AC29" s="2">
        <v>7.6</v>
      </c>
      <c r="AD29" s="2">
        <v>10.199999999999999</v>
      </c>
      <c r="AE29" s="2">
        <v>8.1999999999999993</v>
      </c>
      <c r="AF29" s="1">
        <v>0</v>
      </c>
      <c r="AG29" s="2">
        <v>0.2</v>
      </c>
      <c r="AH29" s="1">
        <v>0</v>
      </c>
      <c r="AI29" s="1">
        <v>0</v>
      </c>
      <c r="AJ29" s="1">
        <v>0</v>
      </c>
      <c r="AK29" s="2">
        <v>0.2</v>
      </c>
      <c r="AL29" s="1">
        <v>0</v>
      </c>
      <c r="AM29" s="2">
        <v>0.2</v>
      </c>
      <c r="AN29" s="2">
        <v>0.2</v>
      </c>
      <c r="AO29" s="1">
        <v>0</v>
      </c>
      <c r="AP29" s="1">
        <v>0</v>
      </c>
      <c r="AQ29" s="2">
        <v>0.2</v>
      </c>
      <c r="AR29" s="2">
        <v>0.4</v>
      </c>
      <c r="AS29" s="2">
        <v>0.2</v>
      </c>
      <c r="AT29" s="1">
        <v>0</v>
      </c>
      <c r="AU29" s="2">
        <v>0.2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2">
        <v>0.6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2">
        <v>0.2</v>
      </c>
      <c r="BP29" s="2">
        <v>0.9</v>
      </c>
      <c r="BQ29" s="1">
        <v>0</v>
      </c>
      <c r="BR29" s="1">
        <v>0</v>
      </c>
      <c r="BS29" s="2">
        <v>0.2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2">
        <v>0.9</v>
      </c>
      <c r="CK29" s="2">
        <v>0.2</v>
      </c>
      <c r="CL29" s="1">
        <v>0</v>
      </c>
      <c r="CM29" s="1">
        <v>0</v>
      </c>
      <c r="CN29" s="2">
        <v>0.2</v>
      </c>
      <c r="CO29" s="2">
        <v>29.4</v>
      </c>
      <c r="CP29" s="2">
        <v>1.3</v>
      </c>
      <c r="CQ29" s="10">
        <v>307.8</v>
      </c>
    </row>
    <row r="30" spans="4:95" x14ac:dyDescent="0.3">
      <c r="D30" s="56"/>
      <c r="E30" s="16" t="s">
        <v>36</v>
      </c>
      <c r="F30" s="15"/>
      <c r="G30" s="14">
        <v>353</v>
      </c>
      <c r="H30" s="11">
        <v>29.5</v>
      </c>
      <c r="I30" s="2">
        <v>21.8</v>
      </c>
      <c r="J30" s="2">
        <v>22.4</v>
      </c>
      <c r="K30" s="2">
        <v>1.7</v>
      </c>
      <c r="L30" s="2">
        <v>9.9</v>
      </c>
      <c r="M30" s="2">
        <v>10.8</v>
      </c>
      <c r="N30" s="2">
        <v>21.5</v>
      </c>
      <c r="O30" s="2">
        <v>3.4</v>
      </c>
      <c r="P30" s="2">
        <v>7.4</v>
      </c>
      <c r="Q30" s="2">
        <v>8.8000000000000007</v>
      </c>
      <c r="R30" s="2">
        <v>5.9</v>
      </c>
      <c r="S30" s="2">
        <v>6.2</v>
      </c>
      <c r="T30" s="2">
        <v>20.7</v>
      </c>
      <c r="U30" s="2">
        <v>16.100000000000001</v>
      </c>
      <c r="V30" s="2">
        <v>4.8</v>
      </c>
      <c r="W30" s="2">
        <v>6.8</v>
      </c>
      <c r="X30" s="2">
        <v>18.399999999999999</v>
      </c>
      <c r="Y30" s="2">
        <v>2.2999999999999998</v>
      </c>
      <c r="Z30" s="2">
        <v>3.4</v>
      </c>
      <c r="AA30" s="2">
        <v>2.5</v>
      </c>
      <c r="AB30" s="2">
        <v>6.8</v>
      </c>
      <c r="AC30" s="2">
        <v>5.9</v>
      </c>
      <c r="AD30" s="2">
        <v>8.1999999999999993</v>
      </c>
      <c r="AE30" s="2">
        <v>7.9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2">
        <v>0.3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2">
        <v>0.3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2">
        <v>0.3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2">
        <v>0.3</v>
      </c>
      <c r="BZ30" s="1">
        <v>0</v>
      </c>
      <c r="CA30" s="2">
        <v>0.3</v>
      </c>
      <c r="CB30" s="1">
        <v>0</v>
      </c>
      <c r="CC30" s="1">
        <v>0</v>
      </c>
      <c r="CD30" s="2">
        <v>0.6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2">
        <v>0.3</v>
      </c>
      <c r="CK30" s="1">
        <v>0</v>
      </c>
      <c r="CL30" s="1">
        <v>0</v>
      </c>
      <c r="CM30" s="1">
        <v>0</v>
      </c>
      <c r="CN30" s="1">
        <v>0</v>
      </c>
      <c r="CO30" s="2">
        <v>31.4</v>
      </c>
      <c r="CP30" s="2">
        <v>0.6</v>
      </c>
      <c r="CQ30" s="10">
        <v>255.5</v>
      </c>
    </row>
    <row r="31" spans="4:95" x14ac:dyDescent="0.3">
      <c r="D31" s="56"/>
      <c r="E31" s="16" t="s">
        <v>37</v>
      </c>
      <c r="F31" s="15"/>
      <c r="G31" s="14">
        <v>12</v>
      </c>
      <c r="H31" s="11">
        <v>50</v>
      </c>
      <c r="I31" s="2">
        <v>33.299999999999997</v>
      </c>
      <c r="J31" s="2">
        <v>25</v>
      </c>
      <c r="K31" s="2">
        <v>8.3000000000000007</v>
      </c>
      <c r="L31" s="2">
        <v>8.3000000000000007</v>
      </c>
      <c r="M31" s="2">
        <v>25</v>
      </c>
      <c r="N31" s="2">
        <v>25</v>
      </c>
      <c r="O31" s="2">
        <v>8.3000000000000007</v>
      </c>
      <c r="P31" s="2">
        <v>16.7</v>
      </c>
      <c r="Q31" s="2">
        <v>8.3000000000000007</v>
      </c>
      <c r="R31" s="2">
        <v>8.3000000000000007</v>
      </c>
      <c r="S31" s="1">
        <v>0</v>
      </c>
      <c r="T31" s="2">
        <v>16.7</v>
      </c>
      <c r="U31" s="2">
        <v>8.3000000000000007</v>
      </c>
      <c r="V31" s="2">
        <v>8.3000000000000007</v>
      </c>
      <c r="W31" s="2">
        <v>8.3000000000000007</v>
      </c>
      <c r="X31" s="2">
        <v>25</v>
      </c>
      <c r="Y31" s="2">
        <v>8.3000000000000007</v>
      </c>
      <c r="Z31" s="2">
        <v>8.3000000000000007</v>
      </c>
      <c r="AA31" s="2">
        <v>8.3000000000000007</v>
      </c>
      <c r="AB31" s="1">
        <v>0</v>
      </c>
      <c r="AC31" s="2">
        <v>16.7</v>
      </c>
      <c r="AD31" s="2">
        <v>8.3000000000000007</v>
      </c>
      <c r="AE31" s="2">
        <v>8.3000000000000007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2">
        <v>8.3000000000000007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2">
        <v>41.7</v>
      </c>
      <c r="CP31" s="1">
        <v>0</v>
      </c>
      <c r="CQ31" s="10">
        <v>350</v>
      </c>
    </row>
    <row r="32" spans="4:95" x14ac:dyDescent="0.3">
      <c r="D32" s="56"/>
      <c r="E32" s="16" t="s">
        <v>38</v>
      </c>
      <c r="F32" s="15"/>
      <c r="G32" s="14">
        <v>145</v>
      </c>
      <c r="H32" s="11">
        <v>20.7</v>
      </c>
      <c r="I32" s="2">
        <v>15.9</v>
      </c>
      <c r="J32" s="2">
        <v>11.7</v>
      </c>
      <c r="K32" s="2">
        <v>2.1</v>
      </c>
      <c r="L32" s="2">
        <v>6.9</v>
      </c>
      <c r="M32" s="2">
        <v>6.9</v>
      </c>
      <c r="N32" s="2">
        <v>9.6999999999999993</v>
      </c>
      <c r="O32" s="2">
        <v>2.1</v>
      </c>
      <c r="P32" s="2">
        <v>2.8</v>
      </c>
      <c r="Q32" s="2">
        <v>4.8</v>
      </c>
      <c r="R32" s="2">
        <v>4.0999999999999996</v>
      </c>
      <c r="S32" s="2">
        <v>4.8</v>
      </c>
      <c r="T32" s="2">
        <v>11</v>
      </c>
      <c r="U32" s="2">
        <v>9.6999999999999993</v>
      </c>
      <c r="V32" s="2">
        <v>2.1</v>
      </c>
      <c r="W32" s="2">
        <v>4.0999999999999996</v>
      </c>
      <c r="X32" s="2">
        <v>8.3000000000000007</v>
      </c>
      <c r="Y32" s="2">
        <v>0.7</v>
      </c>
      <c r="Z32" s="2">
        <v>0.7</v>
      </c>
      <c r="AA32" s="2">
        <v>1.4</v>
      </c>
      <c r="AB32" s="2">
        <v>4.0999999999999996</v>
      </c>
      <c r="AC32" s="2">
        <v>4.0999999999999996</v>
      </c>
      <c r="AD32" s="2">
        <v>4.8</v>
      </c>
      <c r="AE32" s="2">
        <v>4.0999999999999996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2">
        <v>0.7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2">
        <v>0.7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2">
        <v>0.7</v>
      </c>
      <c r="BG32" s="1">
        <v>0</v>
      </c>
      <c r="BH32" s="1">
        <v>0</v>
      </c>
      <c r="BI32" s="1">
        <v>0</v>
      </c>
      <c r="BJ32" s="2">
        <v>0.7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2">
        <v>0.7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2">
        <v>42.8</v>
      </c>
      <c r="CP32" s="2">
        <v>1.4</v>
      </c>
      <c r="CQ32" s="10">
        <v>151</v>
      </c>
    </row>
    <row r="33" spans="4:95" x14ac:dyDescent="0.3">
      <c r="D33" s="56"/>
      <c r="E33" s="16" t="s">
        <v>39</v>
      </c>
      <c r="F33" s="15"/>
      <c r="G33" s="14">
        <v>22</v>
      </c>
      <c r="H33" s="11">
        <v>13.6</v>
      </c>
      <c r="I33" s="2">
        <v>9.1</v>
      </c>
      <c r="J33" s="2">
        <v>13.6</v>
      </c>
      <c r="K33" s="2">
        <v>4.5</v>
      </c>
      <c r="L33" s="2">
        <v>9.1</v>
      </c>
      <c r="M33" s="2">
        <v>4.5</v>
      </c>
      <c r="N33" s="2">
        <v>13.6</v>
      </c>
      <c r="O33" s="2">
        <v>4.5</v>
      </c>
      <c r="P33" s="1">
        <v>0</v>
      </c>
      <c r="Q33" s="2">
        <v>4.5</v>
      </c>
      <c r="R33" s="1">
        <v>0</v>
      </c>
      <c r="S33" s="2">
        <v>4.5</v>
      </c>
      <c r="T33" s="2">
        <v>13.6</v>
      </c>
      <c r="U33" s="2">
        <v>9.1</v>
      </c>
      <c r="V33" s="2">
        <v>4.5</v>
      </c>
      <c r="W33" s="2">
        <v>9.1</v>
      </c>
      <c r="X33" s="2">
        <v>9.1</v>
      </c>
      <c r="Y33" s="1">
        <v>0</v>
      </c>
      <c r="Z33" s="1">
        <v>0</v>
      </c>
      <c r="AA33" s="2">
        <v>4.5</v>
      </c>
      <c r="AB33" s="1">
        <v>0</v>
      </c>
      <c r="AC33" s="1">
        <v>0</v>
      </c>
      <c r="AD33" s="1">
        <v>0</v>
      </c>
      <c r="AE33" s="2">
        <v>22.7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2">
        <v>63.6</v>
      </c>
      <c r="CP33" s="1">
        <v>0</v>
      </c>
      <c r="CQ33" s="10">
        <v>154.5</v>
      </c>
    </row>
    <row r="34" spans="4:95" x14ac:dyDescent="0.3">
      <c r="D34" s="55" t="s">
        <v>40</v>
      </c>
      <c r="E34" s="13" t="s">
        <v>41</v>
      </c>
      <c r="F34" s="12"/>
      <c r="G34" s="17">
        <v>716</v>
      </c>
      <c r="H34" s="19">
        <v>38.700000000000003</v>
      </c>
      <c r="I34" s="4">
        <v>30.2</v>
      </c>
      <c r="J34" s="4">
        <v>26.1</v>
      </c>
      <c r="K34" s="4">
        <v>3.8</v>
      </c>
      <c r="L34" s="4">
        <v>14.8</v>
      </c>
      <c r="M34" s="4">
        <v>18</v>
      </c>
      <c r="N34" s="4">
        <v>26.5</v>
      </c>
      <c r="O34" s="4">
        <v>4.9000000000000004</v>
      </c>
      <c r="P34" s="4">
        <v>10.5</v>
      </c>
      <c r="Q34" s="4">
        <v>14.5</v>
      </c>
      <c r="R34" s="4">
        <v>12.2</v>
      </c>
      <c r="S34" s="4">
        <v>8.5</v>
      </c>
      <c r="T34" s="4">
        <v>18.2</v>
      </c>
      <c r="U34" s="4">
        <v>11.7</v>
      </c>
      <c r="V34" s="4">
        <v>5.4</v>
      </c>
      <c r="W34" s="4">
        <v>8.9</v>
      </c>
      <c r="X34" s="4">
        <v>17.899999999999999</v>
      </c>
      <c r="Y34" s="4">
        <v>3.9</v>
      </c>
      <c r="Z34" s="4">
        <v>4.7</v>
      </c>
      <c r="AA34" s="4">
        <v>4.9000000000000004</v>
      </c>
      <c r="AB34" s="4">
        <v>4.3</v>
      </c>
      <c r="AC34" s="4">
        <v>8.4</v>
      </c>
      <c r="AD34" s="4">
        <v>10.3</v>
      </c>
      <c r="AE34" s="4">
        <v>10.3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4">
        <v>0.3</v>
      </c>
      <c r="AL34" s="4">
        <v>0.1</v>
      </c>
      <c r="AM34" s="4">
        <v>0.1</v>
      </c>
      <c r="AN34" s="4">
        <v>0.3</v>
      </c>
      <c r="AO34" s="4">
        <v>0.1</v>
      </c>
      <c r="AP34" s="3">
        <v>0</v>
      </c>
      <c r="AQ34" s="4">
        <v>0.1</v>
      </c>
      <c r="AR34" s="4">
        <v>0.3</v>
      </c>
      <c r="AS34" s="3">
        <v>0</v>
      </c>
      <c r="AT34" s="3">
        <v>0</v>
      </c>
      <c r="AU34" s="4">
        <v>0.1</v>
      </c>
      <c r="AV34" s="4">
        <v>0.1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4">
        <v>0.3</v>
      </c>
      <c r="BE34" s="3">
        <v>0</v>
      </c>
      <c r="BF34" s="3">
        <v>0</v>
      </c>
      <c r="BG34" s="3">
        <v>0</v>
      </c>
      <c r="BH34" s="3">
        <v>0</v>
      </c>
      <c r="BI34" s="4">
        <v>0.4</v>
      </c>
      <c r="BJ34" s="4">
        <v>0.1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4">
        <v>0.4</v>
      </c>
      <c r="BQ34" s="3">
        <v>0</v>
      </c>
      <c r="BR34" s="3">
        <v>0</v>
      </c>
      <c r="BS34" s="4">
        <v>0.3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4">
        <v>0.1</v>
      </c>
      <c r="BZ34" s="3">
        <v>0</v>
      </c>
      <c r="CA34" s="4">
        <v>0.1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4">
        <v>0.6</v>
      </c>
      <c r="CK34" s="4">
        <v>0.1</v>
      </c>
      <c r="CL34" s="3">
        <v>0</v>
      </c>
      <c r="CM34" s="3">
        <v>0</v>
      </c>
      <c r="CN34" s="3">
        <v>0</v>
      </c>
      <c r="CO34" s="4">
        <v>27</v>
      </c>
      <c r="CP34" s="4">
        <v>0.8</v>
      </c>
      <c r="CQ34" s="18">
        <v>321.89999999999998</v>
      </c>
    </row>
    <row r="35" spans="4:95" x14ac:dyDescent="0.3">
      <c r="D35" s="56"/>
      <c r="E35" s="16" t="s">
        <v>34</v>
      </c>
      <c r="F35" s="15"/>
      <c r="G35" s="14">
        <v>225</v>
      </c>
      <c r="H35" s="11">
        <v>45.3</v>
      </c>
      <c r="I35" s="2">
        <v>32.4</v>
      </c>
      <c r="J35" s="2">
        <v>26.7</v>
      </c>
      <c r="K35" s="2">
        <v>4.4000000000000004</v>
      </c>
      <c r="L35" s="2">
        <v>16</v>
      </c>
      <c r="M35" s="2">
        <v>19.100000000000001</v>
      </c>
      <c r="N35" s="2">
        <v>29.3</v>
      </c>
      <c r="O35" s="2">
        <v>5.8</v>
      </c>
      <c r="P35" s="2">
        <v>12.4</v>
      </c>
      <c r="Q35" s="2">
        <v>17.8</v>
      </c>
      <c r="R35" s="2">
        <v>13.8</v>
      </c>
      <c r="S35" s="2">
        <v>8.9</v>
      </c>
      <c r="T35" s="2">
        <v>19.100000000000001</v>
      </c>
      <c r="U35" s="2">
        <v>14.2</v>
      </c>
      <c r="V35" s="2">
        <v>6.2</v>
      </c>
      <c r="W35" s="2">
        <v>12</v>
      </c>
      <c r="X35" s="2">
        <v>23.1</v>
      </c>
      <c r="Y35" s="2">
        <v>4</v>
      </c>
      <c r="Z35" s="2">
        <v>5.3</v>
      </c>
      <c r="AA35" s="2">
        <v>8.4</v>
      </c>
      <c r="AB35" s="2">
        <v>6.7</v>
      </c>
      <c r="AC35" s="2">
        <v>6.2</v>
      </c>
      <c r="AD35" s="2">
        <v>15.1</v>
      </c>
      <c r="AE35" s="2">
        <v>8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2">
        <v>0.4</v>
      </c>
      <c r="AM35" s="1">
        <v>0</v>
      </c>
      <c r="AN35" s="1">
        <v>0</v>
      </c>
      <c r="AO35" s="2">
        <v>0.4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2">
        <v>0.9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2">
        <v>0.4</v>
      </c>
      <c r="BQ35" s="1">
        <v>0</v>
      </c>
      <c r="BR35" s="1">
        <v>0</v>
      </c>
      <c r="BS35" s="2">
        <v>0.4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2">
        <v>0.4</v>
      </c>
      <c r="CK35" s="1">
        <v>0</v>
      </c>
      <c r="CL35" s="1">
        <v>0</v>
      </c>
      <c r="CM35" s="1">
        <v>0</v>
      </c>
      <c r="CN35" s="1">
        <v>0</v>
      </c>
      <c r="CO35" s="2">
        <v>28.4</v>
      </c>
      <c r="CP35" s="2">
        <v>0.4</v>
      </c>
      <c r="CQ35" s="10">
        <v>363.6</v>
      </c>
    </row>
    <row r="36" spans="4:95" x14ac:dyDescent="0.3">
      <c r="D36" s="56"/>
      <c r="E36" s="16" t="s">
        <v>35</v>
      </c>
      <c r="F36" s="15"/>
      <c r="G36" s="14">
        <v>230</v>
      </c>
      <c r="H36" s="11">
        <v>38.700000000000003</v>
      </c>
      <c r="I36" s="2">
        <v>31.3</v>
      </c>
      <c r="J36" s="2">
        <v>29.6</v>
      </c>
      <c r="K36" s="2">
        <v>3.9</v>
      </c>
      <c r="L36" s="2">
        <v>15.7</v>
      </c>
      <c r="M36" s="2">
        <v>19.100000000000001</v>
      </c>
      <c r="N36" s="2">
        <v>27.4</v>
      </c>
      <c r="O36" s="2">
        <v>5.2</v>
      </c>
      <c r="P36" s="2">
        <v>11.3</v>
      </c>
      <c r="Q36" s="2">
        <v>17.8</v>
      </c>
      <c r="R36" s="2">
        <v>14.8</v>
      </c>
      <c r="S36" s="2">
        <v>10.4</v>
      </c>
      <c r="T36" s="2">
        <v>21.7</v>
      </c>
      <c r="U36" s="2">
        <v>12.2</v>
      </c>
      <c r="V36" s="2">
        <v>6.5</v>
      </c>
      <c r="W36" s="2">
        <v>7.8</v>
      </c>
      <c r="X36" s="2">
        <v>16.100000000000001</v>
      </c>
      <c r="Y36" s="2">
        <v>5.2</v>
      </c>
      <c r="Z36" s="2">
        <v>6.5</v>
      </c>
      <c r="AA36" s="2">
        <v>3.9</v>
      </c>
      <c r="AB36" s="2">
        <v>3.5</v>
      </c>
      <c r="AC36" s="2">
        <v>10.9</v>
      </c>
      <c r="AD36" s="2">
        <v>10</v>
      </c>
      <c r="AE36" s="2">
        <v>11.7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2">
        <v>0.4</v>
      </c>
      <c r="AL36" s="1">
        <v>0</v>
      </c>
      <c r="AM36" s="2">
        <v>0.4</v>
      </c>
      <c r="AN36" s="2">
        <v>0.4</v>
      </c>
      <c r="AO36" s="1">
        <v>0</v>
      </c>
      <c r="AP36" s="1">
        <v>0</v>
      </c>
      <c r="AQ36" s="2">
        <v>0.4</v>
      </c>
      <c r="AR36" s="2">
        <v>0.9</v>
      </c>
      <c r="AS36" s="1">
        <v>0</v>
      </c>
      <c r="AT36" s="1">
        <v>0</v>
      </c>
      <c r="AU36" s="2">
        <v>0.4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2">
        <v>0.9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2">
        <v>0.4</v>
      </c>
      <c r="BQ36" s="1">
        <v>0</v>
      </c>
      <c r="BR36" s="1">
        <v>0</v>
      </c>
      <c r="BS36" s="2">
        <v>0.4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2">
        <v>0.9</v>
      </c>
      <c r="CK36" s="2">
        <v>0.4</v>
      </c>
      <c r="CL36" s="1">
        <v>0</v>
      </c>
      <c r="CM36" s="1">
        <v>0</v>
      </c>
      <c r="CN36" s="1">
        <v>0</v>
      </c>
      <c r="CO36" s="2">
        <v>23.9</v>
      </c>
      <c r="CP36" s="2">
        <v>1.3</v>
      </c>
      <c r="CQ36" s="10">
        <v>347.4</v>
      </c>
    </row>
    <row r="37" spans="4:95" x14ac:dyDescent="0.3">
      <c r="D37" s="56"/>
      <c r="E37" s="16" t="s">
        <v>36</v>
      </c>
      <c r="F37" s="15"/>
      <c r="G37" s="14">
        <v>162</v>
      </c>
      <c r="H37" s="11">
        <v>36.4</v>
      </c>
      <c r="I37" s="2">
        <v>31.5</v>
      </c>
      <c r="J37" s="2">
        <v>24.7</v>
      </c>
      <c r="K37" s="2">
        <v>2.5</v>
      </c>
      <c r="L37" s="2">
        <v>13</v>
      </c>
      <c r="M37" s="2">
        <v>17.3</v>
      </c>
      <c r="N37" s="2">
        <v>28.4</v>
      </c>
      <c r="O37" s="2">
        <v>3.1</v>
      </c>
      <c r="P37" s="2">
        <v>9.3000000000000007</v>
      </c>
      <c r="Q37" s="2">
        <v>9.3000000000000007</v>
      </c>
      <c r="R37" s="2">
        <v>9.9</v>
      </c>
      <c r="S37" s="2">
        <v>7.4</v>
      </c>
      <c r="T37" s="2">
        <v>16.7</v>
      </c>
      <c r="U37" s="2">
        <v>10.5</v>
      </c>
      <c r="V37" s="2">
        <v>4.9000000000000004</v>
      </c>
      <c r="W37" s="2">
        <v>8</v>
      </c>
      <c r="X37" s="2">
        <v>17.899999999999999</v>
      </c>
      <c r="Y37" s="2">
        <v>3.1</v>
      </c>
      <c r="Z37" s="2">
        <v>3.1</v>
      </c>
      <c r="AA37" s="2">
        <v>2.5</v>
      </c>
      <c r="AB37" s="2">
        <v>4.3</v>
      </c>
      <c r="AC37" s="2">
        <v>8.6</v>
      </c>
      <c r="AD37" s="2">
        <v>8</v>
      </c>
      <c r="AE37" s="2">
        <v>11.7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2">
        <v>0.6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2">
        <v>0.6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2">
        <v>0.6</v>
      </c>
      <c r="BZ37" s="1">
        <v>0</v>
      </c>
      <c r="CA37" s="2">
        <v>0.6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2">
        <v>0.6</v>
      </c>
      <c r="CK37" s="1">
        <v>0</v>
      </c>
      <c r="CL37" s="1">
        <v>0</v>
      </c>
      <c r="CM37" s="1">
        <v>0</v>
      </c>
      <c r="CN37" s="1">
        <v>0</v>
      </c>
      <c r="CO37" s="2">
        <v>22.8</v>
      </c>
      <c r="CP37" s="2">
        <v>1.2</v>
      </c>
      <c r="CQ37" s="10">
        <v>295.10000000000002</v>
      </c>
    </row>
    <row r="38" spans="4:95" x14ac:dyDescent="0.3">
      <c r="D38" s="56"/>
      <c r="E38" s="16" t="s">
        <v>37</v>
      </c>
      <c r="F38" s="15"/>
      <c r="G38" s="14">
        <v>7</v>
      </c>
      <c r="H38" s="11">
        <v>71.400000000000006</v>
      </c>
      <c r="I38" s="2">
        <v>42.9</v>
      </c>
      <c r="J38" s="2">
        <v>42.9</v>
      </c>
      <c r="K38" s="2">
        <v>14.3</v>
      </c>
      <c r="L38" s="2">
        <v>14.3</v>
      </c>
      <c r="M38" s="2">
        <v>42.9</v>
      </c>
      <c r="N38" s="2">
        <v>42.9</v>
      </c>
      <c r="O38" s="2">
        <v>14.3</v>
      </c>
      <c r="P38" s="2">
        <v>28.6</v>
      </c>
      <c r="Q38" s="2">
        <v>14.3</v>
      </c>
      <c r="R38" s="2">
        <v>14.3</v>
      </c>
      <c r="S38" s="1">
        <v>0</v>
      </c>
      <c r="T38" s="2">
        <v>28.6</v>
      </c>
      <c r="U38" s="2">
        <v>14.3</v>
      </c>
      <c r="V38" s="2">
        <v>14.3</v>
      </c>
      <c r="W38" s="1">
        <v>0</v>
      </c>
      <c r="X38" s="2">
        <v>28.6</v>
      </c>
      <c r="Y38" s="2">
        <v>14.3</v>
      </c>
      <c r="Z38" s="2">
        <v>14.3</v>
      </c>
      <c r="AA38" s="2">
        <v>14.3</v>
      </c>
      <c r="AB38" s="1">
        <v>0</v>
      </c>
      <c r="AC38" s="2">
        <v>28.6</v>
      </c>
      <c r="AD38" s="2">
        <v>14.3</v>
      </c>
      <c r="AE38" s="2">
        <v>14.3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2">
        <v>14.3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2">
        <v>14.3</v>
      </c>
      <c r="CP38" s="1">
        <v>0</v>
      </c>
      <c r="CQ38" s="10">
        <v>542.9</v>
      </c>
    </row>
    <row r="39" spans="4:95" x14ac:dyDescent="0.3">
      <c r="D39" s="56"/>
      <c r="E39" s="16" t="s">
        <v>38</v>
      </c>
      <c r="F39" s="15"/>
      <c r="G39" s="14">
        <v>78</v>
      </c>
      <c r="H39" s="11">
        <v>25.6</v>
      </c>
      <c r="I39" s="2">
        <v>19.2</v>
      </c>
      <c r="J39" s="2">
        <v>17.899999999999999</v>
      </c>
      <c r="K39" s="2">
        <v>3.8</v>
      </c>
      <c r="L39" s="2">
        <v>12.8</v>
      </c>
      <c r="M39" s="2">
        <v>12.8</v>
      </c>
      <c r="N39" s="2">
        <v>12.8</v>
      </c>
      <c r="O39" s="2">
        <v>3.8</v>
      </c>
      <c r="P39" s="2">
        <v>5.0999999999999996</v>
      </c>
      <c r="Q39" s="2">
        <v>7.7</v>
      </c>
      <c r="R39" s="2">
        <v>6.4</v>
      </c>
      <c r="S39" s="2">
        <v>6.4</v>
      </c>
      <c r="T39" s="2">
        <v>9</v>
      </c>
      <c r="U39" s="2">
        <v>6.4</v>
      </c>
      <c r="V39" s="2">
        <v>1.3</v>
      </c>
      <c r="W39" s="2">
        <v>5.0999999999999996</v>
      </c>
      <c r="X39" s="2">
        <v>7.7</v>
      </c>
      <c r="Y39" s="2">
        <v>1.3</v>
      </c>
      <c r="Z39" s="2">
        <v>1.3</v>
      </c>
      <c r="AA39" s="2">
        <v>1.3</v>
      </c>
      <c r="AB39" s="2">
        <v>1.3</v>
      </c>
      <c r="AC39" s="2">
        <v>6.4</v>
      </c>
      <c r="AD39" s="2">
        <v>3.8</v>
      </c>
      <c r="AE39" s="2">
        <v>6.4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2">
        <v>1.3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2">
        <v>1.3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2">
        <v>1.3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2">
        <v>34.6</v>
      </c>
      <c r="CP39" s="1">
        <v>0</v>
      </c>
      <c r="CQ39" s="10">
        <v>189.7</v>
      </c>
    </row>
    <row r="40" spans="4:95" x14ac:dyDescent="0.3">
      <c r="D40" s="56"/>
      <c r="E40" s="16" t="s">
        <v>39</v>
      </c>
      <c r="F40" s="15"/>
      <c r="G40" s="14">
        <v>14</v>
      </c>
      <c r="H40" s="11">
        <v>14.3</v>
      </c>
      <c r="I40" s="2">
        <v>14.3</v>
      </c>
      <c r="J40" s="2">
        <v>14.3</v>
      </c>
      <c r="K40" s="1">
        <v>0</v>
      </c>
      <c r="L40" s="2">
        <v>14.3</v>
      </c>
      <c r="M40" s="2">
        <v>7.1</v>
      </c>
      <c r="N40" s="2">
        <v>14.3</v>
      </c>
      <c r="O40" s="2">
        <v>7.1</v>
      </c>
      <c r="P40" s="1">
        <v>0</v>
      </c>
      <c r="Q40" s="2">
        <v>7.1</v>
      </c>
      <c r="R40" s="1">
        <v>0</v>
      </c>
      <c r="S40" s="1">
        <v>0</v>
      </c>
      <c r="T40" s="2">
        <v>7.1</v>
      </c>
      <c r="U40" s="2">
        <v>7.1</v>
      </c>
      <c r="V40" s="1">
        <v>0</v>
      </c>
      <c r="W40" s="2">
        <v>14.3</v>
      </c>
      <c r="X40" s="2">
        <v>14.3</v>
      </c>
      <c r="Y40" s="1">
        <v>0</v>
      </c>
      <c r="Z40" s="1">
        <v>0</v>
      </c>
      <c r="AA40" s="2">
        <v>7.1</v>
      </c>
      <c r="AB40" s="1">
        <v>0</v>
      </c>
      <c r="AC40" s="1">
        <v>0</v>
      </c>
      <c r="AD40" s="1">
        <v>0</v>
      </c>
      <c r="AE40" s="2">
        <v>28.6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2">
        <v>64.3</v>
      </c>
      <c r="CP40" s="1">
        <v>0</v>
      </c>
      <c r="CQ40" s="10">
        <v>171.4</v>
      </c>
    </row>
    <row r="41" spans="4:95" x14ac:dyDescent="0.3">
      <c r="D41" s="56"/>
      <c r="E41" s="16" t="s">
        <v>42</v>
      </c>
      <c r="F41" s="15"/>
      <c r="G41" s="14">
        <v>722</v>
      </c>
      <c r="H41" s="11">
        <v>22.2</v>
      </c>
      <c r="I41" s="2">
        <v>13.3</v>
      </c>
      <c r="J41" s="2">
        <v>16.600000000000001</v>
      </c>
      <c r="K41" s="2">
        <v>1</v>
      </c>
      <c r="L41" s="2">
        <v>4.3</v>
      </c>
      <c r="M41" s="2">
        <v>4.5999999999999996</v>
      </c>
      <c r="N41" s="2">
        <v>14.7</v>
      </c>
      <c r="O41" s="2">
        <v>3.7</v>
      </c>
      <c r="P41" s="2">
        <v>5.0999999999999996</v>
      </c>
      <c r="Q41" s="2">
        <v>9.6999999999999993</v>
      </c>
      <c r="R41" s="2">
        <v>5.0999999999999996</v>
      </c>
      <c r="S41" s="2">
        <v>5.8</v>
      </c>
      <c r="T41" s="2">
        <v>20.6</v>
      </c>
      <c r="U41" s="2">
        <v>19.399999999999999</v>
      </c>
      <c r="V41" s="2">
        <v>7.3</v>
      </c>
      <c r="W41" s="2">
        <v>5.8</v>
      </c>
      <c r="X41" s="2">
        <v>16.3</v>
      </c>
      <c r="Y41" s="2">
        <v>1.9</v>
      </c>
      <c r="Z41" s="2">
        <v>3.7</v>
      </c>
      <c r="AA41" s="2">
        <v>2.8</v>
      </c>
      <c r="AB41" s="2">
        <v>9.3000000000000007</v>
      </c>
      <c r="AC41" s="2">
        <v>3.5</v>
      </c>
      <c r="AD41" s="2">
        <v>9.3000000000000007</v>
      </c>
      <c r="AE41" s="2">
        <v>3.7</v>
      </c>
      <c r="AF41" s="1">
        <v>0</v>
      </c>
      <c r="AG41" s="2">
        <v>0.1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2">
        <v>0.1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2">
        <v>0.1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2">
        <v>0.3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2">
        <v>0.4</v>
      </c>
      <c r="BG41" s="1">
        <v>0</v>
      </c>
      <c r="BH41" s="1">
        <v>0</v>
      </c>
      <c r="BI41" s="2">
        <v>0.1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2">
        <v>0.1</v>
      </c>
      <c r="BP41" s="2">
        <v>1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2">
        <v>0.1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2">
        <v>0.3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2">
        <v>0.4</v>
      </c>
      <c r="CK41" s="1">
        <v>0</v>
      </c>
      <c r="CL41" s="1">
        <v>0</v>
      </c>
      <c r="CM41" s="1">
        <v>0</v>
      </c>
      <c r="CN41" s="2">
        <v>0.3</v>
      </c>
      <c r="CO41" s="2">
        <v>40.4</v>
      </c>
      <c r="CP41" s="2">
        <v>1.1000000000000001</v>
      </c>
      <c r="CQ41" s="10">
        <v>213.3</v>
      </c>
    </row>
    <row r="42" spans="4:95" x14ac:dyDescent="0.3">
      <c r="D42" s="56"/>
      <c r="E42" s="16" t="s">
        <v>34</v>
      </c>
      <c r="F42" s="15"/>
      <c r="G42" s="14">
        <v>219</v>
      </c>
      <c r="H42" s="11">
        <v>17.8</v>
      </c>
      <c r="I42" s="2">
        <v>11.4</v>
      </c>
      <c r="J42" s="2">
        <v>10</v>
      </c>
      <c r="K42" s="2">
        <v>1.4</v>
      </c>
      <c r="L42" s="2">
        <v>1.4</v>
      </c>
      <c r="M42" s="2">
        <v>4.5999999999999996</v>
      </c>
      <c r="N42" s="2">
        <v>12.3</v>
      </c>
      <c r="O42" s="2">
        <v>3.2</v>
      </c>
      <c r="P42" s="2">
        <v>3.2</v>
      </c>
      <c r="Q42" s="2">
        <v>11</v>
      </c>
      <c r="R42" s="2">
        <v>5</v>
      </c>
      <c r="S42" s="2">
        <v>4.0999999999999996</v>
      </c>
      <c r="T42" s="2">
        <v>17.399999999999999</v>
      </c>
      <c r="U42" s="2">
        <v>18.7</v>
      </c>
      <c r="V42" s="2">
        <v>7.8</v>
      </c>
      <c r="W42" s="2">
        <v>5.9</v>
      </c>
      <c r="X42" s="2">
        <v>14.2</v>
      </c>
      <c r="Y42" s="2">
        <v>1.8</v>
      </c>
      <c r="Z42" s="2">
        <v>4.0999999999999996</v>
      </c>
      <c r="AA42" s="2">
        <v>3.2</v>
      </c>
      <c r="AB42" s="2">
        <v>7.3</v>
      </c>
      <c r="AC42" s="2">
        <v>3.2</v>
      </c>
      <c r="AD42" s="2">
        <v>10.5</v>
      </c>
      <c r="AE42" s="2">
        <v>2.2999999999999998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2">
        <v>0.5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2">
        <v>0.5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2">
        <v>0.9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2">
        <v>1.4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2">
        <v>0.5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2">
        <v>0.5</v>
      </c>
      <c r="CK42" s="1">
        <v>0</v>
      </c>
      <c r="CL42" s="1">
        <v>0</v>
      </c>
      <c r="CM42" s="1">
        <v>0</v>
      </c>
      <c r="CN42" s="2">
        <v>0.5</v>
      </c>
      <c r="CO42" s="2">
        <v>42.5</v>
      </c>
      <c r="CP42" s="2">
        <v>1.4</v>
      </c>
      <c r="CQ42" s="10">
        <v>186.3</v>
      </c>
    </row>
    <row r="43" spans="4:95" x14ac:dyDescent="0.3">
      <c r="D43" s="56"/>
      <c r="E43" s="16" t="s">
        <v>35</v>
      </c>
      <c r="F43" s="15"/>
      <c r="G43" s="14">
        <v>232</v>
      </c>
      <c r="H43" s="11">
        <v>27.6</v>
      </c>
      <c r="I43" s="2">
        <v>15.5</v>
      </c>
      <c r="J43" s="2">
        <v>23.7</v>
      </c>
      <c r="K43" s="2">
        <v>0.4</v>
      </c>
      <c r="L43" s="2">
        <v>6</v>
      </c>
      <c r="M43" s="2">
        <v>5.6</v>
      </c>
      <c r="N43" s="2">
        <v>19</v>
      </c>
      <c r="O43" s="2">
        <v>5.6</v>
      </c>
      <c r="P43" s="2">
        <v>8.1999999999999993</v>
      </c>
      <c r="Q43" s="2">
        <v>12.5</v>
      </c>
      <c r="R43" s="2">
        <v>8.6</v>
      </c>
      <c r="S43" s="2">
        <v>8.6</v>
      </c>
      <c r="T43" s="2">
        <v>23.3</v>
      </c>
      <c r="U43" s="2">
        <v>21.1</v>
      </c>
      <c r="V43" s="2">
        <v>10.3</v>
      </c>
      <c r="W43" s="2">
        <v>6.5</v>
      </c>
      <c r="X43" s="2">
        <v>19</v>
      </c>
      <c r="Y43" s="2">
        <v>3</v>
      </c>
      <c r="Z43" s="2">
        <v>4.7</v>
      </c>
      <c r="AA43" s="2">
        <v>3</v>
      </c>
      <c r="AB43" s="2">
        <v>12.5</v>
      </c>
      <c r="AC43" s="2">
        <v>4.3</v>
      </c>
      <c r="AD43" s="2">
        <v>10.3</v>
      </c>
      <c r="AE43" s="2">
        <v>4.7</v>
      </c>
      <c r="AF43" s="1">
        <v>0</v>
      </c>
      <c r="AG43" s="2">
        <v>0.4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2">
        <v>0.4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2">
        <v>0.4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2">
        <v>0.4</v>
      </c>
      <c r="BP43" s="2">
        <v>1.3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2">
        <v>0.9</v>
      </c>
      <c r="CK43" s="1">
        <v>0</v>
      </c>
      <c r="CL43" s="1">
        <v>0</v>
      </c>
      <c r="CM43" s="1">
        <v>0</v>
      </c>
      <c r="CN43" s="2">
        <v>0.4</v>
      </c>
      <c r="CO43" s="2">
        <v>34.9</v>
      </c>
      <c r="CP43" s="2">
        <v>1.3</v>
      </c>
      <c r="CQ43" s="10">
        <v>268.5</v>
      </c>
    </row>
    <row r="44" spans="4:95" x14ac:dyDescent="0.3">
      <c r="D44" s="56"/>
      <c r="E44" s="16" t="s">
        <v>36</v>
      </c>
      <c r="F44" s="15"/>
      <c r="G44" s="14">
        <v>191</v>
      </c>
      <c r="H44" s="11">
        <v>23.6</v>
      </c>
      <c r="I44" s="2">
        <v>13.6</v>
      </c>
      <c r="J44" s="2">
        <v>20.399999999999999</v>
      </c>
      <c r="K44" s="2">
        <v>1</v>
      </c>
      <c r="L44" s="2">
        <v>7.3</v>
      </c>
      <c r="M44" s="2">
        <v>5.2</v>
      </c>
      <c r="N44" s="2">
        <v>15.7</v>
      </c>
      <c r="O44" s="2">
        <v>3.7</v>
      </c>
      <c r="P44" s="2">
        <v>5.8</v>
      </c>
      <c r="Q44" s="2">
        <v>8.4</v>
      </c>
      <c r="R44" s="2">
        <v>2.6</v>
      </c>
      <c r="S44" s="2">
        <v>5.2</v>
      </c>
      <c r="T44" s="2">
        <v>24.1</v>
      </c>
      <c r="U44" s="2">
        <v>20.9</v>
      </c>
      <c r="V44" s="2">
        <v>4.7</v>
      </c>
      <c r="W44" s="2">
        <v>5.8</v>
      </c>
      <c r="X44" s="2">
        <v>18.8</v>
      </c>
      <c r="Y44" s="2">
        <v>1.6</v>
      </c>
      <c r="Z44" s="2">
        <v>3.7</v>
      </c>
      <c r="AA44" s="2">
        <v>2.6</v>
      </c>
      <c r="AB44" s="2">
        <v>8.9</v>
      </c>
      <c r="AC44" s="2">
        <v>3.7</v>
      </c>
      <c r="AD44" s="2">
        <v>8.4</v>
      </c>
      <c r="AE44" s="2">
        <v>4.7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2">
        <v>0.5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2">
        <v>1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2">
        <v>38.700000000000003</v>
      </c>
      <c r="CP44" s="1">
        <v>0</v>
      </c>
      <c r="CQ44" s="10">
        <v>222</v>
      </c>
    </row>
    <row r="45" spans="4:95" x14ac:dyDescent="0.3">
      <c r="D45" s="56"/>
      <c r="E45" s="16" t="s">
        <v>37</v>
      </c>
      <c r="F45" s="15"/>
      <c r="G45" s="14">
        <v>5</v>
      </c>
      <c r="H45" s="11">
        <v>20</v>
      </c>
      <c r="I45" s="2">
        <v>20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2">
        <v>20</v>
      </c>
      <c r="X45" s="2">
        <v>20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2">
        <v>80</v>
      </c>
      <c r="CP45" s="1">
        <v>0</v>
      </c>
      <c r="CQ45" s="10">
        <v>80</v>
      </c>
    </row>
    <row r="46" spans="4:95" x14ac:dyDescent="0.3">
      <c r="D46" s="56"/>
      <c r="E46" s="16" t="s">
        <v>38</v>
      </c>
      <c r="F46" s="15"/>
      <c r="G46" s="14">
        <v>67</v>
      </c>
      <c r="H46" s="11">
        <v>14.9</v>
      </c>
      <c r="I46" s="2">
        <v>11.9</v>
      </c>
      <c r="J46" s="2">
        <v>4.5</v>
      </c>
      <c r="K46" s="1">
        <v>0</v>
      </c>
      <c r="L46" s="1">
        <v>0</v>
      </c>
      <c r="M46" s="1">
        <v>0</v>
      </c>
      <c r="N46" s="2">
        <v>6</v>
      </c>
      <c r="O46" s="1">
        <v>0</v>
      </c>
      <c r="P46" s="1">
        <v>0</v>
      </c>
      <c r="Q46" s="2">
        <v>1.5</v>
      </c>
      <c r="R46" s="2">
        <v>1.5</v>
      </c>
      <c r="S46" s="2">
        <v>3</v>
      </c>
      <c r="T46" s="2">
        <v>13.4</v>
      </c>
      <c r="U46" s="2">
        <v>13.4</v>
      </c>
      <c r="V46" s="2">
        <v>3</v>
      </c>
      <c r="W46" s="2">
        <v>3</v>
      </c>
      <c r="X46" s="2">
        <v>9</v>
      </c>
      <c r="Y46" s="1">
        <v>0</v>
      </c>
      <c r="Z46" s="1">
        <v>0</v>
      </c>
      <c r="AA46" s="2">
        <v>1.5</v>
      </c>
      <c r="AB46" s="2">
        <v>7.5</v>
      </c>
      <c r="AC46" s="2">
        <v>1.5</v>
      </c>
      <c r="AD46" s="2">
        <v>6</v>
      </c>
      <c r="AE46" s="2">
        <v>1.5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2">
        <v>1.5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2">
        <v>1.5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2">
        <v>52.2</v>
      </c>
      <c r="CP46" s="2">
        <v>3</v>
      </c>
      <c r="CQ46" s="10">
        <v>106</v>
      </c>
    </row>
    <row r="47" spans="4:95" x14ac:dyDescent="0.3">
      <c r="D47" s="57"/>
      <c r="E47" s="24" t="s">
        <v>39</v>
      </c>
      <c r="F47" s="28"/>
      <c r="G47" s="30">
        <v>8</v>
      </c>
      <c r="H47" s="44">
        <v>12.5</v>
      </c>
      <c r="I47" s="7">
        <v>0</v>
      </c>
      <c r="J47" s="23">
        <v>12.5</v>
      </c>
      <c r="K47" s="23">
        <v>12.5</v>
      </c>
      <c r="L47" s="7">
        <v>0</v>
      </c>
      <c r="M47" s="7">
        <v>0</v>
      </c>
      <c r="N47" s="23">
        <v>12.5</v>
      </c>
      <c r="O47" s="7">
        <v>0</v>
      </c>
      <c r="P47" s="7">
        <v>0</v>
      </c>
      <c r="Q47" s="7">
        <v>0</v>
      </c>
      <c r="R47" s="7">
        <v>0</v>
      </c>
      <c r="S47" s="23">
        <v>12.5</v>
      </c>
      <c r="T47" s="23">
        <v>25</v>
      </c>
      <c r="U47" s="23">
        <v>12.5</v>
      </c>
      <c r="V47" s="23">
        <v>12.5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23">
        <v>12.5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23">
        <v>62.5</v>
      </c>
      <c r="CP47" s="7">
        <v>0</v>
      </c>
      <c r="CQ47" s="43">
        <v>125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&amp;CP(23)</oddFooter>
  </headerFooter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4:J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0" width="8.58203125" style="22" customWidth="1"/>
    <col min="11" max="16384" width="8.9140625" style="22"/>
  </cols>
  <sheetData>
    <row r="4" spans="2:10" x14ac:dyDescent="0.3">
      <c r="B4" s="29" t="str">
        <f xml:space="preserve"> HYPERLINK("#'目次'!B30", "[24]")</f>
        <v>[24]</v>
      </c>
      <c r="C4" s="22" t="s">
        <v>542</v>
      </c>
    </row>
    <row r="7" spans="2:10" x14ac:dyDescent="0.3">
      <c r="C7" s="22" t="s">
        <v>11</v>
      </c>
    </row>
    <row r="8" spans="2:10" x14ac:dyDescent="0.3">
      <c r="D8" s="58"/>
      <c r="E8" s="59"/>
      <c r="F8" s="59"/>
      <c r="G8" s="32" t="s">
        <v>12</v>
      </c>
      <c r="H8" s="31" t="s">
        <v>406</v>
      </c>
      <c r="I8" s="5" t="s">
        <v>407</v>
      </c>
      <c r="J8" s="33" t="s">
        <v>108</v>
      </c>
    </row>
    <row r="9" spans="2:10" x14ac:dyDescent="0.3">
      <c r="D9" s="60"/>
      <c r="E9" s="61"/>
      <c r="F9" s="61"/>
      <c r="G9" s="36"/>
      <c r="H9" s="38"/>
      <c r="I9" s="6"/>
      <c r="J9" s="25"/>
    </row>
    <row r="10" spans="2:10" x14ac:dyDescent="0.3">
      <c r="D10" s="34"/>
      <c r="E10" s="27" t="s">
        <v>12</v>
      </c>
      <c r="F10" s="35"/>
      <c r="G10" s="26">
        <v>1438</v>
      </c>
      <c r="H10" s="8">
        <v>12</v>
      </c>
      <c r="I10" s="8">
        <v>87.8</v>
      </c>
      <c r="J10" s="39">
        <v>0.2</v>
      </c>
    </row>
    <row r="11" spans="2:10" x14ac:dyDescent="0.3">
      <c r="D11" s="55" t="s">
        <v>21</v>
      </c>
      <c r="E11" s="13" t="s">
        <v>13</v>
      </c>
      <c r="F11" s="12"/>
      <c r="G11" s="17">
        <v>60</v>
      </c>
      <c r="H11" s="19">
        <v>11.7</v>
      </c>
      <c r="I11" s="4">
        <v>88.3</v>
      </c>
      <c r="J11" s="41">
        <v>0</v>
      </c>
    </row>
    <row r="12" spans="2:10" x14ac:dyDescent="0.3">
      <c r="D12" s="56"/>
      <c r="E12" s="16" t="s">
        <v>14</v>
      </c>
      <c r="F12" s="15"/>
      <c r="G12" s="14">
        <v>121</v>
      </c>
      <c r="H12" s="11">
        <v>9.9</v>
      </c>
      <c r="I12" s="2">
        <v>90.1</v>
      </c>
      <c r="J12" s="21">
        <v>0</v>
      </c>
    </row>
    <row r="13" spans="2:10" x14ac:dyDescent="0.3">
      <c r="D13" s="56"/>
      <c r="E13" s="16" t="s">
        <v>15</v>
      </c>
      <c r="F13" s="15"/>
      <c r="G13" s="14">
        <v>394</v>
      </c>
      <c r="H13" s="11">
        <v>10.199999999999999</v>
      </c>
      <c r="I13" s="2">
        <v>89.3</v>
      </c>
      <c r="J13" s="10">
        <v>0.5</v>
      </c>
    </row>
    <row r="14" spans="2:10" x14ac:dyDescent="0.3">
      <c r="D14" s="56"/>
      <c r="E14" s="16" t="s">
        <v>16</v>
      </c>
      <c r="F14" s="15"/>
      <c r="G14" s="14">
        <v>301</v>
      </c>
      <c r="H14" s="11">
        <v>12.3</v>
      </c>
      <c r="I14" s="2">
        <v>87.7</v>
      </c>
      <c r="J14" s="21">
        <v>0</v>
      </c>
    </row>
    <row r="15" spans="2:10" x14ac:dyDescent="0.3">
      <c r="D15" s="56"/>
      <c r="E15" s="16" t="s">
        <v>17</v>
      </c>
      <c r="F15" s="15"/>
      <c r="G15" s="14">
        <v>194</v>
      </c>
      <c r="H15" s="11">
        <v>11.9</v>
      </c>
      <c r="I15" s="2">
        <v>88.1</v>
      </c>
      <c r="J15" s="21">
        <v>0</v>
      </c>
    </row>
    <row r="16" spans="2:10" x14ac:dyDescent="0.3">
      <c r="D16" s="56"/>
      <c r="E16" s="16" t="s">
        <v>18</v>
      </c>
      <c r="F16" s="15"/>
      <c r="G16" s="14">
        <v>98</v>
      </c>
      <c r="H16" s="11">
        <v>13.3</v>
      </c>
      <c r="I16" s="2">
        <v>86.7</v>
      </c>
      <c r="J16" s="21">
        <v>0</v>
      </c>
    </row>
    <row r="17" spans="4:10" x14ac:dyDescent="0.3">
      <c r="D17" s="56"/>
      <c r="E17" s="16" t="s">
        <v>19</v>
      </c>
      <c r="F17" s="15"/>
      <c r="G17" s="14">
        <v>46</v>
      </c>
      <c r="H17" s="11">
        <v>10.9</v>
      </c>
      <c r="I17" s="2">
        <v>87</v>
      </c>
      <c r="J17" s="10">
        <v>2.2000000000000002</v>
      </c>
    </row>
    <row r="18" spans="4:10" x14ac:dyDescent="0.3">
      <c r="D18" s="56"/>
      <c r="E18" s="16" t="s">
        <v>20</v>
      </c>
      <c r="F18" s="15"/>
      <c r="G18" s="14">
        <v>224</v>
      </c>
      <c r="H18" s="11">
        <v>15.6</v>
      </c>
      <c r="I18" s="2">
        <v>84.4</v>
      </c>
      <c r="J18" s="21">
        <v>0</v>
      </c>
    </row>
    <row r="19" spans="4:10" x14ac:dyDescent="0.3">
      <c r="D19" s="55" t="s">
        <v>22</v>
      </c>
      <c r="E19" s="13" t="s">
        <v>23</v>
      </c>
      <c r="F19" s="12"/>
      <c r="G19" s="17">
        <v>331</v>
      </c>
      <c r="H19" s="19">
        <v>14.2</v>
      </c>
      <c r="I19" s="4">
        <v>85.8</v>
      </c>
      <c r="J19" s="41">
        <v>0</v>
      </c>
    </row>
    <row r="20" spans="4:10" x14ac:dyDescent="0.3">
      <c r="D20" s="56"/>
      <c r="E20" s="16" t="s">
        <v>24</v>
      </c>
      <c r="F20" s="15"/>
      <c r="G20" s="14">
        <v>47</v>
      </c>
      <c r="H20" s="11">
        <v>6.4</v>
      </c>
      <c r="I20" s="2">
        <v>93.6</v>
      </c>
      <c r="J20" s="21">
        <v>0</v>
      </c>
    </row>
    <row r="21" spans="4:10" x14ac:dyDescent="0.3">
      <c r="D21" s="56"/>
      <c r="E21" s="16" t="s">
        <v>25</v>
      </c>
      <c r="F21" s="15"/>
      <c r="G21" s="14">
        <v>284</v>
      </c>
      <c r="H21" s="11">
        <v>15.5</v>
      </c>
      <c r="I21" s="2">
        <v>84.5</v>
      </c>
      <c r="J21" s="21">
        <v>0</v>
      </c>
    </row>
    <row r="22" spans="4:10" x14ac:dyDescent="0.3">
      <c r="D22" s="56"/>
      <c r="E22" s="16" t="s">
        <v>26</v>
      </c>
      <c r="F22" s="15"/>
      <c r="G22" s="14">
        <v>982</v>
      </c>
      <c r="H22" s="11">
        <v>11.7</v>
      </c>
      <c r="I22" s="2">
        <v>88</v>
      </c>
      <c r="J22" s="10">
        <v>0.3</v>
      </c>
    </row>
    <row r="23" spans="4:10" x14ac:dyDescent="0.3">
      <c r="D23" s="56"/>
      <c r="E23" s="16" t="s">
        <v>27</v>
      </c>
      <c r="F23" s="15"/>
      <c r="G23" s="14">
        <v>626</v>
      </c>
      <c r="H23" s="11">
        <v>11</v>
      </c>
      <c r="I23" s="2">
        <v>88.7</v>
      </c>
      <c r="J23" s="10">
        <v>0.3</v>
      </c>
    </row>
    <row r="24" spans="4:10" x14ac:dyDescent="0.3">
      <c r="D24" s="56"/>
      <c r="E24" s="16" t="s">
        <v>28</v>
      </c>
      <c r="F24" s="15"/>
      <c r="G24" s="14">
        <v>356</v>
      </c>
      <c r="H24" s="11">
        <v>12.9</v>
      </c>
      <c r="I24" s="2">
        <v>86.8</v>
      </c>
      <c r="J24" s="10">
        <v>0.3</v>
      </c>
    </row>
    <row r="25" spans="4:10" x14ac:dyDescent="0.3">
      <c r="D25" s="56"/>
      <c r="E25" s="16" t="s">
        <v>29</v>
      </c>
      <c r="F25" s="15"/>
      <c r="G25" s="14">
        <v>125</v>
      </c>
      <c r="H25" s="11">
        <v>8</v>
      </c>
      <c r="I25" s="2">
        <v>92</v>
      </c>
      <c r="J25" s="21">
        <v>0</v>
      </c>
    </row>
    <row r="26" spans="4:10" x14ac:dyDescent="0.3">
      <c r="D26" s="55" t="s">
        <v>30</v>
      </c>
      <c r="E26" s="13" t="s">
        <v>31</v>
      </c>
      <c r="F26" s="12"/>
      <c r="G26" s="17">
        <v>716</v>
      </c>
      <c r="H26" s="19">
        <v>15.4</v>
      </c>
      <c r="I26" s="4">
        <v>84.4</v>
      </c>
      <c r="J26" s="18">
        <v>0.3</v>
      </c>
    </row>
    <row r="27" spans="4:10" x14ac:dyDescent="0.3">
      <c r="D27" s="56"/>
      <c r="E27" s="16" t="s">
        <v>32</v>
      </c>
      <c r="F27" s="15"/>
      <c r="G27" s="14">
        <v>722</v>
      </c>
      <c r="H27" s="11">
        <v>8.6</v>
      </c>
      <c r="I27" s="2">
        <v>91.3</v>
      </c>
      <c r="J27" s="10">
        <v>0.1</v>
      </c>
    </row>
    <row r="28" spans="4:10" x14ac:dyDescent="0.3">
      <c r="D28" s="55" t="s">
        <v>33</v>
      </c>
      <c r="E28" s="13" t="s">
        <v>34</v>
      </c>
      <c r="F28" s="12"/>
      <c r="G28" s="17">
        <v>444</v>
      </c>
      <c r="H28" s="19">
        <v>11.9</v>
      </c>
      <c r="I28" s="4">
        <v>88.1</v>
      </c>
      <c r="J28" s="41">
        <v>0</v>
      </c>
    </row>
    <row r="29" spans="4:10" x14ac:dyDescent="0.3">
      <c r="D29" s="56"/>
      <c r="E29" s="16" t="s">
        <v>35</v>
      </c>
      <c r="F29" s="15"/>
      <c r="G29" s="14">
        <v>462</v>
      </c>
      <c r="H29" s="11">
        <v>12.8</v>
      </c>
      <c r="I29" s="2">
        <v>86.8</v>
      </c>
      <c r="J29" s="10">
        <v>0.4</v>
      </c>
    </row>
    <row r="30" spans="4:10" x14ac:dyDescent="0.3">
      <c r="D30" s="56"/>
      <c r="E30" s="16" t="s">
        <v>36</v>
      </c>
      <c r="F30" s="15"/>
      <c r="G30" s="14">
        <v>353</v>
      </c>
      <c r="H30" s="11">
        <v>13.3</v>
      </c>
      <c r="I30" s="2">
        <v>86.4</v>
      </c>
      <c r="J30" s="10">
        <v>0.3</v>
      </c>
    </row>
    <row r="31" spans="4:10" x14ac:dyDescent="0.3">
      <c r="D31" s="56"/>
      <c r="E31" s="16" t="s">
        <v>37</v>
      </c>
      <c r="F31" s="15"/>
      <c r="G31" s="14">
        <v>12</v>
      </c>
      <c r="H31" s="20">
        <v>0</v>
      </c>
      <c r="I31" s="2">
        <v>100</v>
      </c>
      <c r="J31" s="21">
        <v>0</v>
      </c>
    </row>
    <row r="32" spans="4:10" x14ac:dyDescent="0.3">
      <c r="D32" s="56"/>
      <c r="E32" s="16" t="s">
        <v>38</v>
      </c>
      <c r="F32" s="15"/>
      <c r="G32" s="14">
        <v>145</v>
      </c>
      <c r="H32" s="11">
        <v>9</v>
      </c>
      <c r="I32" s="2">
        <v>91</v>
      </c>
      <c r="J32" s="21">
        <v>0</v>
      </c>
    </row>
    <row r="33" spans="4:10" x14ac:dyDescent="0.3">
      <c r="D33" s="56"/>
      <c r="E33" s="16" t="s">
        <v>39</v>
      </c>
      <c r="F33" s="15"/>
      <c r="G33" s="14">
        <v>22</v>
      </c>
      <c r="H33" s="20">
        <v>0</v>
      </c>
      <c r="I33" s="2">
        <v>100</v>
      </c>
      <c r="J33" s="21">
        <v>0</v>
      </c>
    </row>
    <row r="34" spans="4:10" x14ac:dyDescent="0.3">
      <c r="D34" s="55" t="s">
        <v>40</v>
      </c>
      <c r="E34" s="13" t="s">
        <v>41</v>
      </c>
      <c r="F34" s="12"/>
      <c r="G34" s="17">
        <v>716</v>
      </c>
      <c r="H34" s="19">
        <v>15.4</v>
      </c>
      <c r="I34" s="4">
        <v>84.4</v>
      </c>
      <c r="J34" s="18">
        <v>0.3</v>
      </c>
    </row>
    <row r="35" spans="4:10" x14ac:dyDescent="0.3">
      <c r="D35" s="56"/>
      <c r="E35" s="16" t="s">
        <v>34</v>
      </c>
      <c r="F35" s="15"/>
      <c r="G35" s="14">
        <v>225</v>
      </c>
      <c r="H35" s="11">
        <v>15.1</v>
      </c>
      <c r="I35" s="2">
        <v>84.9</v>
      </c>
      <c r="J35" s="21">
        <v>0</v>
      </c>
    </row>
    <row r="36" spans="4:10" x14ac:dyDescent="0.3">
      <c r="D36" s="56"/>
      <c r="E36" s="16" t="s">
        <v>35</v>
      </c>
      <c r="F36" s="15"/>
      <c r="G36" s="14">
        <v>230</v>
      </c>
      <c r="H36" s="11">
        <v>17.399999999999999</v>
      </c>
      <c r="I36" s="2">
        <v>82.2</v>
      </c>
      <c r="J36" s="10">
        <v>0.4</v>
      </c>
    </row>
    <row r="37" spans="4:10" x14ac:dyDescent="0.3">
      <c r="D37" s="56"/>
      <c r="E37" s="16" t="s">
        <v>36</v>
      </c>
      <c r="F37" s="15"/>
      <c r="G37" s="14">
        <v>162</v>
      </c>
      <c r="H37" s="11">
        <v>16</v>
      </c>
      <c r="I37" s="2">
        <v>83.3</v>
      </c>
      <c r="J37" s="10">
        <v>0.6</v>
      </c>
    </row>
    <row r="38" spans="4:10" x14ac:dyDescent="0.3">
      <c r="D38" s="56"/>
      <c r="E38" s="16" t="s">
        <v>37</v>
      </c>
      <c r="F38" s="15"/>
      <c r="G38" s="14">
        <v>7</v>
      </c>
      <c r="H38" s="20">
        <v>0</v>
      </c>
      <c r="I38" s="2">
        <v>100</v>
      </c>
      <c r="J38" s="21">
        <v>0</v>
      </c>
    </row>
    <row r="39" spans="4:10" x14ac:dyDescent="0.3">
      <c r="D39" s="56"/>
      <c r="E39" s="16" t="s">
        <v>38</v>
      </c>
      <c r="F39" s="15"/>
      <c r="G39" s="14">
        <v>78</v>
      </c>
      <c r="H39" s="11">
        <v>12.8</v>
      </c>
      <c r="I39" s="2">
        <v>87.2</v>
      </c>
      <c r="J39" s="21">
        <v>0</v>
      </c>
    </row>
    <row r="40" spans="4:10" x14ac:dyDescent="0.3">
      <c r="D40" s="56"/>
      <c r="E40" s="16" t="s">
        <v>39</v>
      </c>
      <c r="F40" s="15"/>
      <c r="G40" s="14">
        <v>14</v>
      </c>
      <c r="H40" s="20">
        <v>0</v>
      </c>
      <c r="I40" s="2">
        <v>100</v>
      </c>
      <c r="J40" s="21">
        <v>0</v>
      </c>
    </row>
    <row r="41" spans="4:10" x14ac:dyDescent="0.3">
      <c r="D41" s="56"/>
      <c r="E41" s="16" t="s">
        <v>42</v>
      </c>
      <c r="F41" s="15"/>
      <c r="G41" s="14">
        <v>722</v>
      </c>
      <c r="H41" s="11">
        <v>8.6</v>
      </c>
      <c r="I41" s="2">
        <v>91.3</v>
      </c>
      <c r="J41" s="10">
        <v>0.1</v>
      </c>
    </row>
    <row r="42" spans="4:10" x14ac:dyDescent="0.3">
      <c r="D42" s="56"/>
      <c r="E42" s="16" t="s">
        <v>34</v>
      </c>
      <c r="F42" s="15"/>
      <c r="G42" s="14">
        <v>219</v>
      </c>
      <c r="H42" s="11">
        <v>8.6999999999999993</v>
      </c>
      <c r="I42" s="2">
        <v>91.3</v>
      </c>
      <c r="J42" s="21">
        <v>0</v>
      </c>
    </row>
    <row r="43" spans="4:10" x14ac:dyDescent="0.3">
      <c r="D43" s="56"/>
      <c r="E43" s="16" t="s">
        <v>35</v>
      </c>
      <c r="F43" s="15"/>
      <c r="G43" s="14">
        <v>232</v>
      </c>
      <c r="H43" s="11">
        <v>8.1999999999999993</v>
      </c>
      <c r="I43" s="2">
        <v>91.4</v>
      </c>
      <c r="J43" s="10">
        <v>0.4</v>
      </c>
    </row>
    <row r="44" spans="4:10" x14ac:dyDescent="0.3">
      <c r="D44" s="56"/>
      <c r="E44" s="16" t="s">
        <v>36</v>
      </c>
      <c r="F44" s="15"/>
      <c r="G44" s="14">
        <v>191</v>
      </c>
      <c r="H44" s="11">
        <v>11</v>
      </c>
      <c r="I44" s="2">
        <v>89</v>
      </c>
      <c r="J44" s="21">
        <v>0</v>
      </c>
    </row>
    <row r="45" spans="4:10" x14ac:dyDescent="0.3">
      <c r="D45" s="56"/>
      <c r="E45" s="16" t="s">
        <v>37</v>
      </c>
      <c r="F45" s="15"/>
      <c r="G45" s="14">
        <v>5</v>
      </c>
      <c r="H45" s="20">
        <v>0</v>
      </c>
      <c r="I45" s="2">
        <v>100</v>
      </c>
      <c r="J45" s="21">
        <v>0</v>
      </c>
    </row>
    <row r="46" spans="4:10" x14ac:dyDescent="0.3">
      <c r="D46" s="56"/>
      <c r="E46" s="16" t="s">
        <v>38</v>
      </c>
      <c r="F46" s="15"/>
      <c r="G46" s="14">
        <v>67</v>
      </c>
      <c r="H46" s="11">
        <v>4.5</v>
      </c>
      <c r="I46" s="2">
        <v>95.5</v>
      </c>
      <c r="J46" s="21">
        <v>0</v>
      </c>
    </row>
    <row r="47" spans="4:10" x14ac:dyDescent="0.3">
      <c r="D47" s="57"/>
      <c r="E47" s="24" t="s">
        <v>39</v>
      </c>
      <c r="F47" s="28"/>
      <c r="G47" s="30">
        <v>8</v>
      </c>
      <c r="H47" s="40">
        <v>0</v>
      </c>
      <c r="I47" s="23">
        <v>100</v>
      </c>
      <c r="J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&amp;CP(24)</oddFooter>
  </headerFooter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4:U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1" width="8.58203125" style="22" customWidth="1"/>
    <col min="22" max="16384" width="8.9140625" style="22"/>
  </cols>
  <sheetData>
    <row r="4" spans="2:21" x14ac:dyDescent="0.3">
      <c r="B4" s="29" t="str">
        <f xml:space="preserve"> HYPERLINK("#'目次'!B31", "[25]")</f>
        <v>[25]</v>
      </c>
      <c r="C4" s="22" t="s">
        <v>544</v>
      </c>
    </row>
    <row r="5" spans="2:21" x14ac:dyDescent="0.3">
      <c r="C5" s="22" t="s">
        <v>545</v>
      </c>
    </row>
    <row r="7" spans="2:21" x14ac:dyDescent="0.3">
      <c r="C7" s="22" t="s">
        <v>11</v>
      </c>
    </row>
    <row r="8" spans="2:21" ht="37.5" x14ac:dyDescent="0.3">
      <c r="D8" s="58"/>
      <c r="E8" s="59"/>
      <c r="F8" s="59"/>
      <c r="G8" s="32" t="s">
        <v>12</v>
      </c>
      <c r="H8" s="31" t="s">
        <v>546</v>
      </c>
      <c r="I8" s="5" t="s">
        <v>547</v>
      </c>
      <c r="J8" s="5" t="s">
        <v>548</v>
      </c>
      <c r="K8" s="5" t="s">
        <v>549</v>
      </c>
      <c r="L8" s="5" t="s">
        <v>550</v>
      </c>
      <c r="M8" s="5" t="s">
        <v>551</v>
      </c>
      <c r="N8" s="5" t="s">
        <v>552</v>
      </c>
      <c r="O8" s="5" t="s">
        <v>553</v>
      </c>
      <c r="P8" s="5" t="s">
        <v>554</v>
      </c>
      <c r="Q8" s="5" t="s">
        <v>555</v>
      </c>
      <c r="R8" s="5" t="s">
        <v>556</v>
      </c>
      <c r="S8" s="5" t="s">
        <v>107</v>
      </c>
      <c r="T8" s="5" t="s">
        <v>108</v>
      </c>
      <c r="U8" s="33" t="s">
        <v>316</v>
      </c>
    </row>
    <row r="9" spans="2:21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25"/>
    </row>
    <row r="10" spans="2:21" x14ac:dyDescent="0.3">
      <c r="D10" s="34"/>
      <c r="E10" s="27" t="s">
        <v>12</v>
      </c>
      <c r="F10" s="35"/>
      <c r="G10" s="26">
        <v>172</v>
      </c>
      <c r="H10" s="8">
        <v>27.9</v>
      </c>
      <c r="I10" s="8">
        <v>40.700000000000003</v>
      </c>
      <c r="J10" s="8">
        <v>46.5</v>
      </c>
      <c r="K10" s="8">
        <v>1.7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8">
        <v>1.2</v>
      </c>
      <c r="R10" s="9">
        <v>0</v>
      </c>
      <c r="S10" s="8">
        <v>3.5</v>
      </c>
      <c r="T10" s="8">
        <v>0.6</v>
      </c>
      <c r="U10" s="39">
        <v>121.5</v>
      </c>
    </row>
    <row r="11" spans="2:21" x14ac:dyDescent="0.3">
      <c r="D11" s="55" t="s">
        <v>21</v>
      </c>
      <c r="E11" s="13" t="s">
        <v>13</v>
      </c>
      <c r="F11" s="12"/>
      <c r="G11" s="17">
        <v>7</v>
      </c>
      <c r="H11" s="19">
        <v>28.6</v>
      </c>
      <c r="I11" s="4">
        <v>57.1</v>
      </c>
      <c r="J11" s="4">
        <v>28.6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18">
        <v>114.3</v>
      </c>
    </row>
    <row r="12" spans="2:21" x14ac:dyDescent="0.3">
      <c r="D12" s="56"/>
      <c r="E12" s="16" t="s">
        <v>14</v>
      </c>
      <c r="F12" s="15"/>
      <c r="G12" s="14">
        <v>12</v>
      </c>
      <c r="H12" s="11">
        <v>33.299999999999997</v>
      </c>
      <c r="I12" s="2">
        <v>25</v>
      </c>
      <c r="J12" s="2">
        <v>50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0">
        <v>108.3</v>
      </c>
    </row>
    <row r="13" spans="2:21" x14ac:dyDescent="0.3">
      <c r="D13" s="56"/>
      <c r="E13" s="16" t="s">
        <v>15</v>
      </c>
      <c r="F13" s="15"/>
      <c r="G13" s="14">
        <v>40</v>
      </c>
      <c r="H13" s="11">
        <v>45</v>
      </c>
      <c r="I13" s="2">
        <v>42.5</v>
      </c>
      <c r="J13" s="2">
        <v>40</v>
      </c>
      <c r="K13" s="2">
        <v>2.5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0">
        <v>130</v>
      </c>
    </row>
    <row r="14" spans="2:21" x14ac:dyDescent="0.3">
      <c r="D14" s="56"/>
      <c r="E14" s="16" t="s">
        <v>16</v>
      </c>
      <c r="F14" s="15"/>
      <c r="G14" s="14">
        <v>37</v>
      </c>
      <c r="H14" s="11">
        <v>27</v>
      </c>
      <c r="I14" s="2">
        <v>32.4</v>
      </c>
      <c r="J14" s="2">
        <v>43.2</v>
      </c>
      <c r="K14" s="2">
        <v>2.7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">
        <v>2.7</v>
      </c>
      <c r="R14" s="1">
        <v>0</v>
      </c>
      <c r="S14" s="2">
        <v>8.1</v>
      </c>
      <c r="T14" s="2">
        <v>2.7</v>
      </c>
      <c r="U14" s="10">
        <v>116.2</v>
      </c>
    </row>
    <row r="15" spans="2:21" x14ac:dyDescent="0.3">
      <c r="D15" s="56"/>
      <c r="E15" s="16" t="s">
        <v>17</v>
      </c>
      <c r="F15" s="15"/>
      <c r="G15" s="14">
        <v>23</v>
      </c>
      <c r="H15" s="11">
        <v>17.399999999999999</v>
      </c>
      <c r="I15" s="2">
        <v>43.5</v>
      </c>
      <c r="J15" s="2">
        <v>52.2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2">
        <v>4.3</v>
      </c>
      <c r="R15" s="1">
        <v>0</v>
      </c>
      <c r="S15" s="2">
        <v>4.3</v>
      </c>
      <c r="T15" s="1">
        <v>0</v>
      </c>
      <c r="U15" s="10">
        <v>121.7</v>
      </c>
    </row>
    <row r="16" spans="2:21" x14ac:dyDescent="0.3">
      <c r="D16" s="56"/>
      <c r="E16" s="16" t="s">
        <v>18</v>
      </c>
      <c r="F16" s="15"/>
      <c r="G16" s="14">
        <v>13</v>
      </c>
      <c r="H16" s="11">
        <v>15.4</v>
      </c>
      <c r="I16" s="2">
        <v>46.2</v>
      </c>
      <c r="J16" s="2">
        <v>38.5</v>
      </c>
      <c r="K16" s="2">
        <v>7.7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0">
        <v>107.7</v>
      </c>
    </row>
    <row r="17" spans="4:21" x14ac:dyDescent="0.3">
      <c r="D17" s="56"/>
      <c r="E17" s="16" t="s">
        <v>19</v>
      </c>
      <c r="F17" s="15"/>
      <c r="G17" s="14">
        <v>5</v>
      </c>
      <c r="H17" s="20">
        <v>0</v>
      </c>
      <c r="I17" s="2">
        <v>60</v>
      </c>
      <c r="J17" s="2">
        <v>60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0">
        <v>120</v>
      </c>
    </row>
    <row r="18" spans="4:21" x14ac:dyDescent="0.3">
      <c r="D18" s="56"/>
      <c r="E18" s="16" t="s">
        <v>20</v>
      </c>
      <c r="F18" s="15"/>
      <c r="G18" s="14">
        <v>35</v>
      </c>
      <c r="H18" s="11">
        <v>22.9</v>
      </c>
      <c r="I18" s="2">
        <v>42.9</v>
      </c>
      <c r="J18" s="2">
        <v>57.1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2">
        <v>5.7</v>
      </c>
      <c r="T18" s="1">
        <v>0</v>
      </c>
      <c r="U18" s="10">
        <v>128.6</v>
      </c>
    </row>
    <row r="19" spans="4:21" x14ac:dyDescent="0.3">
      <c r="D19" s="55" t="s">
        <v>22</v>
      </c>
      <c r="E19" s="13" t="s">
        <v>23</v>
      </c>
      <c r="F19" s="12"/>
      <c r="G19" s="17">
        <v>47</v>
      </c>
      <c r="H19" s="19">
        <v>34</v>
      </c>
      <c r="I19" s="4">
        <v>38.299999999999997</v>
      </c>
      <c r="J19" s="4">
        <v>40.4</v>
      </c>
      <c r="K19" s="4">
        <v>2.1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4">
        <v>4.3</v>
      </c>
      <c r="T19" s="3">
        <v>0</v>
      </c>
      <c r="U19" s="18">
        <v>119.1</v>
      </c>
    </row>
    <row r="20" spans="4:21" x14ac:dyDescent="0.3">
      <c r="D20" s="56"/>
      <c r="E20" s="16" t="s">
        <v>24</v>
      </c>
      <c r="F20" s="15"/>
      <c r="G20" s="14">
        <v>3</v>
      </c>
      <c r="H20" s="11">
        <v>33.299999999999997</v>
      </c>
      <c r="I20" s="2">
        <v>33.299999999999997</v>
      </c>
      <c r="J20" s="2">
        <v>33.299999999999997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0">
        <v>100</v>
      </c>
    </row>
    <row r="21" spans="4:21" x14ac:dyDescent="0.3">
      <c r="D21" s="56"/>
      <c r="E21" s="16" t="s">
        <v>25</v>
      </c>
      <c r="F21" s="15"/>
      <c r="G21" s="14">
        <v>44</v>
      </c>
      <c r="H21" s="11">
        <v>34.1</v>
      </c>
      <c r="I21" s="2">
        <v>38.6</v>
      </c>
      <c r="J21" s="2">
        <v>40.9</v>
      </c>
      <c r="K21" s="2">
        <v>2.2999999999999998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2">
        <v>4.5</v>
      </c>
      <c r="T21" s="1">
        <v>0</v>
      </c>
      <c r="U21" s="10">
        <v>120.5</v>
      </c>
    </row>
    <row r="22" spans="4:21" x14ac:dyDescent="0.3">
      <c r="D22" s="56"/>
      <c r="E22" s="16" t="s">
        <v>26</v>
      </c>
      <c r="F22" s="15"/>
      <c r="G22" s="14">
        <v>115</v>
      </c>
      <c r="H22" s="11">
        <v>25.2</v>
      </c>
      <c r="I22" s="2">
        <v>40</v>
      </c>
      <c r="J22" s="2">
        <v>50.4</v>
      </c>
      <c r="K22" s="2">
        <v>1.7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2">
        <v>1.7</v>
      </c>
      <c r="R22" s="1">
        <v>0</v>
      </c>
      <c r="S22" s="2">
        <v>3.5</v>
      </c>
      <c r="T22" s="2">
        <v>0.9</v>
      </c>
      <c r="U22" s="10">
        <v>122.6</v>
      </c>
    </row>
    <row r="23" spans="4:21" x14ac:dyDescent="0.3">
      <c r="D23" s="56"/>
      <c r="E23" s="16" t="s">
        <v>27</v>
      </c>
      <c r="F23" s="15"/>
      <c r="G23" s="14">
        <v>69</v>
      </c>
      <c r="H23" s="11">
        <v>23.2</v>
      </c>
      <c r="I23" s="2">
        <v>39.1</v>
      </c>
      <c r="J23" s="2">
        <v>50.7</v>
      </c>
      <c r="K23" s="2">
        <v>2.9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2">
        <v>1.4</v>
      </c>
      <c r="R23" s="1">
        <v>0</v>
      </c>
      <c r="S23" s="2">
        <v>5.8</v>
      </c>
      <c r="T23" s="1">
        <v>0</v>
      </c>
      <c r="U23" s="10">
        <v>123.2</v>
      </c>
    </row>
    <row r="24" spans="4:21" x14ac:dyDescent="0.3">
      <c r="D24" s="56"/>
      <c r="E24" s="16" t="s">
        <v>28</v>
      </c>
      <c r="F24" s="15"/>
      <c r="G24" s="14">
        <v>46</v>
      </c>
      <c r="H24" s="11">
        <v>28.3</v>
      </c>
      <c r="I24" s="2">
        <v>41.3</v>
      </c>
      <c r="J24" s="2">
        <v>50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2">
        <v>2.2000000000000002</v>
      </c>
      <c r="R24" s="1">
        <v>0</v>
      </c>
      <c r="S24" s="1">
        <v>0</v>
      </c>
      <c r="T24" s="2">
        <v>2.2000000000000002</v>
      </c>
      <c r="U24" s="10">
        <v>121.7</v>
      </c>
    </row>
    <row r="25" spans="4:21" x14ac:dyDescent="0.3">
      <c r="D25" s="56"/>
      <c r="E25" s="16" t="s">
        <v>29</v>
      </c>
      <c r="F25" s="15"/>
      <c r="G25" s="14">
        <v>10</v>
      </c>
      <c r="H25" s="11">
        <v>30</v>
      </c>
      <c r="I25" s="2">
        <v>60</v>
      </c>
      <c r="J25" s="2">
        <v>30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0">
        <v>120</v>
      </c>
    </row>
    <row r="26" spans="4:21" x14ac:dyDescent="0.3">
      <c r="D26" s="55" t="s">
        <v>30</v>
      </c>
      <c r="E26" s="13" t="s">
        <v>31</v>
      </c>
      <c r="F26" s="12"/>
      <c r="G26" s="17">
        <v>110</v>
      </c>
      <c r="H26" s="19">
        <v>31.8</v>
      </c>
      <c r="I26" s="4">
        <v>38.200000000000003</v>
      </c>
      <c r="J26" s="4">
        <v>46.4</v>
      </c>
      <c r="K26" s="4">
        <v>2.7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4">
        <v>0.9</v>
      </c>
      <c r="R26" s="3">
        <v>0</v>
      </c>
      <c r="S26" s="4">
        <v>5.5</v>
      </c>
      <c r="T26" s="4">
        <v>0.9</v>
      </c>
      <c r="U26" s="18">
        <v>125.5</v>
      </c>
    </row>
    <row r="27" spans="4:21" x14ac:dyDescent="0.3">
      <c r="D27" s="56"/>
      <c r="E27" s="16" t="s">
        <v>32</v>
      </c>
      <c r="F27" s="15"/>
      <c r="G27" s="14">
        <v>62</v>
      </c>
      <c r="H27" s="11">
        <v>21</v>
      </c>
      <c r="I27" s="2">
        <v>45.2</v>
      </c>
      <c r="J27" s="2">
        <v>46.8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2">
        <v>1.6</v>
      </c>
      <c r="R27" s="1">
        <v>0</v>
      </c>
      <c r="S27" s="1">
        <v>0</v>
      </c>
      <c r="T27" s="1">
        <v>0</v>
      </c>
      <c r="U27" s="10">
        <v>114.5</v>
      </c>
    </row>
    <row r="28" spans="4:21" x14ac:dyDescent="0.3">
      <c r="D28" s="55" t="s">
        <v>33</v>
      </c>
      <c r="E28" s="13" t="s">
        <v>34</v>
      </c>
      <c r="F28" s="12"/>
      <c r="G28" s="17">
        <v>53</v>
      </c>
      <c r="H28" s="19">
        <v>26.4</v>
      </c>
      <c r="I28" s="4">
        <v>45.3</v>
      </c>
      <c r="J28" s="4">
        <v>35.799999999999997</v>
      </c>
      <c r="K28" s="4">
        <v>3.8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4">
        <v>1.9</v>
      </c>
      <c r="R28" s="3">
        <v>0</v>
      </c>
      <c r="S28" s="4">
        <v>5.7</v>
      </c>
      <c r="T28" s="4">
        <v>1.9</v>
      </c>
      <c r="U28" s="18">
        <v>118.9</v>
      </c>
    </row>
    <row r="29" spans="4:21" x14ac:dyDescent="0.3">
      <c r="D29" s="56"/>
      <c r="E29" s="16" t="s">
        <v>35</v>
      </c>
      <c r="F29" s="15"/>
      <c r="G29" s="14">
        <v>59</v>
      </c>
      <c r="H29" s="11">
        <v>18.600000000000001</v>
      </c>
      <c r="I29" s="2">
        <v>47.5</v>
      </c>
      <c r="J29" s="2">
        <v>50.8</v>
      </c>
      <c r="K29" s="2">
        <v>1.7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">
        <v>1.7</v>
      </c>
      <c r="R29" s="1">
        <v>0</v>
      </c>
      <c r="S29" s="2">
        <v>5.0999999999999996</v>
      </c>
      <c r="T29" s="1">
        <v>0</v>
      </c>
      <c r="U29" s="10">
        <v>125.4</v>
      </c>
    </row>
    <row r="30" spans="4:21" x14ac:dyDescent="0.3">
      <c r="D30" s="56"/>
      <c r="E30" s="16" t="s">
        <v>36</v>
      </c>
      <c r="F30" s="15"/>
      <c r="G30" s="14">
        <v>47</v>
      </c>
      <c r="H30" s="11">
        <v>42.6</v>
      </c>
      <c r="I30" s="2">
        <v>27.7</v>
      </c>
      <c r="J30" s="2">
        <v>53.2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0">
        <v>123.4</v>
      </c>
    </row>
    <row r="31" spans="4:21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21">
        <v>0</v>
      </c>
    </row>
    <row r="32" spans="4:21" x14ac:dyDescent="0.3">
      <c r="D32" s="56"/>
      <c r="E32" s="16" t="s">
        <v>38</v>
      </c>
      <c r="F32" s="15"/>
      <c r="G32" s="14">
        <v>13</v>
      </c>
      <c r="H32" s="11">
        <v>23.1</v>
      </c>
      <c r="I32" s="2">
        <v>38.5</v>
      </c>
      <c r="J32" s="2">
        <v>46.2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0">
        <v>107.7</v>
      </c>
    </row>
    <row r="33" spans="4:21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21">
        <v>0</v>
      </c>
    </row>
    <row r="34" spans="4:21" x14ac:dyDescent="0.3">
      <c r="D34" s="55" t="s">
        <v>40</v>
      </c>
      <c r="E34" s="13" t="s">
        <v>41</v>
      </c>
      <c r="F34" s="12"/>
      <c r="G34" s="17">
        <v>110</v>
      </c>
      <c r="H34" s="19">
        <v>31.8</v>
      </c>
      <c r="I34" s="4">
        <v>38.200000000000003</v>
      </c>
      <c r="J34" s="4">
        <v>46.4</v>
      </c>
      <c r="K34" s="4">
        <v>2.7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4">
        <v>0.9</v>
      </c>
      <c r="R34" s="3">
        <v>0</v>
      </c>
      <c r="S34" s="4">
        <v>5.5</v>
      </c>
      <c r="T34" s="4">
        <v>0.9</v>
      </c>
      <c r="U34" s="18">
        <v>125.5</v>
      </c>
    </row>
    <row r="35" spans="4:21" x14ac:dyDescent="0.3">
      <c r="D35" s="56"/>
      <c r="E35" s="16" t="s">
        <v>34</v>
      </c>
      <c r="F35" s="15"/>
      <c r="G35" s="14">
        <v>34</v>
      </c>
      <c r="H35" s="11">
        <v>26.5</v>
      </c>
      <c r="I35" s="2">
        <v>44.1</v>
      </c>
      <c r="J35" s="2">
        <v>38.200000000000003</v>
      </c>
      <c r="K35" s="2">
        <v>5.9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2">
        <v>8.8000000000000007</v>
      </c>
      <c r="T35" s="2">
        <v>2.9</v>
      </c>
      <c r="U35" s="10">
        <v>123.5</v>
      </c>
    </row>
    <row r="36" spans="4:21" x14ac:dyDescent="0.3">
      <c r="D36" s="56"/>
      <c r="E36" s="16" t="s">
        <v>35</v>
      </c>
      <c r="F36" s="15"/>
      <c r="G36" s="14">
        <v>40</v>
      </c>
      <c r="H36" s="11">
        <v>22.5</v>
      </c>
      <c r="I36" s="2">
        <v>45</v>
      </c>
      <c r="J36" s="2">
        <v>50</v>
      </c>
      <c r="K36" s="2">
        <v>2.5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">
        <v>2.5</v>
      </c>
      <c r="R36" s="1">
        <v>0</v>
      </c>
      <c r="S36" s="2">
        <v>7.5</v>
      </c>
      <c r="T36" s="1">
        <v>0</v>
      </c>
      <c r="U36" s="10">
        <v>130</v>
      </c>
    </row>
    <row r="37" spans="4:21" x14ac:dyDescent="0.3">
      <c r="D37" s="56"/>
      <c r="E37" s="16" t="s">
        <v>36</v>
      </c>
      <c r="F37" s="15"/>
      <c r="G37" s="14">
        <v>26</v>
      </c>
      <c r="H37" s="11">
        <v>53.8</v>
      </c>
      <c r="I37" s="2">
        <v>23.1</v>
      </c>
      <c r="J37" s="2">
        <v>53.8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0">
        <v>130.80000000000001</v>
      </c>
    </row>
    <row r="38" spans="4:21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21">
        <v>0</v>
      </c>
    </row>
    <row r="39" spans="4:21" x14ac:dyDescent="0.3">
      <c r="D39" s="56"/>
      <c r="E39" s="16" t="s">
        <v>38</v>
      </c>
      <c r="F39" s="15"/>
      <c r="G39" s="14">
        <v>10</v>
      </c>
      <c r="H39" s="11">
        <v>30</v>
      </c>
      <c r="I39" s="2">
        <v>30</v>
      </c>
      <c r="J39" s="2">
        <v>40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0">
        <v>100</v>
      </c>
    </row>
    <row r="40" spans="4:21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21">
        <v>0</v>
      </c>
    </row>
    <row r="41" spans="4:21" x14ac:dyDescent="0.3">
      <c r="D41" s="56"/>
      <c r="E41" s="16" t="s">
        <v>42</v>
      </c>
      <c r="F41" s="15"/>
      <c r="G41" s="14">
        <v>62</v>
      </c>
      <c r="H41" s="11">
        <v>21</v>
      </c>
      <c r="I41" s="2">
        <v>45.2</v>
      </c>
      <c r="J41" s="2">
        <v>46.8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2">
        <v>1.6</v>
      </c>
      <c r="R41" s="1">
        <v>0</v>
      </c>
      <c r="S41" s="1">
        <v>0</v>
      </c>
      <c r="T41" s="1">
        <v>0</v>
      </c>
      <c r="U41" s="10">
        <v>114.5</v>
      </c>
    </row>
    <row r="42" spans="4:21" x14ac:dyDescent="0.3">
      <c r="D42" s="56"/>
      <c r="E42" s="16" t="s">
        <v>34</v>
      </c>
      <c r="F42" s="15"/>
      <c r="G42" s="14">
        <v>19</v>
      </c>
      <c r="H42" s="11">
        <v>26.3</v>
      </c>
      <c r="I42" s="2">
        <v>47.4</v>
      </c>
      <c r="J42" s="2">
        <v>31.6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">
        <v>5.3</v>
      </c>
      <c r="R42" s="1">
        <v>0</v>
      </c>
      <c r="S42" s="1">
        <v>0</v>
      </c>
      <c r="T42" s="1">
        <v>0</v>
      </c>
      <c r="U42" s="10">
        <v>110.5</v>
      </c>
    </row>
    <row r="43" spans="4:21" x14ac:dyDescent="0.3">
      <c r="D43" s="56"/>
      <c r="E43" s="16" t="s">
        <v>35</v>
      </c>
      <c r="F43" s="15"/>
      <c r="G43" s="14">
        <v>19</v>
      </c>
      <c r="H43" s="11">
        <v>10.5</v>
      </c>
      <c r="I43" s="2">
        <v>52.6</v>
      </c>
      <c r="J43" s="2">
        <v>52.6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0">
        <v>115.8</v>
      </c>
    </row>
    <row r="44" spans="4:21" x14ac:dyDescent="0.3">
      <c r="D44" s="56"/>
      <c r="E44" s="16" t="s">
        <v>36</v>
      </c>
      <c r="F44" s="15"/>
      <c r="G44" s="14">
        <v>21</v>
      </c>
      <c r="H44" s="11">
        <v>28.6</v>
      </c>
      <c r="I44" s="2">
        <v>33.299999999999997</v>
      </c>
      <c r="J44" s="2">
        <v>52.4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0">
        <v>114.3</v>
      </c>
    </row>
    <row r="45" spans="4:21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21">
        <v>0</v>
      </c>
    </row>
    <row r="46" spans="4:21" x14ac:dyDescent="0.3">
      <c r="D46" s="56"/>
      <c r="E46" s="16" t="s">
        <v>38</v>
      </c>
      <c r="F46" s="15"/>
      <c r="G46" s="14">
        <v>3</v>
      </c>
      <c r="H46" s="20">
        <v>0</v>
      </c>
      <c r="I46" s="2">
        <v>66.7</v>
      </c>
      <c r="J46" s="2">
        <v>66.7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0">
        <v>133.30000000000001</v>
      </c>
    </row>
    <row r="47" spans="4:21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&amp;CP(25)</oddFooter>
  </headerFooter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4:AB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8" width="8.58203125" style="22" customWidth="1"/>
    <col min="29" max="16384" width="8.9140625" style="22"/>
  </cols>
  <sheetData>
    <row r="4" spans="2:28" x14ac:dyDescent="0.3">
      <c r="B4" s="29" t="str">
        <f xml:space="preserve"> HYPERLINK("#'目次'!B32", "[26]")</f>
        <v>[26]</v>
      </c>
      <c r="C4" s="22" t="s">
        <v>558</v>
      </c>
    </row>
    <row r="5" spans="2:28" x14ac:dyDescent="0.3">
      <c r="C5" s="22" t="s">
        <v>545</v>
      </c>
    </row>
    <row r="7" spans="2:28" x14ac:dyDescent="0.3">
      <c r="C7" s="22" t="s">
        <v>11</v>
      </c>
    </row>
    <row r="8" spans="2:28" ht="37.5" x14ac:dyDescent="0.3">
      <c r="D8" s="58"/>
      <c r="E8" s="59"/>
      <c r="F8" s="59"/>
      <c r="G8" s="32" t="s">
        <v>12</v>
      </c>
      <c r="H8" s="31" t="s">
        <v>559</v>
      </c>
      <c r="I8" s="5" t="s">
        <v>560</v>
      </c>
      <c r="J8" s="5" t="s">
        <v>561</v>
      </c>
      <c r="K8" s="5" t="s">
        <v>562</v>
      </c>
      <c r="L8" s="5" t="s">
        <v>563</v>
      </c>
      <c r="M8" s="5" t="s">
        <v>564</v>
      </c>
      <c r="N8" s="5" t="s">
        <v>565</v>
      </c>
      <c r="O8" s="5" t="s">
        <v>566</v>
      </c>
      <c r="P8" s="5" t="s">
        <v>567</v>
      </c>
      <c r="Q8" s="5" t="s">
        <v>568</v>
      </c>
      <c r="R8" s="5" t="s">
        <v>569</v>
      </c>
      <c r="S8" s="5" t="s">
        <v>570</v>
      </c>
      <c r="T8" s="5" t="s">
        <v>571</v>
      </c>
      <c r="U8" s="5" t="s">
        <v>572</v>
      </c>
      <c r="V8" s="5" t="s">
        <v>573</v>
      </c>
      <c r="W8" s="5" t="s">
        <v>574</v>
      </c>
      <c r="X8" s="5" t="s">
        <v>107</v>
      </c>
      <c r="Y8" s="5" t="s">
        <v>575</v>
      </c>
      <c r="Z8" s="5" t="s">
        <v>576</v>
      </c>
      <c r="AA8" s="5" t="s">
        <v>108</v>
      </c>
      <c r="AB8" s="33" t="s">
        <v>316</v>
      </c>
    </row>
    <row r="9" spans="2:2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25"/>
    </row>
    <row r="10" spans="2:28" x14ac:dyDescent="0.3">
      <c r="D10" s="34"/>
      <c r="E10" s="27" t="s">
        <v>12</v>
      </c>
      <c r="F10" s="35"/>
      <c r="G10" s="26">
        <v>172</v>
      </c>
      <c r="H10" s="8">
        <v>58.7</v>
      </c>
      <c r="I10" s="8">
        <v>6.4</v>
      </c>
      <c r="J10" s="8">
        <v>27.9</v>
      </c>
      <c r="K10" s="8">
        <v>11.6</v>
      </c>
      <c r="L10" s="8">
        <v>0.6</v>
      </c>
      <c r="M10" s="8">
        <v>0.6</v>
      </c>
      <c r="N10" s="8">
        <v>4.0999999999999996</v>
      </c>
      <c r="O10" s="9">
        <v>0</v>
      </c>
      <c r="P10" s="8">
        <v>0.6</v>
      </c>
      <c r="Q10" s="8">
        <v>0.6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8">
        <v>1.7</v>
      </c>
      <c r="Y10" s="9">
        <v>0</v>
      </c>
      <c r="Z10" s="9">
        <v>0</v>
      </c>
      <c r="AA10" s="8">
        <v>2.2999999999999998</v>
      </c>
      <c r="AB10" s="39">
        <v>112.8</v>
      </c>
    </row>
    <row r="11" spans="2:28" x14ac:dyDescent="0.3">
      <c r="D11" s="55" t="s">
        <v>21</v>
      </c>
      <c r="E11" s="13" t="s">
        <v>13</v>
      </c>
      <c r="F11" s="12"/>
      <c r="G11" s="17">
        <v>7</v>
      </c>
      <c r="H11" s="19">
        <v>71.400000000000006</v>
      </c>
      <c r="I11" s="3">
        <v>0</v>
      </c>
      <c r="J11" s="4">
        <v>14.3</v>
      </c>
      <c r="K11" s="4">
        <v>14.3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18">
        <v>100</v>
      </c>
    </row>
    <row r="12" spans="2:28" x14ac:dyDescent="0.3">
      <c r="D12" s="56"/>
      <c r="E12" s="16" t="s">
        <v>14</v>
      </c>
      <c r="F12" s="15"/>
      <c r="G12" s="14">
        <v>12</v>
      </c>
      <c r="H12" s="11">
        <v>41.7</v>
      </c>
      <c r="I12" s="2">
        <v>16.7</v>
      </c>
      <c r="J12" s="2">
        <v>16.7</v>
      </c>
      <c r="K12" s="2">
        <v>16.7</v>
      </c>
      <c r="L12" s="1">
        <v>0</v>
      </c>
      <c r="M12" s="2">
        <v>8.3000000000000007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2">
        <v>8.3000000000000007</v>
      </c>
      <c r="AB12" s="10">
        <v>100</v>
      </c>
    </row>
    <row r="13" spans="2:28" x14ac:dyDescent="0.3">
      <c r="D13" s="56"/>
      <c r="E13" s="16" t="s">
        <v>15</v>
      </c>
      <c r="F13" s="15"/>
      <c r="G13" s="14">
        <v>40</v>
      </c>
      <c r="H13" s="11">
        <v>52.5</v>
      </c>
      <c r="I13" s="2">
        <v>2.5</v>
      </c>
      <c r="J13" s="2">
        <v>35</v>
      </c>
      <c r="K13" s="2">
        <v>12.5</v>
      </c>
      <c r="L13" s="1">
        <v>0</v>
      </c>
      <c r="M13" s="1">
        <v>0</v>
      </c>
      <c r="N13" s="2">
        <v>7.5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2">
        <v>2.5</v>
      </c>
      <c r="Y13" s="1">
        <v>0</v>
      </c>
      <c r="Z13" s="1">
        <v>0</v>
      </c>
      <c r="AA13" s="2">
        <v>2.5</v>
      </c>
      <c r="AB13" s="10">
        <v>112.5</v>
      </c>
    </row>
    <row r="14" spans="2:28" x14ac:dyDescent="0.3">
      <c r="D14" s="56"/>
      <c r="E14" s="16" t="s">
        <v>16</v>
      </c>
      <c r="F14" s="15"/>
      <c r="G14" s="14">
        <v>37</v>
      </c>
      <c r="H14" s="11">
        <v>56.8</v>
      </c>
      <c r="I14" s="2">
        <v>5.4</v>
      </c>
      <c r="J14" s="2">
        <v>24.3</v>
      </c>
      <c r="K14" s="2">
        <v>16.2</v>
      </c>
      <c r="L14" s="1">
        <v>0</v>
      </c>
      <c r="M14" s="1">
        <v>0</v>
      </c>
      <c r="N14" s="2">
        <v>8.1</v>
      </c>
      <c r="O14" s="1">
        <v>0</v>
      </c>
      <c r="P14" s="2">
        <v>2.7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2">
        <v>2.7</v>
      </c>
      <c r="Y14" s="1">
        <v>0</v>
      </c>
      <c r="Z14" s="1">
        <v>0</v>
      </c>
      <c r="AA14" s="2">
        <v>2.7</v>
      </c>
      <c r="AB14" s="10">
        <v>116.2</v>
      </c>
    </row>
    <row r="15" spans="2:28" x14ac:dyDescent="0.3">
      <c r="D15" s="56"/>
      <c r="E15" s="16" t="s">
        <v>17</v>
      </c>
      <c r="F15" s="15"/>
      <c r="G15" s="14">
        <v>23</v>
      </c>
      <c r="H15" s="11">
        <v>47.8</v>
      </c>
      <c r="I15" s="2">
        <v>4.3</v>
      </c>
      <c r="J15" s="2">
        <v>30.4</v>
      </c>
      <c r="K15" s="2">
        <v>13</v>
      </c>
      <c r="L15" s="2">
        <v>4.3</v>
      </c>
      <c r="M15" s="1">
        <v>0</v>
      </c>
      <c r="N15" s="2">
        <v>4.3</v>
      </c>
      <c r="O15" s="1">
        <v>0</v>
      </c>
      <c r="P15" s="1">
        <v>0</v>
      </c>
      <c r="Q15" s="2">
        <v>4.3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2">
        <v>4.3</v>
      </c>
      <c r="AB15" s="10">
        <v>108.7</v>
      </c>
    </row>
    <row r="16" spans="2:28" x14ac:dyDescent="0.3">
      <c r="D16" s="56"/>
      <c r="E16" s="16" t="s">
        <v>18</v>
      </c>
      <c r="F16" s="15"/>
      <c r="G16" s="14">
        <v>13</v>
      </c>
      <c r="H16" s="11">
        <v>76.900000000000006</v>
      </c>
      <c r="I16" s="2">
        <v>7.7</v>
      </c>
      <c r="J16" s="2">
        <v>15.4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2">
        <v>7.7</v>
      </c>
      <c r="Y16" s="1">
        <v>0</v>
      </c>
      <c r="Z16" s="1">
        <v>0</v>
      </c>
      <c r="AA16" s="1">
        <v>0</v>
      </c>
      <c r="AB16" s="10">
        <v>107.7</v>
      </c>
    </row>
    <row r="17" spans="4:28" x14ac:dyDescent="0.3">
      <c r="D17" s="56"/>
      <c r="E17" s="16" t="s">
        <v>19</v>
      </c>
      <c r="F17" s="15"/>
      <c r="G17" s="14">
        <v>5</v>
      </c>
      <c r="H17" s="11">
        <v>80</v>
      </c>
      <c r="I17" s="1">
        <v>0</v>
      </c>
      <c r="J17" s="2">
        <v>40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0">
        <v>120</v>
      </c>
    </row>
    <row r="18" spans="4:28" x14ac:dyDescent="0.3">
      <c r="D18" s="56"/>
      <c r="E18" s="16" t="s">
        <v>20</v>
      </c>
      <c r="F18" s="15"/>
      <c r="G18" s="14">
        <v>35</v>
      </c>
      <c r="H18" s="11">
        <v>68.599999999999994</v>
      </c>
      <c r="I18" s="2">
        <v>11.4</v>
      </c>
      <c r="J18" s="2">
        <v>31.4</v>
      </c>
      <c r="K18" s="2">
        <v>8.6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0">
        <v>120</v>
      </c>
    </row>
    <row r="19" spans="4:28" x14ac:dyDescent="0.3">
      <c r="D19" s="55" t="s">
        <v>22</v>
      </c>
      <c r="E19" s="13" t="s">
        <v>23</v>
      </c>
      <c r="F19" s="12"/>
      <c r="G19" s="17">
        <v>47</v>
      </c>
      <c r="H19" s="19">
        <v>55.3</v>
      </c>
      <c r="I19" s="4">
        <v>4.3</v>
      </c>
      <c r="J19" s="4">
        <v>29.8</v>
      </c>
      <c r="K19" s="4">
        <v>12.8</v>
      </c>
      <c r="L19" s="3">
        <v>0</v>
      </c>
      <c r="M19" s="4">
        <v>2.1</v>
      </c>
      <c r="N19" s="4">
        <v>4.3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4">
        <v>2.1</v>
      </c>
      <c r="Y19" s="3">
        <v>0</v>
      </c>
      <c r="Z19" s="3">
        <v>0</v>
      </c>
      <c r="AA19" s="4">
        <v>4.3</v>
      </c>
      <c r="AB19" s="18">
        <v>110.6</v>
      </c>
    </row>
    <row r="20" spans="4:28" x14ac:dyDescent="0.3">
      <c r="D20" s="56"/>
      <c r="E20" s="16" t="s">
        <v>24</v>
      </c>
      <c r="F20" s="15"/>
      <c r="G20" s="14">
        <v>3</v>
      </c>
      <c r="H20" s="11">
        <v>33.299999999999997</v>
      </c>
      <c r="I20" s="1">
        <v>0</v>
      </c>
      <c r="J20" s="2">
        <v>33.299999999999997</v>
      </c>
      <c r="K20" s="1">
        <v>0</v>
      </c>
      <c r="L20" s="1">
        <v>0</v>
      </c>
      <c r="M20" s="1">
        <v>0</v>
      </c>
      <c r="N20" s="2">
        <v>33.299999999999997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0">
        <v>100</v>
      </c>
    </row>
    <row r="21" spans="4:28" x14ac:dyDescent="0.3">
      <c r="D21" s="56"/>
      <c r="E21" s="16" t="s">
        <v>25</v>
      </c>
      <c r="F21" s="15"/>
      <c r="G21" s="14">
        <v>44</v>
      </c>
      <c r="H21" s="11">
        <v>56.8</v>
      </c>
      <c r="I21" s="2">
        <v>4.5</v>
      </c>
      <c r="J21" s="2">
        <v>29.5</v>
      </c>
      <c r="K21" s="2">
        <v>13.6</v>
      </c>
      <c r="L21" s="1">
        <v>0</v>
      </c>
      <c r="M21" s="2">
        <v>2.2999999999999998</v>
      </c>
      <c r="N21" s="2">
        <v>2.2999999999999998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2">
        <v>2.2999999999999998</v>
      </c>
      <c r="Y21" s="1">
        <v>0</v>
      </c>
      <c r="Z21" s="1">
        <v>0</v>
      </c>
      <c r="AA21" s="2">
        <v>4.5</v>
      </c>
      <c r="AB21" s="10">
        <v>111.4</v>
      </c>
    </row>
    <row r="22" spans="4:28" x14ac:dyDescent="0.3">
      <c r="D22" s="56"/>
      <c r="E22" s="16" t="s">
        <v>26</v>
      </c>
      <c r="F22" s="15"/>
      <c r="G22" s="14">
        <v>115</v>
      </c>
      <c r="H22" s="11">
        <v>59.1</v>
      </c>
      <c r="I22" s="2">
        <v>7</v>
      </c>
      <c r="J22" s="2">
        <v>27.8</v>
      </c>
      <c r="K22" s="2">
        <v>11.3</v>
      </c>
      <c r="L22" s="2">
        <v>0.9</v>
      </c>
      <c r="M22" s="1">
        <v>0</v>
      </c>
      <c r="N22" s="2">
        <v>3.5</v>
      </c>
      <c r="O22" s="1">
        <v>0</v>
      </c>
      <c r="P22" s="1">
        <v>0</v>
      </c>
      <c r="Q22" s="2">
        <v>0.9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2">
        <v>1.7</v>
      </c>
      <c r="Y22" s="1">
        <v>0</v>
      </c>
      <c r="Z22" s="1">
        <v>0</v>
      </c>
      <c r="AA22" s="2">
        <v>1.7</v>
      </c>
      <c r="AB22" s="10">
        <v>112.2</v>
      </c>
    </row>
    <row r="23" spans="4:28" x14ac:dyDescent="0.3">
      <c r="D23" s="56"/>
      <c r="E23" s="16" t="s">
        <v>27</v>
      </c>
      <c r="F23" s="15"/>
      <c r="G23" s="14">
        <v>69</v>
      </c>
      <c r="H23" s="11">
        <v>62.3</v>
      </c>
      <c r="I23" s="2">
        <v>5.8</v>
      </c>
      <c r="J23" s="2">
        <v>24.6</v>
      </c>
      <c r="K23" s="2">
        <v>13</v>
      </c>
      <c r="L23" s="2">
        <v>1.4</v>
      </c>
      <c r="M23" s="1">
        <v>0</v>
      </c>
      <c r="N23" s="2">
        <v>2.9</v>
      </c>
      <c r="O23" s="1">
        <v>0</v>
      </c>
      <c r="P23" s="1">
        <v>0</v>
      </c>
      <c r="Q23" s="2">
        <v>1.4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2">
        <v>1.4</v>
      </c>
      <c r="Y23" s="1">
        <v>0</v>
      </c>
      <c r="Z23" s="1">
        <v>0</v>
      </c>
      <c r="AA23" s="2">
        <v>1.4</v>
      </c>
      <c r="AB23" s="10">
        <v>113</v>
      </c>
    </row>
    <row r="24" spans="4:28" x14ac:dyDescent="0.3">
      <c r="D24" s="56"/>
      <c r="E24" s="16" t="s">
        <v>28</v>
      </c>
      <c r="F24" s="15"/>
      <c r="G24" s="14">
        <v>46</v>
      </c>
      <c r="H24" s="11">
        <v>54.3</v>
      </c>
      <c r="I24" s="2">
        <v>8.6999999999999993</v>
      </c>
      <c r="J24" s="2">
        <v>32.6</v>
      </c>
      <c r="K24" s="2">
        <v>8.6999999999999993</v>
      </c>
      <c r="L24" s="1">
        <v>0</v>
      </c>
      <c r="M24" s="1">
        <v>0</v>
      </c>
      <c r="N24" s="2">
        <v>4.3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2">
        <v>2.2000000000000002</v>
      </c>
      <c r="Y24" s="1">
        <v>0</v>
      </c>
      <c r="Z24" s="1">
        <v>0</v>
      </c>
      <c r="AA24" s="2">
        <v>2.2000000000000002</v>
      </c>
      <c r="AB24" s="10">
        <v>110.9</v>
      </c>
    </row>
    <row r="25" spans="4:28" x14ac:dyDescent="0.3">
      <c r="D25" s="56"/>
      <c r="E25" s="16" t="s">
        <v>29</v>
      </c>
      <c r="F25" s="15"/>
      <c r="G25" s="14">
        <v>10</v>
      </c>
      <c r="H25" s="11">
        <v>70</v>
      </c>
      <c r="I25" s="2">
        <v>10</v>
      </c>
      <c r="J25" s="2">
        <v>20</v>
      </c>
      <c r="K25" s="2">
        <v>10</v>
      </c>
      <c r="L25" s="1">
        <v>0</v>
      </c>
      <c r="M25" s="1">
        <v>0</v>
      </c>
      <c r="N25" s="2">
        <v>10</v>
      </c>
      <c r="O25" s="1">
        <v>0</v>
      </c>
      <c r="P25" s="2">
        <v>10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0">
        <v>130</v>
      </c>
    </row>
    <row r="26" spans="4:28" x14ac:dyDescent="0.3">
      <c r="D26" s="55" t="s">
        <v>30</v>
      </c>
      <c r="E26" s="13" t="s">
        <v>31</v>
      </c>
      <c r="F26" s="12"/>
      <c r="G26" s="17">
        <v>110</v>
      </c>
      <c r="H26" s="19">
        <v>59.1</v>
      </c>
      <c r="I26" s="4">
        <v>8.1999999999999993</v>
      </c>
      <c r="J26" s="4">
        <v>28.2</v>
      </c>
      <c r="K26" s="4">
        <v>11.8</v>
      </c>
      <c r="L26" s="4">
        <v>0.9</v>
      </c>
      <c r="M26" s="3">
        <v>0</v>
      </c>
      <c r="N26" s="4">
        <v>4.5</v>
      </c>
      <c r="O26" s="3">
        <v>0</v>
      </c>
      <c r="P26" s="4">
        <v>0.9</v>
      </c>
      <c r="Q26" s="4">
        <v>0.9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4">
        <v>0.9</v>
      </c>
      <c r="Y26" s="3">
        <v>0</v>
      </c>
      <c r="Z26" s="3">
        <v>0</v>
      </c>
      <c r="AA26" s="4">
        <v>1.8</v>
      </c>
      <c r="AB26" s="18">
        <v>115.5</v>
      </c>
    </row>
    <row r="27" spans="4:28" x14ac:dyDescent="0.3">
      <c r="D27" s="56"/>
      <c r="E27" s="16" t="s">
        <v>32</v>
      </c>
      <c r="F27" s="15"/>
      <c r="G27" s="14">
        <v>62</v>
      </c>
      <c r="H27" s="11">
        <v>58.1</v>
      </c>
      <c r="I27" s="2">
        <v>3.2</v>
      </c>
      <c r="J27" s="2">
        <v>27.4</v>
      </c>
      <c r="K27" s="2">
        <v>11.3</v>
      </c>
      <c r="L27" s="1">
        <v>0</v>
      </c>
      <c r="M27" s="2">
        <v>1.6</v>
      </c>
      <c r="N27" s="2">
        <v>3.2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2">
        <v>3.2</v>
      </c>
      <c r="Y27" s="1">
        <v>0</v>
      </c>
      <c r="Z27" s="1">
        <v>0</v>
      </c>
      <c r="AA27" s="2">
        <v>3.2</v>
      </c>
      <c r="AB27" s="10">
        <v>108.1</v>
      </c>
    </row>
    <row r="28" spans="4:28" x14ac:dyDescent="0.3">
      <c r="D28" s="55" t="s">
        <v>33</v>
      </c>
      <c r="E28" s="13" t="s">
        <v>34</v>
      </c>
      <c r="F28" s="12"/>
      <c r="G28" s="17">
        <v>53</v>
      </c>
      <c r="H28" s="19">
        <v>66</v>
      </c>
      <c r="I28" s="4">
        <v>5.7</v>
      </c>
      <c r="J28" s="4">
        <v>26.4</v>
      </c>
      <c r="K28" s="4">
        <v>9.4</v>
      </c>
      <c r="L28" s="3">
        <v>0</v>
      </c>
      <c r="M28" s="3">
        <v>0</v>
      </c>
      <c r="N28" s="4">
        <v>1.9</v>
      </c>
      <c r="O28" s="3">
        <v>0</v>
      </c>
      <c r="P28" s="4">
        <v>1.9</v>
      </c>
      <c r="Q28" s="4">
        <v>1.9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4">
        <v>3.8</v>
      </c>
      <c r="Y28" s="3">
        <v>0</v>
      </c>
      <c r="Z28" s="3">
        <v>0</v>
      </c>
      <c r="AA28" s="4">
        <v>1.9</v>
      </c>
      <c r="AB28" s="18">
        <v>117</v>
      </c>
    </row>
    <row r="29" spans="4:28" x14ac:dyDescent="0.3">
      <c r="D29" s="56"/>
      <c r="E29" s="16" t="s">
        <v>35</v>
      </c>
      <c r="F29" s="15"/>
      <c r="G29" s="14">
        <v>59</v>
      </c>
      <c r="H29" s="11">
        <v>72.900000000000006</v>
      </c>
      <c r="I29" s="2">
        <v>3.4</v>
      </c>
      <c r="J29" s="2">
        <v>20.3</v>
      </c>
      <c r="K29" s="2">
        <v>6.8</v>
      </c>
      <c r="L29" s="1">
        <v>0</v>
      </c>
      <c r="M29" s="1">
        <v>0</v>
      </c>
      <c r="N29" s="2">
        <v>3.4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0">
        <v>106.8</v>
      </c>
    </row>
    <row r="30" spans="4:28" x14ac:dyDescent="0.3">
      <c r="D30" s="56"/>
      <c r="E30" s="16" t="s">
        <v>36</v>
      </c>
      <c r="F30" s="15"/>
      <c r="G30" s="14">
        <v>47</v>
      </c>
      <c r="H30" s="11">
        <v>38.299999999999997</v>
      </c>
      <c r="I30" s="2">
        <v>10.6</v>
      </c>
      <c r="J30" s="2">
        <v>38.299999999999997</v>
      </c>
      <c r="K30" s="2">
        <v>14.9</v>
      </c>
      <c r="L30" s="2">
        <v>2.1</v>
      </c>
      <c r="M30" s="2">
        <v>2.1</v>
      </c>
      <c r="N30" s="2">
        <v>8.5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2">
        <v>2.1</v>
      </c>
      <c r="Y30" s="1">
        <v>0</v>
      </c>
      <c r="Z30" s="1">
        <v>0</v>
      </c>
      <c r="AA30" s="2">
        <v>6.4</v>
      </c>
      <c r="AB30" s="10">
        <v>117</v>
      </c>
    </row>
    <row r="31" spans="4:28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21">
        <v>0</v>
      </c>
    </row>
    <row r="32" spans="4:28" x14ac:dyDescent="0.3">
      <c r="D32" s="56"/>
      <c r="E32" s="16" t="s">
        <v>38</v>
      </c>
      <c r="F32" s="15"/>
      <c r="G32" s="14">
        <v>13</v>
      </c>
      <c r="H32" s="11">
        <v>38.5</v>
      </c>
      <c r="I32" s="2">
        <v>7.7</v>
      </c>
      <c r="J32" s="2">
        <v>30.8</v>
      </c>
      <c r="K32" s="2">
        <v>30.8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0">
        <v>107.7</v>
      </c>
    </row>
    <row r="33" spans="4:28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21">
        <v>0</v>
      </c>
    </row>
    <row r="34" spans="4:28" x14ac:dyDescent="0.3">
      <c r="D34" s="55" t="s">
        <v>40</v>
      </c>
      <c r="E34" s="13" t="s">
        <v>41</v>
      </c>
      <c r="F34" s="12"/>
      <c r="G34" s="17">
        <v>110</v>
      </c>
      <c r="H34" s="19">
        <v>59.1</v>
      </c>
      <c r="I34" s="4">
        <v>8.1999999999999993</v>
      </c>
      <c r="J34" s="4">
        <v>28.2</v>
      </c>
      <c r="K34" s="4">
        <v>11.8</v>
      </c>
      <c r="L34" s="4">
        <v>0.9</v>
      </c>
      <c r="M34" s="3">
        <v>0</v>
      </c>
      <c r="N34" s="4">
        <v>4.5</v>
      </c>
      <c r="O34" s="3">
        <v>0</v>
      </c>
      <c r="P34" s="4">
        <v>0.9</v>
      </c>
      <c r="Q34" s="4">
        <v>0.9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4">
        <v>0.9</v>
      </c>
      <c r="Y34" s="3">
        <v>0</v>
      </c>
      <c r="Z34" s="3">
        <v>0</v>
      </c>
      <c r="AA34" s="4">
        <v>1.8</v>
      </c>
      <c r="AB34" s="18">
        <v>115.5</v>
      </c>
    </row>
    <row r="35" spans="4:28" x14ac:dyDescent="0.3">
      <c r="D35" s="56"/>
      <c r="E35" s="16" t="s">
        <v>34</v>
      </c>
      <c r="F35" s="15"/>
      <c r="G35" s="14">
        <v>34</v>
      </c>
      <c r="H35" s="11">
        <v>58.8</v>
      </c>
      <c r="I35" s="2">
        <v>5.9</v>
      </c>
      <c r="J35" s="2">
        <v>35.299999999999997</v>
      </c>
      <c r="K35" s="2">
        <v>8.8000000000000007</v>
      </c>
      <c r="L35" s="1">
        <v>0</v>
      </c>
      <c r="M35" s="1">
        <v>0</v>
      </c>
      <c r="N35" s="2">
        <v>2.9</v>
      </c>
      <c r="O35" s="1">
        <v>0</v>
      </c>
      <c r="P35" s="2">
        <v>2.9</v>
      </c>
      <c r="Q35" s="2">
        <v>2.9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2">
        <v>2.9</v>
      </c>
      <c r="Y35" s="1">
        <v>0</v>
      </c>
      <c r="Z35" s="1">
        <v>0</v>
      </c>
      <c r="AA35" s="1">
        <v>0</v>
      </c>
      <c r="AB35" s="10">
        <v>120.6</v>
      </c>
    </row>
    <row r="36" spans="4:28" x14ac:dyDescent="0.3">
      <c r="D36" s="56"/>
      <c r="E36" s="16" t="s">
        <v>35</v>
      </c>
      <c r="F36" s="15"/>
      <c r="G36" s="14">
        <v>40</v>
      </c>
      <c r="H36" s="11">
        <v>80</v>
      </c>
      <c r="I36" s="2">
        <v>5</v>
      </c>
      <c r="J36" s="2">
        <v>17.5</v>
      </c>
      <c r="K36" s="2">
        <v>5</v>
      </c>
      <c r="L36" s="1">
        <v>0</v>
      </c>
      <c r="M36" s="1">
        <v>0</v>
      </c>
      <c r="N36" s="2">
        <v>2.5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0">
        <v>110</v>
      </c>
    </row>
    <row r="37" spans="4:28" x14ac:dyDescent="0.3">
      <c r="D37" s="56"/>
      <c r="E37" s="16" t="s">
        <v>36</v>
      </c>
      <c r="F37" s="15"/>
      <c r="G37" s="14">
        <v>26</v>
      </c>
      <c r="H37" s="11">
        <v>38.5</v>
      </c>
      <c r="I37" s="2">
        <v>15.4</v>
      </c>
      <c r="J37" s="2">
        <v>34.6</v>
      </c>
      <c r="K37" s="2">
        <v>19.2</v>
      </c>
      <c r="L37" s="2">
        <v>3.8</v>
      </c>
      <c r="M37" s="1">
        <v>0</v>
      </c>
      <c r="N37" s="2">
        <v>11.5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2">
        <v>7.7</v>
      </c>
      <c r="AB37" s="10">
        <v>123.1</v>
      </c>
    </row>
    <row r="38" spans="4:28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21">
        <v>0</v>
      </c>
    </row>
    <row r="39" spans="4:28" x14ac:dyDescent="0.3">
      <c r="D39" s="56"/>
      <c r="E39" s="16" t="s">
        <v>38</v>
      </c>
      <c r="F39" s="15"/>
      <c r="G39" s="14">
        <v>10</v>
      </c>
      <c r="H39" s="11">
        <v>30</v>
      </c>
      <c r="I39" s="2">
        <v>10</v>
      </c>
      <c r="J39" s="2">
        <v>30</v>
      </c>
      <c r="K39" s="2">
        <v>30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0">
        <v>100</v>
      </c>
    </row>
    <row r="40" spans="4:28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21">
        <v>0</v>
      </c>
    </row>
    <row r="41" spans="4:28" x14ac:dyDescent="0.3">
      <c r="D41" s="56"/>
      <c r="E41" s="16" t="s">
        <v>42</v>
      </c>
      <c r="F41" s="15"/>
      <c r="G41" s="14">
        <v>62</v>
      </c>
      <c r="H41" s="11">
        <v>58.1</v>
      </c>
      <c r="I41" s="2">
        <v>3.2</v>
      </c>
      <c r="J41" s="2">
        <v>27.4</v>
      </c>
      <c r="K41" s="2">
        <v>11.3</v>
      </c>
      <c r="L41" s="1">
        <v>0</v>
      </c>
      <c r="M41" s="2">
        <v>1.6</v>
      </c>
      <c r="N41" s="2">
        <v>3.2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2">
        <v>3.2</v>
      </c>
      <c r="Y41" s="1">
        <v>0</v>
      </c>
      <c r="Z41" s="1">
        <v>0</v>
      </c>
      <c r="AA41" s="2">
        <v>3.2</v>
      </c>
      <c r="AB41" s="10">
        <v>108.1</v>
      </c>
    </row>
    <row r="42" spans="4:28" x14ac:dyDescent="0.3">
      <c r="D42" s="56"/>
      <c r="E42" s="16" t="s">
        <v>34</v>
      </c>
      <c r="F42" s="15"/>
      <c r="G42" s="14">
        <v>19</v>
      </c>
      <c r="H42" s="11">
        <v>78.900000000000006</v>
      </c>
      <c r="I42" s="2">
        <v>5.3</v>
      </c>
      <c r="J42" s="2">
        <v>10.5</v>
      </c>
      <c r="K42" s="2">
        <v>10.5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2">
        <v>5.3</v>
      </c>
      <c r="Y42" s="1">
        <v>0</v>
      </c>
      <c r="Z42" s="1">
        <v>0</v>
      </c>
      <c r="AA42" s="2">
        <v>5.3</v>
      </c>
      <c r="AB42" s="10">
        <v>110.5</v>
      </c>
    </row>
    <row r="43" spans="4:28" x14ac:dyDescent="0.3">
      <c r="D43" s="56"/>
      <c r="E43" s="16" t="s">
        <v>35</v>
      </c>
      <c r="F43" s="15"/>
      <c r="G43" s="14">
        <v>19</v>
      </c>
      <c r="H43" s="11">
        <v>57.9</v>
      </c>
      <c r="I43" s="1">
        <v>0</v>
      </c>
      <c r="J43" s="2">
        <v>26.3</v>
      </c>
      <c r="K43" s="2">
        <v>10.5</v>
      </c>
      <c r="L43" s="1">
        <v>0</v>
      </c>
      <c r="M43" s="1">
        <v>0</v>
      </c>
      <c r="N43" s="2">
        <v>5.3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0">
        <v>100</v>
      </c>
    </row>
    <row r="44" spans="4:28" x14ac:dyDescent="0.3">
      <c r="D44" s="56"/>
      <c r="E44" s="16" t="s">
        <v>36</v>
      </c>
      <c r="F44" s="15"/>
      <c r="G44" s="14">
        <v>21</v>
      </c>
      <c r="H44" s="11">
        <v>38.1</v>
      </c>
      <c r="I44" s="2">
        <v>4.8</v>
      </c>
      <c r="J44" s="2">
        <v>42.9</v>
      </c>
      <c r="K44" s="2">
        <v>9.5</v>
      </c>
      <c r="L44" s="1">
        <v>0</v>
      </c>
      <c r="M44" s="2">
        <v>4.8</v>
      </c>
      <c r="N44" s="2">
        <v>4.8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2">
        <v>4.8</v>
      </c>
      <c r="Y44" s="1">
        <v>0</v>
      </c>
      <c r="Z44" s="1">
        <v>0</v>
      </c>
      <c r="AA44" s="2">
        <v>4.8</v>
      </c>
      <c r="AB44" s="10">
        <v>109.5</v>
      </c>
    </row>
    <row r="45" spans="4:28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21">
        <v>0</v>
      </c>
    </row>
    <row r="46" spans="4:28" x14ac:dyDescent="0.3">
      <c r="D46" s="56"/>
      <c r="E46" s="16" t="s">
        <v>38</v>
      </c>
      <c r="F46" s="15"/>
      <c r="G46" s="14">
        <v>3</v>
      </c>
      <c r="H46" s="11">
        <v>66.7</v>
      </c>
      <c r="I46" s="1">
        <v>0</v>
      </c>
      <c r="J46" s="2">
        <v>33.299999999999997</v>
      </c>
      <c r="K46" s="2">
        <v>33.299999999999997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0">
        <v>133.30000000000001</v>
      </c>
    </row>
    <row r="47" spans="4:28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&amp;CP(26)</oddFooter>
  </headerFooter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HYPERLINK("#'目次'!B33", "[27]")</f>
        <v>[27]</v>
      </c>
      <c r="C4" s="22" t="s">
        <v>578</v>
      </c>
    </row>
    <row r="5" spans="2:14" x14ac:dyDescent="0.3">
      <c r="C5" s="22" t="s">
        <v>545</v>
      </c>
    </row>
    <row r="7" spans="2:14" x14ac:dyDescent="0.3">
      <c r="C7" s="22" t="s">
        <v>11</v>
      </c>
    </row>
    <row r="8" spans="2:14" ht="37.5" x14ac:dyDescent="0.3">
      <c r="D8" s="58"/>
      <c r="E8" s="59"/>
      <c r="F8" s="59"/>
      <c r="G8" s="32" t="s">
        <v>12</v>
      </c>
      <c r="H8" s="31" t="s">
        <v>579</v>
      </c>
      <c r="I8" s="5" t="s">
        <v>580</v>
      </c>
      <c r="J8" s="5" t="s">
        <v>581</v>
      </c>
      <c r="K8" s="5" t="s">
        <v>582</v>
      </c>
      <c r="L8" s="5" t="s">
        <v>108</v>
      </c>
      <c r="M8" s="5" t="s">
        <v>583</v>
      </c>
      <c r="N8" s="33" t="s">
        <v>584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172</v>
      </c>
      <c r="H10" s="8">
        <v>46.5</v>
      </c>
      <c r="I10" s="8">
        <v>42.4</v>
      </c>
      <c r="J10" s="8">
        <v>7.6</v>
      </c>
      <c r="K10" s="8">
        <v>3.5</v>
      </c>
      <c r="L10" s="9">
        <v>0</v>
      </c>
      <c r="M10" s="8">
        <v>89</v>
      </c>
      <c r="N10" s="39">
        <v>11</v>
      </c>
    </row>
    <row r="11" spans="2:14" x14ac:dyDescent="0.3">
      <c r="D11" s="55" t="s">
        <v>21</v>
      </c>
      <c r="E11" s="13" t="s">
        <v>13</v>
      </c>
      <c r="F11" s="12"/>
      <c r="G11" s="17">
        <v>7</v>
      </c>
      <c r="H11" s="19">
        <v>57.1</v>
      </c>
      <c r="I11" s="4">
        <v>28.6</v>
      </c>
      <c r="J11" s="4">
        <v>14.3</v>
      </c>
      <c r="K11" s="3">
        <v>0</v>
      </c>
      <c r="L11" s="3">
        <v>0</v>
      </c>
      <c r="M11" s="4">
        <v>85.7</v>
      </c>
      <c r="N11" s="18">
        <v>14.3</v>
      </c>
    </row>
    <row r="12" spans="2:14" x14ac:dyDescent="0.3">
      <c r="D12" s="56"/>
      <c r="E12" s="16" t="s">
        <v>14</v>
      </c>
      <c r="F12" s="15"/>
      <c r="G12" s="14">
        <v>12</v>
      </c>
      <c r="H12" s="11">
        <v>58.3</v>
      </c>
      <c r="I12" s="2">
        <v>41.7</v>
      </c>
      <c r="J12" s="1">
        <v>0</v>
      </c>
      <c r="K12" s="1">
        <v>0</v>
      </c>
      <c r="L12" s="1">
        <v>0</v>
      </c>
      <c r="M12" s="2">
        <v>100</v>
      </c>
      <c r="N12" s="21">
        <v>0</v>
      </c>
    </row>
    <row r="13" spans="2:14" x14ac:dyDescent="0.3">
      <c r="D13" s="56"/>
      <c r="E13" s="16" t="s">
        <v>15</v>
      </c>
      <c r="F13" s="15"/>
      <c r="G13" s="14">
        <v>40</v>
      </c>
      <c r="H13" s="11">
        <v>62.5</v>
      </c>
      <c r="I13" s="2">
        <v>32.5</v>
      </c>
      <c r="J13" s="2">
        <v>2.5</v>
      </c>
      <c r="K13" s="2">
        <v>2.5</v>
      </c>
      <c r="L13" s="1">
        <v>0</v>
      </c>
      <c r="M13" s="2">
        <v>95</v>
      </c>
      <c r="N13" s="10">
        <v>5</v>
      </c>
    </row>
    <row r="14" spans="2:14" x14ac:dyDescent="0.3">
      <c r="D14" s="56"/>
      <c r="E14" s="16" t="s">
        <v>16</v>
      </c>
      <c r="F14" s="15"/>
      <c r="G14" s="14">
        <v>37</v>
      </c>
      <c r="H14" s="11">
        <v>43.2</v>
      </c>
      <c r="I14" s="2">
        <v>48.6</v>
      </c>
      <c r="J14" s="2">
        <v>8.1</v>
      </c>
      <c r="K14" s="1">
        <v>0</v>
      </c>
      <c r="L14" s="1">
        <v>0</v>
      </c>
      <c r="M14" s="2">
        <v>91.9</v>
      </c>
      <c r="N14" s="10">
        <v>8.1</v>
      </c>
    </row>
    <row r="15" spans="2:14" x14ac:dyDescent="0.3">
      <c r="D15" s="56"/>
      <c r="E15" s="16" t="s">
        <v>17</v>
      </c>
      <c r="F15" s="15"/>
      <c r="G15" s="14">
        <v>23</v>
      </c>
      <c r="H15" s="11">
        <v>47.8</v>
      </c>
      <c r="I15" s="2">
        <v>39.1</v>
      </c>
      <c r="J15" s="2">
        <v>4.3</v>
      </c>
      <c r="K15" s="2">
        <v>8.6999999999999993</v>
      </c>
      <c r="L15" s="1">
        <v>0</v>
      </c>
      <c r="M15" s="2">
        <v>87</v>
      </c>
      <c r="N15" s="10">
        <v>13</v>
      </c>
    </row>
    <row r="16" spans="2:14" x14ac:dyDescent="0.3">
      <c r="D16" s="56"/>
      <c r="E16" s="16" t="s">
        <v>18</v>
      </c>
      <c r="F16" s="15"/>
      <c r="G16" s="14">
        <v>13</v>
      </c>
      <c r="H16" s="11">
        <v>23.1</v>
      </c>
      <c r="I16" s="2">
        <v>38.5</v>
      </c>
      <c r="J16" s="2">
        <v>23.1</v>
      </c>
      <c r="K16" s="2">
        <v>15.4</v>
      </c>
      <c r="L16" s="1">
        <v>0</v>
      </c>
      <c r="M16" s="2">
        <v>61.5</v>
      </c>
      <c r="N16" s="10">
        <v>38.5</v>
      </c>
    </row>
    <row r="17" spans="4:14" x14ac:dyDescent="0.3">
      <c r="D17" s="56"/>
      <c r="E17" s="16" t="s">
        <v>19</v>
      </c>
      <c r="F17" s="15"/>
      <c r="G17" s="14">
        <v>5</v>
      </c>
      <c r="H17" s="11">
        <v>40</v>
      </c>
      <c r="I17" s="2">
        <v>40</v>
      </c>
      <c r="J17" s="2">
        <v>20</v>
      </c>
      <c r="K17" s="1">
        <v>0</v>
      </c>
      <c r="L17" s="1">
        <v>0</v>
      </c>
      <c r="M17" s="2">
        <v>80</v>
      </c>
      <c r="N17" s="10">
        <v>20</v>
      </c>
    </row>
    <row r="18" spans="4:14" x14ac:dyDescent="0.3">
      <c r="D18" s="56"/>
      <c r="E18" s="16" t="s">
        <v>20</v>
      </c>
      <c r="F18" s="15"/>
      <c r="G18" s="14">
        <v>35</v>
      </c>
      <c r="H18" s="11">
        <v>34.299999999999997</v>
      </c>
      <c r="I18" s="2">
        <v>54.3</v>
      </c>
      <c r="J18" s="2">
        <v>8.6</v>
      </c>
      <c r="K18" s="2">
        <v>2.9</v>
      </c>
      <c r="L18" s="1">
        <v>0</v>
      </c>
      <c r="M18" s="2">
        <v>88.6</v>
      </c>
      <c r="N18" s="10">
        <v>11.4</v>
      </c>
    </row>
    <row r="19" spans="4:14" x14ac:dyDescent="0.3">
      <c r="D19" s="55" t="s">
        <v>22</v>
      </c>
      <c r="E19" s="13" t="s">
        <v>23</v>
      </c>
      <c r="F19" s="12"/>
      <c r="G19" s="17">
        <v>47</v>
      </c>
      <c r="H19" s="19">
        <v>46.8</v>
      </c>
      <c r="I19" s="4">
        <v>40.4</v>
      </c>
      <c r="J19" s="4">
        <v>8.5</v>
      </c>
      <c r="K19" s="4">
        <v>4.3</v>
      </c>
      <c r="L19" s="3">
        <v>0</v>
      </c>
      <c r="M19" s="4">
        <v>87.2</v>
      </c>
      <c r="N19" s="18">
        <v>12.8</v>
      </c>
    </row>
    <row r="20" spans="4:14" x14ac:dyDescent="0.3">
      <c r="D20" s="56"/>
      <c r="E20" s="16" t="s">
        <v>24</v>
      </c>
      <c r="F20" s="15"/>
      <c r="G20" s="14">
        <v>3</v>
      </c>
      <c r="H20" s="11">
        <v>66.7</v>
      </c>
      <c r="I20" s="2">
        <v>33.299999999999997</v>
      </c>
      <c r="J20" s="1">
        <v>0</v>
      </c>
      <c r="K20" s="1">
        <v>0</v>
      </c>
      <c r="L20" s="1">
        <v>0</v>
      </c>
      <c r="M20" s="2">
        <v>100</v>
      </c>
      <c r="N20" s="21">
        <v>0</v>
      </c>
    </row>
    <row r="21" spans="4:14" x14ac:dyDescent="0.3">
      <c r="D21" s="56"/>
      <c r="E21" s="16" t="s">
        <v>25</v>
      </c>
      <c r="F21" s="15"/>
      <c r="G21" s="14">
        <v>44</v>
      </c>
      <c r="H21" s="11">
        <v>45.5</v>
      </c>
      <c r="I21" s="2">
        <v>40.9</v>
      </c>
      <c r="J21" s="2">
        <v>9.1</v>
      </c>
      <c r="K21" s="2">
        <v>4.5</v>
      </c>
      <c r="L21" s="1">
        <v>0</v>
      </c>
      <c r="M21" s="2">
        <v>86.4</v>
      </c>
      <c r="N21" s="10">
        <v>13.6</v>
      </c>
    </row>
    <row r="22" spans="4:14" x14ac:dyDescent="0.3">
      <c r="D22" s="56"/>
      <c r="E22" s="16" t="s">
        <v>26</v>
      </c>
      <c r="F22" s="15"/>
      <c r="G22" s="14">
        <v>115</v>
      </c>
      <c r="H22" s="11">
        <v>48.7</v>
      </c>
      <c r="I22" s="2">
        <v>40</v>
      </c>
      <c r="J22" s="2">
        <v>7.8</v>
      </c>
      <c r="K22" s="2">
        <v>3.5</v>
      </c>
      <c r="L22" s="1">
        <v>0</v>
      </c>
      <c r="M22" s="2">
        <v>88.7</v>
      </c>
      <c r="N22" s="10">
        <v>11.3</v>
      </c>
    </row>
    <row r="23" spans="4:14" x14ac:dyDescent="0.3">
      <c r="D23" s="56"/>
      <c r="E23" s="16" t="s">
        <v>27</v>
      </c>
      <c r="F23" s="15"/>
      <c r="G23" s="14">
        <v>69</v>
      </c>
      <c r="H23" s="11">
        <v>49.3</v>
      </c>
      <c r="I23" s="2">
        <v>36.200000000000003</v>
      </c>
      <c r="J23" s="2">
        <v>10.1</v>
      </c>
      <c r="K23" s="2">
        <v>4.3</v>
      </c>
      <c r="L23" s="1">
        <v>0</v>
      </c>
      <c r="M23" s="2">
        <v>85.5</v>
      </c>
      <c r="N23" s="10">
        <v>14.5</v>
      </c>
    </row>
    <row r="24" spans="4:14" x14ac:dyDescent="0.3">
      <c r="D24" s="56"/>
      <c r="E24" s="16" t="s">
        <v>28</v>
      </c>
      <c r="F24" s="15"/>
      <c r="G24" s="14">
        <v>46</v>
      </c>
      <c r="H24" s="11">
        <v>47.8</v>
      </c>
      <c r="I24" s="2">
        <v>45.7</v>
      </c>
      <c r="J24" s="2">
        <v>4.3</v>
      </c>
      <c r="K24" s="2">
        <v>2.2000000000000002</v>
      </c>
      <c r="L24" s="1">
        <v>0</v>
      </c>
      <c r="M24" s="2">
        <v>93.5</v>
      </c>
      <c r="N24" s="10">
        <v>6.5</v>
      </c>
    </row>
    <row r="25" spans="4:14" x14ac:dyDescent="0.3">
      <c r="D25" s="56"/>
      <c r="E25" s="16" t="s">
        <v>29</v>
      </c>
      <c r="F25" s="15"/>
      <c r="G25" s="14">
        <v>10</v>
      </c>
      <c r="H25" s="11">
        <v>20</v>
      </c>
      <c r="I25" s="2">
        <v>80</v>
      </c>
      <c r="J25" s="1">
        <v>0</v>
      </c>
      <c r="K25" s="1">
        <v>0</v>
      </c>
      <c r="L25" s="1">
        <v>0</v>
      </c>
      <c r="M25" s="2">
        <v>100</v>
      </c>
      <c r="N25" s="21">
        <v>0</v>
      </c>
    </row>
    <row r="26" spans="4:14" x14ac:dyDescent="0.3">
      <c r="D26" s="55" t="s">
        <v>30</v>
      </c>
      <c r="E26" s="13" t="s">
        <v>31</v>
      </c>
      <c r="F26" s="12"/>
      <c r="G26" s="17">
        <v>110</v>
      </c>
      <c r="H26" s="19">
        <v>47.3</v>
      </c>
      <c r="I26" s="4">
        <v>40</v>
      </c>
      <c r="J26" s="4">
        <v>7.3</v>
      </c>
      <c r="K26" s="4">
        <v>5.5</v>
      </c>
      <c r="L26" s="3">
        <v>0</v>
      </c>
      <c r="M26" s="4">
        <v>87.3</v>
      </c>
      <c r="N26" s="18">
        <v>12.7</v>
      </c>
    </row>
    <row r="27" spans="4:14" x14ac:dyDescent="0.3">
      <c r="D27" s="56"/>
      <c r="E27" s="16" t="s">
        <v>32</v>
      </c>
      <c r="F27" s="15"/>
      <c r="G27" s="14">
        <v>62</v>
      </c>
      <c r="H27" s="11">
        <v>45.2</v>
      </c>
      <c r="I27" s="2">
        <v>46.8</v>
      </c>
      <c r="J27" s="2">
        <v>8.1</v>
      </c>
      <c r="K27" s="1">
        <v>0</v>
      </c>
      <c r="L27" s="1">
        <v>0</v>
      </c>
      <c r="M27" s="2">
        <v>91.9</v>
      </c>
      <c r="N27" s="10">
        <v>8.1</v>
      </c>
    </row>
    <row r="28" spans="4:14" x14ac:dyDescent="0.3">
      <c r="D28" s="55" t="s">
        <v>33</v>
      </c>
      <c r="E28" s="13" t="s">
        <v>34</v>
      </c>
      <c r="F28" s="12"/>
      <c r="G28" s="17">
        <v>53</v>
      </c>
      <c r="H28" s="19">
        <v>35.799999999999997</v>
      </c>
      <c r="I28" s="4">
        <v>49.1</v>
      </c>
      <c r="J28" s="4">
        <v>11.3</v>
      </c>
      <c r="K28" s="4">
        <v>3.8</v>
      </c>
      <c r="L28" s="3">
        <v>0</v>
      </c>
      <c r="M28" s="4">
        <v>84.9</v>
      </c>
      <c r="N28" s="18">
        <v>15.1</v>
      </c>
    </row>
    <row r="29" spans="4:14" x14ac:dyDescent="0.3">
      <c r="D29" s="56"/>
      <c r="E29" s="16" t="s">
        <v>35</v>
      </c>
      <c r="F29" s="15"/>
      <c r="G29" s="14">
        <v>59</v>
      </c>
      <c r="H29" s="11">
        <v>42.4</v>
      </c>
      <c r="I29" s="2">
        <v>42.4</v>
      </c>
      <c r="J29" s="2">
        <v>10.199999999999999</v>
      </c>
      <c r="K29" s="2">
        <v>5.0999999999999996</v>
      </c>
      <c r="L29" s="1">
        <v>0</v>
      </c>
      <c r="M29" s="2">
        <v>84.7</v>
      </c>
      <c r="N29" s="10">
        <v>15.3</v>
      </c>
    </row>
    <row r="30" spans="4:14" x14ac:dyDescent="0.3">
      <c r="D30" s="56"/>
      <c r="E30" s="16" t="s">
        <v>36</v>
      </c>
      <c r="F30" s="15"/>
      <c r="G30" s="14">
        <v>47</v>
      </c>
      <c r="H30" s="11">
        <v>63.8</v>
      </c>
      <c r="I30" s="2">
        <v>34</v>
      </c>
      <c r="J30" s="2">
        <v>2.1</v>
      </c>
      <c r="K30" s="1">
        <v>0</v>
      </c>
      <c r="L30" s="1">
        <v>0</v>
      </c>
      <c r="M30" s="2">
        <v>97.9</v>
      </c>
      <c r="N30" s="10">
        <v>2.1</v>
      </c>
    </row>
    <row r="31" spans="4:14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1">
        <v>0</v>
      </c>
    </row>
    <row r="32" spans="4:14" x14ac:dyDescent="0.3">
      <c r="D32" s="56"/>
      <c r="E32" s="16" t="s">
        <v>38</v>
      </c>
      <c r="F32" s="15"/>
      <c r="G32" s="14">
        <v>13</v>
      </c>
      <c r="H32" s="11">
        <v>46.2</v>
      </c>
      <c r="I32" s="2">
        <v>46.2</v>
      </c>
      <c r="J32" s="1">
        <v>0</v>
      </c>
      <c r="K32" s="2">
        <v>7.7</v>
      </c>
      <c r="L32" s="1">
        <v>0</v>
      </c>
      <c r="M32" s="2">
        <v>92.3</v>
      </c>
      <c r="N32" s="10">
        <v>7.7</v>
      </c>
    </row>
    <row r="33" spans="4:14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21">
        <v>0</v>
      </c>
    </row>
    <row r="34" spans="4:14" x14ac:dyDescent="0.3">
      <c r="D34" s="55" t="s">
        <v>40</v>
      </c>
      <c r="E34" s="13" t="s">
        <v>41</v>
      </c>
      <c r="F34" s="12"/>
      <c r="G34" s="17">
        <v>110</v>
      </c>
      <c r="H34" s="19">
        <v>47.3</v>
      </c>
      <c r="I34" s="4">
        <v>40</v>
      </c>
      <c r="J34" s="4">
        <v>7.3</v>
      </c>
      <c r="K34" s="4">
        <v>5.5</v>
      </c>
      <c r="L34" s="3">
        <v>0</v>
      </c>
      <c r="M34" s="4">
        <v>87.3</v>
      </c>
      <c r="N34" s="18">
        <v>12.7</v>
      </c>
    </row>
    <row r="35" spans="4:14" x14ac:dyDescent="0.3">
      <c r="D35" s="56"/>
      <c r="E35" s="16" t="s">
        <v>34</v>
      </c>
      <c r="F35" s="15"/>
      <c r="G35" s="14">
        <v>34</v>
      </c>
      <c r="H35" s="11">
        <v>35.299999999999997</v>
      </c>
      <c r="I35" s="2">
        <v>44.1</v>
      </c>
      <c r="J35" s="2">
        <v>14.7</v>
      </c>
      <c r="K35" s="2">
        <v>5.9</v>
      </c>
      <c r="L35" s="1">
        <v>0</v>
      </c>
      <c r="M35" s="2">
        <v>79.400000000000006</v>
      </c>
      <c r="N35" s="10">
        <v>20.6</v>
      </c>
    </row>
    <row r="36" spans="4:14" x14ac:dyDescent="0.3">
      <c r="D36" s="56"/>
      <c r="E36" s="16" t="s">
        <v>35</v>
      </c>
      <c r="F36" s="15"/>
      <c r="G36" s="14">
        <v>40</v>
      </c>
      <c r="H36" s="11">
        <v>45</v>
      </c>
      <c r="I36" s="2">
        <v>40</v>
      </c>
      <c r="J36" s="2">
        <v>7.5</v>
      </c>
      <c r="K36" s="2">
        <v>7.5</v>
      </c>
      <c r="L36" s="1">
        <v>0</v>
      </c>
      <c r="M36" s="2">
        <v>85</v>
      </c>
      <c r="N36" s="10">
        <v>15</v>
      </c>
    </row>
    <row r="37" spans="4:14" x14ac:dyDescent="0.3">
      <c r="D37" s="56"/>
      <c r="E37" s="16" t="s">
        <v>36</v>
      </c>
      <c r="F37" s="15"/>
      <c r="G37" s="14">
        <v>26</v>
      </c>
      <c r="H37" s="11">
        <v>65.400000000000006</v>
      </c>
      <c r="I37" s="2">
        <v>34.6</v>
      </c>
      <c r="J37" s="1">
        <v>0</v>
      </c>
      <c r="K37" s="1">
        <v>0</v>
      </c>
      <c r="L37" s="1">
        <v>0</v>
      </c>
      <c r="M37" s="2">
        <v>100</v>
      </c>
      <c r="N37" s="21">
        <v>0</v>
      </c>
    </row>
    <row r="38" spans="4:14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21">
        <v>0</v>
      </c>
    </row>
    <row r="39" spans="4:14" x14ac:dyDescent="0.3">
      <c r="D39" s="56"/>
      <c r="E39" s="16" t="s">
        <v>38</v>
      </c>
      <c r="F39" s="15"/>
      <c r="G39" s="14">
        <v>10</v>
      </c>
      <c r="H39" s="11">
        <v>50</v>
      </c>
      <c r="I39" s="2">
        <v>40</v>
      </c>
      <c r="J39" s="1">
        <v>0</v>
      </c>
      <c r="K39" s="2">
        <v>10</v>
      </c>
      <c r="L39" s="1">
        <v>0</v>
      </c>
      <c r="M39" s="2">
        <v>90</v>
      </c>
      <c r="N39" s="10">
        <v>10</v>
      </c>
    </row>
    <row r="40" spans="4:14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21">
        <v>0</v>
      </c>
    </row>
    <row r="41" spans="4:14" x14ac:dyDescent="0.3">
      <c r="D41" s="56"/>
      <c r="E41" s="16" t="s">
        <v>42</v>
      </c>
      <c r="F41" s="15"/>
      <c r="G41" s="14">
        <v>62</v>
      </c>
      <c r="H41" s="11">
        <v>45.2</v>
      </c>
      <c r="I41" s="2">
        <v>46.8</v>
      </c>
      <c r="J41" s="2">
        <v>8.1</v>
      </c>
      <c r="K41" s="1">
        <v>0</v>
      </c>
      <c r="L41" s="1">
        <v>0</v>
      </c>
      <c r="M41" s="2">
        <v>91.9</v>
      </c>
      <c r="N41" s="10">
        <v>8.1</v>
      </c>
    </row>
    <row r="42" spans="4:14" x14ac:dyDescent="0.3">
      <c r="D42" s="56"/>
      <c r="E42" s="16" t="s">
        <v>34</v>
      </c>
      <c r="F42" s="15"/>
      <c r="G42" s="14">
        <v>19</v>
      </c>
      <c r="H42" s="11">
        <v>36.799999999999997</v>
      </c>
      <c r="I42" s="2">
        <v>57.9</v>
      </c>
      <c r="J42" s="2">
        <v>5.3</v>
      </c>
      <c r="K42" s="1">
        <v>0</v>
      </c>
      <c r="L42" s="1">
        <v>0</v>
      </c>
      <c r="M42" s="2">
        <v>94.7</v>
      </c>
      <c r="N42" s="10">
        <v>5.3</v>
      </c>
    </row>
    <row r="43" spans="4:14" x14ac:dyDescent="0.3">
      <c r="D43" s="56"/>
      <c r="E43" s="16" t="s">
        <v>35</v>
      </c>
      <c r="F43" s="15"/>
      <c r="G43" s="14">
        <v>19</v>
      </c>
      <c r="H43" s="11">
        <v>36.799999999999997</v>
      </c>
      <c r="I43" s="2">
        <v>47.4</v>
      </c>
      <c r="J43" s="2">
        <v>15.8</v>
      </c>
      <c r="K43" s="1">
        <v>0</v>
      </c>
      <c r="L43" s="1">
        <v>0</v>
      </c>
      <c r="M43" s="2">
        <v>84.2</v>
      </c>
      <c r="N43" s="10">
        <v>15.8</v>
      </c>
    </row>
    <row r="44" spans="4:14" x14ac:dyDescent="0.3">
      <c r="D44" s="56"/>
      <c r="E44" s="16" t="s">
        <v>36</v>
      </c>
      <c r="F44" s="15"/>
      <c r="G44" s="14">
        <v>21</v>
      </c>
      <c r="H44" s="11">
        <v>61.9</v>
      </c>
      <c r="I44" s="2">
        <v>33.299999999999997</v>
      </c>
      <c r="J44" s="2">
        <v>4.8</v>
      </c>
      <c r="K44" s="1">
        <v>0</v>
      </c>
      <c r="L44" s="1">
        <v>0</v>
      </c>
      <c r="M44" s="2">
        <v>95.2</v>
      </c>
      <c r="N44" s="10">
        <v>4.8</v>
      </c>
    </row>
    <row r="45" spans="4:14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21">
        <v>0</v>
      </c>
    </row>
    <row r="46" spans="4:14" x14ac:dyDescent="0.3">
      <c r="D46" s="56"/>
      <c r="E46" s="16" t="s">
        <v>38</v>
      </c>
      <c r="F46" s="15"/>
      <c r="G46" s="14">
        <v>3</v>
      </c>
      <c r="H46" s="11">
        <v>33.299999999999997</v>
      </c>
      <c r="I46" s="2">
        <v>66.7</v>
      </c>
      <c r="J46" s="1">
        <v>0</v>
      </c>
      <c r="K46" s="1">
        <v>0</v>
      </c>
      <c r="L46" s="1">
        <v>0</v>
      </c>
      <c r="M46" s="2">
        <v>100</v>
      </c>
      <c r="N46" s="21">
        <v>0</v>
      </c>
    </row>
    <row r="47" spans="4:14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&amp;CP(27)</oddFooter>
  </headerFooter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4:O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5" width="8.58203125" style="22" customWidth="1"/>
    <col min="16" max="16384" width="8.9140625" style="22"/>
  </cols>
  <sheetData>
    <row r="4" spans="2:15" x14ac:dyDescent="0.3">
      <c r="B4" s="29" t="str">
        <f xml:space="preserve"> HYPERLINK("#'目次'!B34", "[28]")</f>
        <v>[28]</v>
      </c>
      <c r="C4" s="22" t="s">
        <v>586</v>
      </c>
    </row>
    <row r="7" spans="2:15" x14ac:dyDescent="0.3">
      <c r="C7" s="22" t="s">
        <v>11</v>
      </c>
    </row>
    <row r="8" spans="2:15" ht="25" x14ac:dyDescent="0.3">
      <c r="D8" s="58"/>
      <c r="E8" s="59"/>
      <c r="F8" s="59"/>
      <c r="G8" s="32" t="s">
        <v>12</v>
      </c>
      <c r="H8" s="31" t="s">
        <v>587</v>
      </c>
      <c r="I8" s="5" t="s">
        <v>588</v>
      </c>
      <c r="J8" s="5" t="s">
        <v>589</v>
      </c>
      <c r="K8" s="5" t="s">
        <v>590</v>
      </c>
      <c r="L8" s="5" t="s">
        <v>591</v>
      </c>
      <c r="M8" s="5" t="s">
        <v>108</v>
      </c>
      <c r="N8" s="5" t="s">
        <v>592</v>
      </c>
      <c r="O8" s="33" t="s">
        <v>593</v>
      </c>
    </row>
    <row r="9" spans="2:1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25"/>
    </row>
    <row r="10" spans="2:15" x14ac:dyDescent="0.3">
      <c r="D10" s="34"/>
      <c r="E10" s="27" t="s">
        <v>12</v>
      </c>
      <c r="F10" s="35"/>
      <c r="G10" s="26">
        <v>1438</v>
      </c>
      <c r="H10" s="8">
        <v>6.6</v>
      </c>
      <c r="I10" s="8">
        <v>26.1</v>
      </c>
      <c r="J10" s="8">
        <v>30.7</v>
      </c>
      <c r="K10" s="8">
        <v>18.600000000000001</v>
      </c>
      <c r="L10" s="8">
        <v>17.7</v>
      </c>
      <c r="M10" s="8">
        <v>0.3</v>
      </c>
      <c r="N10" s="8">
        <v>32.700000000000003</v>
      </c>
      <c r="O10" s="39">
        <v>49.3</v>
      </c>
    </row>
    <row r="11" spans="2:15" x14ac:dyDescent="0.3">
      <c r="D11" s="55" t="s">
        <v>21</v>
      </c>
      <c r="E11" s="13" t="s">
        <v>13</v>
      </c>
      <c r="F11" s="12"/>
      <c r="G11" s="17">
        <v>60</v>
      </c>
      <c r="H11" s="19">
        <v>5</v>
      </c>
      <c r="I11" s="4">
        <v>25</v>
      </c>
      <c r="J11" s="4">
        <v>43.3</v>
      </c>
      <c r="K11" s="4">
        <v>15</v>
      </c>
      <c r="L11" s="4">
        <v>11.7</v>
      </c>
      <c r="M11" s="3">
        <v>0</v>
      </c>
      <c r="N11" s="4">
        <v>30</v>
      </c>
      <c r="O11" s="18">
        <v>58.3</v>
      </c>
    </row>
    <row r="12" spans="2:15" x14ac:dyDescent="0.3">
      <c r="D12" s="56"/>
      <c r="E12" s="16" t="s">
        <v>14</v>
      </c>
      <c r="F12" s="15"/>
      <c r="G12" s="14">
        <v>121</v>
      </c>
      <c r="H12" s="11">
        <v>9.9</v>
      </c>
      <c r="I12" s="2">
        <v>28.1</v>
      </c>
      <c r="J12" s="2">
        <v>29.8</v>
      </c>
      <c r="K12" s="2">
        <v>19</v>
      </c>
      <c r="L12" s="2">
        <v>13.2</v>
      </c>
      <c r="M12" s="1">
        <v>0</v>
      </c>
      <c r="N12" s="2">
        <v>38</v>
      </c>
      <c r="O12" s="10">
        <v>48.8</v>
      </c>
    </row>
    <row r="13" spans="2:15" x14ac:dyDescent="0.3">
      <c r="D13" s="56"/>
      <c r="E13" s="16" t="s">
        <v>15</v>
      </c>
      <c r="F13" s="15"/>
      <c r="G13" s="14">
        <v>394</v>
      </c>
      <c r="H13" s="11">
        <v>8.1</v>
      </c>
      <c r="I13" s="2">
        <v>22.1</v>
      </c>
      <c r="J13" s="2">
        <v>33.799999999999997</v>
      </c>
      <c r="K13" s="2">
        <v>18.8</v>
      </c>
      <c r="L13" s="2">
        <v>16.2</v>
      </c>
      <c r="M13" s="2">
        <v>1</v>
      </c>
      <c r="N13" s="2">
        <v>30.2</v>
      </c>
      <c r="O13" s="10">
        <v>52.5</v>
      </c>
    </row>
    <row r="14" spans="2:15" x14ac:dyDescent="0.3">
      <c r="D14" s="56"/>
      <c r="E14" s="16" t="s">
        <v>16</v>
      </c>
      <c r="F14" s="15"/>
      <c r="G14" s="14">
        <v>301</v>
      </c>
      <c r="H14" s="11">
        <v>4</v>
      </c>
      <c r="I14" s="2">
        <v>26.9</v>
      </c>
      <c r="J14" s="2">
        <v>28.6</v>
      </c>
      <c r="K14" s="2">
        <v>20.6</v>
      </c>
      <c r="L14" s="2">
        <v>19.899999999999999</v>
      </c>
      <c r="M14" s="1">
        <v>0</v>
      </c>
      <c r="N14" s="2">
        <v>30.9</v>
      </c>
      <c r="O14" s="10">
        <v>49.2</v>
      </c>
    </row>
    <row r="15" spans="2:15" x14ac:dyDescent="0.3">
      <c r="D15" s="56"/>
      <c r="E15" s="16" t="s">
        <v>17</v>
      </c>
      <c r="F15" s="15"/>
      <c r="G15" s="14">
        <v>194</v>
      </c>
      <c r="H15" s="11">
        <v>6.2</v>
      </c>
      <c r="I15" s="2">
        <v>23.7</v>
      </c>
      <c r="J15" s="2">
        <v>32.5</v>
      </c>
      <c r="K15" s="2">
        <v>20.6</v>
      </c>
      <c r="L15" s="2">
        <v>17</v>
      </c>
      <c r="M15" s="1">
        <v>0</v>
      </c>
      <c r="N15" s="2">
        <v>29.9</v>
      </c>
      <c r="O15" s="10">
        <v>53.1</v>
      </c>
    </row>
    <row r="16" spans="2:15" x14ac:dyDescent="0.3">
      <c r="D16" s="56"/>
      <c r="E16" s="16" t="s">
        <v>18</v>
      </c>
      <c r="F16" s="15"/>
      <c r="G16" s="14">
        <v>98</v>
      </c>
      <c r="H16" s="11">
        <v>8.1999999999999993</v>
      </c>
      <c r="I16" s="2">
        <v>27.6</v>
      </c>
      <c r="J16" s="2">
        <v>30.6</v>
      </c>
      <c r="K16" s="2">
        <v>16.3</v>
      </c>
      <c r="L16" s="2">
        <v>17.3</v>
      </c>
      <c r="M16" s="1">
        <v>0</v>
      </c>
      <c r="N16" s="2">
        <v>35.700000000000003</v>
      </c>
      <c r="O16" s="10">
        <v>46.9</v>
      </c>
    </row>
    <row r="17" spans="4:15" x14ac:dyDescent="0.3">
      <c r="D17" s="56"/>
      <c r="E17" s="16" t="s">
        <v>19</v>
      </c>
      <c r="F17" s="15"/>
      <c r="G17" s="14">
        <v>46</v>
      </c>
      <c r="H17" s="11">
        <v>2.2000000000000002</v>
      </c>
      <c r="I17" s="2">
        <v>37</v>
      </c>
      <c r="J17" s="2">
        <v>30.4</v>
      </c>
      <c r="K17" s="2">
        <v>13</v>
      </c>
      <c r="L17" s="2">
        <v>15.2</v>
      </c>
      <c r="M17" s="2">
        <v>2.2000000000000002</v>
      </c>
      <c r="N17" s="2">
        <v>39.1</v>
      </c>
      <c r="O17" s="10">
        <v>43.5</v>
      </c>
    </row>
    <row r="18" spans="4:15" x14ac:dyDescent="0.3">
      <c r="D18" s="56"/>
      <c r="E18" s="16" t="s">
        <v>20</v>
      </c>
      <c r="F18" s="15"/>
      <c r="G18" s="14">
        <v>224</v>
      </c>
      <c r="H18" s="11">
        <v>6.7</v>
      </c>
      <c r="I18" s="2">
        <v>30.4</v>
      </c>
      <c r="J18" s="2">
        <v>24.1</v>
      </c>
      <c r="K18" s="2">
        <v>16.5</v>
      </c>
      <c r="L18" s="2">
        <v>22.3</v>
      </c>
      <c r="M18" s="1">
        <v>0</v>
      </c>
      <c r="N18" s="2">
        <v>37.1</v>
      </c>
      <c r="O18" s="10">
        <v>40.6</v>
      </c>
    </row>
    <row r="19" spans="4:15" x14ac:dyDescent="0.3">
      <c r="D19" s="55" t="s">
        <v>22</v>
      </c>
      <c r="E19" s="13" t="s">
        <v>23</v>
      </c>
      <c r="F19" s="12"/>
      <c r="G19" s="17">
        <v>331</v>
      </c>
      <c r="H19" s="19">
        <v>8.5</v>
      </c>
      <c r="I19" s="4">
        <v>26.6</v>
      </c>
      <c r="J19" s="4">
        <v>28.7</v>
      </c>
      <c r="K19" s="4">
        <v>21.8</v>
      </c>
      <c r="L19" s="4">
        <v>14.5</v>
      </c>
      <c r="M19" s="3">
        <v>0</v>
      </c>
      <c r="N19" s="4">
        <v>35</v>
      </c>
      <c r="O19" s="18">
        <v>50.5</v>
      </c>
    </row>
    <row r="20" spans="4:15" x14ac:dyDescent="0.3">
      <c r="D20" s="56"/>
      <c r="E20" s="16" t="s">
        <v>24</v>
      </c>
      <c r="F20" s="15"/>
      <c r="G20" s="14">
        <v>47</v>
      </c>
      <c r="H20" s="11">
        <v>8.5</v>
      </c>
      <c r="I20" s="2">
        <v>17</v>
      </c>
      <c r="J20" s="2">
        <v>38.299999999999997</v>
      </c>
      <c r="K20" s="2">
        <v>23.4</v>
      </c>
      <c r="L20" s="2">
        <v>12.8</v>
      </c>
      <c r="M20" s="1">
        <v>0</v>
      </c>
      <c r="N20" s="2">
        <v>25.5</v>
      </c>
      <c r="O20" s="10">
        <v>61.7</v>
      </c>
    </row>
    <row r="21" spans="4:15" x14ac:dyDescent="0.3">
      <c r="D21" s="56"/>
      <c r="E21" s="16" t="s">
        <v>25</v>
      </c>
      <c r="F21" s="15"/>
      <c r="G21" s="14">
        <v>284</v>
      </c>
      <c r="H21" s="11">
        <v>8.5</v>
      </c>
      <c r="I21" s="2">
        <v>28.2</v>
      </c>
      <c r="J21" s="2">
        <v>27.1</v>
      </c>
      <c r="K21" s="2">
        <v>21.5</v>
      </c>
      <c r="L21" s="2">
        <v>14.8</v>
      </c>
      <c r="M21" s="1">
        <v>0</v>
      </c>
      <c r="N21" s="2">
        <v>36.6</v>
      </c>
      <c r="O21" s="10">
        <v>48.6</v>
      </c>
    </row>
    <row r="22" spans="4:15" x14ac:dyDescent="0.3">
      <c r="D22" s="56"/>
      <c r="E22" s="16" t="s">
        <v>26</v>
      </c>
      <c r="F22" s="15"/>
      <c r="G22" s="14">
        <v>982</v>
      </c>
      <c r="H22" s="11">
        <v>6.1</v>
      </c>
      <c r="I22" s="2">
        <v>25.4</v>
      </c>
      <c r="J22" s="2">
        <v>31.6</v>
      </c>
      <c r="K22" s="2">
        <v>17.7</v>
      </c>
      <c r="L22" s="2">
        <v>18.7</v>
      </c>
      <c r="M22" s="2">
        <v>0.5</v>
      </c>
      <c r="N22" s="2">
        <v>31.5</v>
      </c>
      <c r="O22" s="10">
        <v>49.3</v>
      </c>
    </row>
    <row r="23" spans="4:15" x14ac:dyDescent="0.3">
      <c r="D23" s="56"/>
      <c r="E23" s="16" t="s">
        <v>27</v>
      </c>
      <c r="F23" s="15"/>
      <c r="G23" s="14">
        <v>626</v>
      </c>
      <c r="H23" s="11">
        <v>5.3</v>
      </c>
      <c r="I23" s="2">
        <v>24</v>
      </c>
      <c r="J23" s="2">
        <v>33.9</v>
      </c>
      <c r="K23" s="2">
        <v>17.3</v>
      </c>
      <c r="L23" s="2">
        <v>19</v>
      </c>
      <c r="M23" s="2">
        <v>0.6</v>
      </c>
      <c r="N23" s="2">
        <v>29.2</v>
      </c>
      <c r="O23" s="10">
        <v>51.1</v>
      </c>
    </row>
    <row r="24" spans="4:15" x14ac:dyDescent="0.3">
      <c r="D24" s="56"/>
      <c r="E24" s="16" t="s">
        <v>28</v>
      </c>
      <c r="F24" s="15"/>
      <c r="G24" s="14">
        <v>356</v>
      </c>
      <c r="H24" s="11">
        <v>7.6</v>
      </c>
      <c r="I24" s="2">
        <v>27.8</v>
      </c>
      <c r="J24" s="2">
        <v>27.5</v>
      </c>
      <c r="K24" s="2">
        <v>18.5</v>
      </c>
      <c r="L24" s="2">
        <v>18.3</v>
      </c>
      <c r="M24" s="2">
        <v>0.3</v>
      </c>
      <c r="N24" s="2">
        <v>35.4</v>
      </c>
      <c r="O24" s="10">
        <v>46.1</v>
      </c>
    </row>
    <row r="25" spans="4:15" x14ac:dyDescent="0.3">
      <c r="D25" s="56"/>
      <c r="E25" s="16" t="s">
        <v>29</v>
      </c>
      <c r="F25" s="15"/>
      <c r="G25" s="14">
        <v>125</v>
      </c>
      <c r="H25" s="11">
        <v>5.6</v>
      </c>
      <c r="I25" s="2">
        <v>30.4</v>
      </c>
      <c r="J25" s="2">
        <v>29.6</v>
      </c>
      <c r="K25" s="2">
        <v>16.8</v>
      </c>
      <c r="L25" s="2">
        <v>17.600000000000001</v>
      </c>
      <c r="M25" s="1">
        <v>0</v>
      </c>
      <c r="N25" s="2">
        <v>36</v>
      </c>
      <c r="O25" s="10">
        <v>46.4</v>
      </c>
    </row>
    <row r="26" spans="4:15" x14ac:dyDescent="0.3">
      <c r="D26" s="55" t="s">
        <v>30</v>
      </c>
      <c r="E26" s="13" t="s">
        <v>31</v>
      </c>
      <c r="F26" s="12"/>
      <c r="G26" s="17">
        <v>716</v>
      </c>
      <c r="H26" s="19">
        <v>7</v>
      </c>
      <c r="I26" s="4">
        <v>25.4</v>
      </c>
      <c r="J26" s="4">
        <v>29.5</v>
      </c>
      <c r="K26" s="4">
        <v>18.899999999999999</v>
      </c>
      <c r="L26" s="4">
        <v>18.7</v>
      </c>
      <c r="M26" s="4">
        <v>0.6</v>
      </c>
      <c r="N26" s="4">
        <v>32.4</v>
      </c>
      <c r="O26" s="18">
        <v>48.3</v>
      </c>
    </row>
    <row r="27" spans="4:15" x14ac:dyDescent="0.3">
      <c r="D27" s="56"/>
      <c r="E27" s="16" t="s">
        <v>32</v>
      </c>
      <c r="F27" s="15"/>
      <c r="G27" s="14">
        <v>722</v>
      </c>
      <c r="H27" s="11">
        <v>6.2</v>
      </c>
      <c r="I27" s="2">
        <v>26.7</v>
      </c>
      <c r="J27" s="2">
        <v>32</v>
      </c>
      <c r="K27" s="2">
        <v>18.3</v>
      </c>
      <c r="L27" s="2">
        <v>16.600000000000001</v>
      </c>
      <c r="M27" s="2">
        <v>0.1</v>
      </c>
      <c r="N27" s="2">
        <v>33</v>
      </c>
      <c r="O27" s="10">
        <v>50.3</v>
      </c>
    </row>
    <row r="28" spans="4:15" x14ac:dyDescent="0.3">
      <c r="D28" s="55" t="s">
        <v>33</v>
      </c>
      <c r="E28" s="13" t="s">
        <v>34</v>
      </c>
      <c r="F28" s="12"/>
      <c r="G28" s="17">
        <v>444</v>
      </c>
      <c r="H28" s="19">
        <v>7.4</v>
      </c>
      <c r="I28" s="4">
        <v>26.6</v>
      </c>
      <c r="J28" s="4">
        <v>30.9</v>
      </c>
      <c r="K28" s="4">
        <v>16.399999999999999</v>
      </c>
      <c r="L28" s="4">
        <v>18.7</v>
      </c>
      <c r="M28" s="3">
        <v>0</v>
      </c>
      <c r="N28" s="4">
        <v>34</v>
      </c>
      <c r="O28" s="18">
        <v>47.3</v>
      </c>
    </row>
    <row r="29" spans="4:15" x14ac:dyDescent="0.3">
      <c r="D29" s="56"/>
      <c r="E29" s="16" t="s">
        <v>35</v>
      </c>
      <c r="F29" s="15"/>
      <c r="G29" s="14">
        <v>462</v>
      </c>
      <c r="H29" s="11">
        <v>5.8</v>
      </c>
      <c r="I29" s="2">
        <v>28.1</v>
      </c>
      <c r="J29" s="2">
        <v>31.2</v>
      </c>
      <c r="K29" s="2">
        <v>16</v>
      </c>
      <c r="L29" s="2">
        <v>18.2</v>
      </c>
      <c r="M29" s="2">
        <v>0.6</v>
      </c>
      <c r="N29" s="2">
        <v>34</v>
      </c>
      <c r="O29" s="10">
        <v>47.2</v>
      </c>
    </row>
    <row r="30" spans="4:15" x14ac:dyDescent="0.3">
      <c r="D30" s="56"/>
      <c r="E30" s="16" t="s">
        <v>36</v>
      </c>
      <c r="F30" s="15"/>
      <c r="G30" s="14">
        <v>353</v>
      </c>
      <c r="H30" s="11">
        <v>8.1999999999999993</v>
      </c>
      <c r="I30" s="2">
        <v>28.3</v>
      </c>
      <c r="J30" s="2">
        <v>30.3</v>
      </c>
      <c r="K30" s="2">
        <v>18.399999999999999</v>
      </c>
      <c r="L30" s="2">
        <v>14.2</v>
      </c>
      <c r="M30" s="2">
        <v>0.6</v>
      </c>
      <c r="N30" s="2">
        <v>36.5</v>
      </c>
      <c r="O30" s="10">
        <v>48.7</v>
      </c>
    </row>
    <row r="31" spans="4:15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2">
        <v>33.299999999999997</v>
      </c>
      <c r="J31" s="2">
        <v>41.7</v>
      </c>
      <c r="K31" s="2">
        <v>8.3000000000000007</v>
      </c>
      <c r="L31" s="2">
        <v>8.3000000000000007</v>
      </c>
      <c r="M31" s="1">
        <v>0</v>
      </c>
      <c r="N31" s="2">
        <v>41.7</v>
      </c>
      <c r="O31" s="10">
        <v>50</v>
      </c>
    </row>
    <row r="32" spans="4:15" x14ac:dyDescent="0.3">
      <c r="D32" s="56"/>
      <c r="E32" s="16" t="s">
        <v>38</v>
      </c>
      <c r="F32" s="15"/>
      <c r="G32" s="14">
        <v>145</v>
      </c>
      <c r="H32" s="11">
        <v>2.8</v>
      </c>
      <c r="I32" s="2">
        <v>13.8</v>
      </c>
      <c r="J32" s="2">
        <v>29</v>
      </c>
      <c r="K32" s="2">
        <v>30.3</v>
      </c>
      <c r="L32" s="2">
        <v>24.1</v>
      </c>
      <c r="M32" s="1">
        <v>0</v>
      </c>
      <c r="N32" s="2">
        <v>16.600000000000001</v>
      </c>
      <c r="O32" s="10">
        <v>59.3</v>
      </c>
    </row>
    <row r="33" spans="4:15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13.6</v>
      </c>
      <c r="J33" s="2">
        <v>31.8</v>
      </c>
      <c r="K33" s="2">
        <v>45.5</v>
      </c>
      <c r="L33" s="2">
        <v>4.5</v>
      </c>
      <c r="M33" s="1">
        <v>0</v>
      </c>
      <c r="N33" s="2">
        <v>18.2</v>
      </c>
      <c r="O33" s="10">
        <v>77.3</v>
      </c>
    </row>
    <row r="34" spans="4:15" x14ac:dyDescent="0.3">
      <c r="D34" s="55" t="s">
        <v>40</v>
      </c>
      <c r="E34" s="13" t="s">
        <v>41</v>
      </c>
      <c r="F34" s="12"/>
      <c r="G34" s="17">
        <v>716</v>
      </c>
      <c r="H34" s="19">
        <v>7</v>
      </c>
      <c r="I34" s="4">
        <v>25.4</v>
      </c>
      <c r="J34" s="4">
        <v>29.5</v>
      </c>
      <c r="K34" s="4">
        <v>18.899999999999999</v>
      </c>
      <c r="L34" s="4">
        <v>18.7</v>
      </c>
      <c r="M34" s="4">
        <v>0.6</v>
      </c>
      <c r="N34" s="4">
        <v>32.4</v>
      </c>
      <c r="O34" s="18">
        <v>48.3</v>
      </c>
    </row>
    <row r="35" spans="4:15" x14ac:dyDescent="0.3">
      <c r="D35" s="56"/>
      <c r="E35" s="16" t="s">
        <v>34</v>
      </c>
      <c r="F35" s="15"/>
      <c r="G35" s="14">
        <v>225</v>
      </c>
      <c r="H35" s="11">
        <v>8</v>
      </c>
      <c r="I35" s="2">
        <v>25.3</v>
      </c>
      <c r="J35" s="2">
        <v>28.9</v>
      </c>
      <c r="K35" s="2">
        <v>18.2</v>
      </c>
      <c r="L35" s="2">
        <v>19.600000000000001</v>
      </c>
      <c r="M35" s="1">
        <v>0</v>
      </c>
      <c r="N35" s="2">
        <v>33.299999999999997</v>
      </c>
      <c r="O35" s="10">
        <v>47.1</v>
      </c>
    </row>
    <row r="36" spans="4:15" x14ac:dyDescent="0.3">
      <c r="D36" s="56"/>
      <c r="E36" s="16" t="s">
        <v>35</v>
      </c>
      <c r="F36" s="15"/>
      <c r="G36" s="14">
        <v>230</v>
      </c>
      <c r="H36" s="11">
        <v>7</v>
      </c>
      <c r="I36" s="2">
        <v>29.1</v>
      </c>
      <c r="J36" s="2">
        <v>30.4</v>
      </c>
      <c r="K36" s="2">
        <v>13</v>
      </c>
      <c r="L36" s="2">
        <v>19.600000000000001</v>
      </c>
      <c r="M36" s="2">
        <v>0.9</v>
      </c>
      <c r="N36" s="2">
        <v>36.1</v>
      </c>
      <c r="O36" s="10">
        <v>43.5</v>
      </c>
    </row>
    <row r="37" spans="4:15" x14ac:dyDescent="0.3">
      <c r="D37" s="56"/>
      <c r="E37" s="16" t="s">
        <v>36</v>
      </c>
      <c r="F37" s="15"/>
      <c r="G37" s="14">
        <v>162</v>
      </c>
      <c r="H37" s="11">
        <v>7.4</v>
      </c>
      <c r="I37" s="2">
        <v>26.5</v>
      </c>
      <c r="J37" s="2">
        <v>27.8</v>
      </c>
      <c r="K37" s="2">
        <v>22.8</v>
      </c>
      <c r="L37" s="2">
        <v>14.2</v>
      </c>
      <c r="M37" s="2">
        <v>1.2</v>
      </c>
      <c r="N37" s="2">
        <v>34</v>
      </c>
      <c r="O37" s="10">
        <v>50.6</v>
      </c>
    </row>
    <row r="38" spans="4:15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42.9</v>
      </c>
      <c r="J38" s="2">
        <v>42.9</v>
      </c>
      <c r="K38" s="1">
        <v>0</v>
      </c>
      <c r="L38" s="1">
        <v>0</v>
      </c>
      <c r="M38" s="1">
        <v>0</v>
      </c>
      <c r="N38" s="2">
        <v>57.1</v>
      </c>
      <c r="O38" s="10">
        <v>42.9</v>
      </c>
    </row>
    <row r="39" spans="4:15" x14ac:dyDescent="0.3">
      <c r="D39" s="56"/>
      <c r="E39" s="16" t="s">
        <v>38</v>
      </c>
      <c r="F39" s="15"/>
      <c r="G39" s="14">
        <v>78</v>
      </c>
      <c r="H39" s="11">
        <v>2.6</v>
      </c>
      <c r="I39" s="2">
        <v>14.1</v>
      </c>
      <c r="J39" s="2">
        <v>29.5</v>
      </c>
      <c r="K39" s="2">
        <v>26.9</v>
      </c>
      <c r="L39" s="2">
        <v>26.9</v>
      </c>
      <c r="M39" s="1">
        <v>0</v>
      </c>
      <c r="N39" s="2">
        <v>16.7</v>
      </c>
      <c r="O39" s="10">
        <v>56.4</v>
      </c>
    </row>
    <row r="40" spans="4:15" x14ac:dyDescent="0.3">
      <c r="D40" s="56"/>
      <c r="E40" s="16" t="s">
        <v>39</v>
      </c>
      <c r="F40" s="15"/>
      <c r="G40" s="14">
        <v>14</v>
      </c>
      <c r="H40" s="11">
        <v>7.1</v>
      </c>
      <c r="I40" s="2">
        <v>7.1</v>
      </c>
      <c r="J40" s="2">
        <v>35.700000000000003</v>
      </c>
      <c r="K40" s="2">
        <v>42.9</v>
      </c>
      <c r="L40" s="2">
        <v>7.1</v>
      </c>
      <c r="M40" s="1">
        <v>0</v>
      </c>
      <c r="N40" s="2">
        <v>14.3</v>
      </c>
      <c r="O40" s="10">
        <v>78.599999999999994</v>
      </c>
    </row>
    <row r="41" spans="4:15" x14ac:dyDescent="0.3">
      <c r="D41" s="56"/>
      <c r="E41" s="16" t="s">
        <v>42</v>
      </c>
      <c r="F41" s="15"/>
      <c r="G41" s="14">
        <v>722</v>
      </c>
      <c r="H41" s="11">
        <v>6.2</v>
      </c>
      <c r="I41" s="2">
        <v>26.7</v>
      </c>
      <c r="J41" s="2">
        <v>32</v>
      </c>
      <c r="K41" s="2">
        <v>18.3</v>
      </c>
      <c r="L41" s="2">
        <v>16.600000000000001</v>
      </c>
      <c r="M41" s="2">
        <v>0.1</v>
      </c>
      <c r="N41" s="2">
        <v>33</v>
      </c>
      <c r="O41" s="10">
        <v>50.3</v>
      </c>
    </row>
    <row r="42" spans="4:15" x14ac:dyDescent="0.3">
      <c r="D42" s="56"/>
      <c r="E42" s="16" t="s">
        <v>34</v>
      </c>
      <c r="F42" s="15"/>
      <c r="G42" s="14">
        <v>219</v>
      </c>
      <c r="H42" s="11">
        <v>6.8</v>
      </c>
      <c r="I42" s="2">
        <v>27.9</v>
      </c>
      <c r="J42" s="2">
        <v>32.9</v>
      </c>
      <c r="K42" s="2">
        <v>14.6</v>
      </c>
      <c r="L42" s="2">
        <v>17.8</v>
      </c>
      <c r="M42" s="1">
        <v>0</v>
      </c>
      <c r="N42" s="2">
        <v>34.700000000000003</v>
      </c>
      <c r="O42" s="10">
        <v>47.5</v>
      </c>
    </row>
    <row r="43" spans="4:15" x14ac:dyDescent="0.3">
      <c r="D43" s="56"/>
      <c r="E43" s="16" t="s">
        <v>35</v>
      </c>
      <c r="F43" s="15"/>
      <c r="G43" s="14">
        <v>232</v>
      </c>
      <c r="H43" s="11">
        <v>4.7</v>
      </c>
      <c r="I43" s="2">
        <v>27.2</v>
      </c>
      <c r="J43" s="2">
        <v>31.9</v>
      </c>
      <c r="K43" s="2">
        <v>19</v>
      </c>
      <c r="L43" s="2">
        <v>16.8</v>
      </c>
      <c r="M43" s="2">
        <v>0.4</v>
      </c>
      <c r="N43" s="2">
        <v>31.9</v>
      </c>
      <c r="O43" s="10">
        <v>50.9</v>
      </c>
    </row>
    <row r="44" spans="4:15" x14ac:dyDescent="0.3">
      <c r="D44" s="56"/>
      <c r="E44" s="16" t="s">
        <v>36</v>
      </c>
      <c r="F44" s="15"/>
      <c r="G44" s="14">
        <v>191</v>
      </c>
      <c r="H44" s="11">
        <v>8.9</v>
      </c>
      <c r="I44" s="2">
        <v>29.8</v>
      </c>
      <c r="J44" s="2">
        <v>32.5</v>
      </c>
      <c r="K44" s="2">
        <v>14.7</v>
      </c>
      <c r="L44" s="2">
        <v>14.1</v>
      </c>
      <c r="M44" s="1">
        <v>0</v>
      </c>
      <c r="N44" s="2">
        <v>38.700000000000003</v>
      </c>
      <c r="O44" s="10">
        <v>47.1</v>
      </c>
    </row>
    <row r="45" spans="4:15" x14ac:dyDescent="0.3">
      <c r="D45" s="56"/>
      <c r="E45" s="16" t="s">
        <v>37</v>
      </c>
      <c r="F45" s="15"/>
      <c r="G45" s="14">
        <v>5</v>
      </c>
      <c r="H45" s="20">
        <v>0</v>
      </c>
      <c r="I45" s="2">
        <v>20</v>
      </c>
      <c r="J45" s="2">
        <v>40</v>
      </c>
      <c r="K45" s="2">
        <v>20</v>
      </c>
      <c r="L45" s="2">
        <v>20</v>
      </c>
      <c r="M45" s="1">
        <v>0</v>
      </c>
      <c r="N45" s="2">
        <v>20</v>
      </c>
      <c r="O45" s="10">
        <v>60</v>
      </c>
    </row>
    <row r="46" spans="4:15" x14ac:dyDescent="0.3">
      <c r="D46" s="56"/>
      <c r="E46" s="16" t="s">
        <v>38</v>
      </c>
      <c r="F46" s="15"/>
      <c r="G46" s="14">
        <v>67</v>
      </c>
      <c r="H46" s="11">
        <v>3</v>
      </c>
      <c r="I46" s="2">
        <v>13.4</v>
      </c>
      <c r="J46" s="2">
        <v>28.4</v>
      </c>
      <c r="K46" s="2">
        <v>34.299999999999997</v>
      </c>
      <c r="L46" s="2">
        <v>20.9</v>
      </c>
      <c r="M46" s="1">
        <v>0</v>
      </c>
      <c r="N46" s="2">
        <v>16.399999999999999</v>
      </c>
      <c r="O46" s="10">
        <v>62.7</v>
      </c>
    </row>
    <row r="47" spans="4:15" x14ac:dyDescent="0.3">
      <c r="D47" s="57"/>
      <c r="E47" s="24" t="s">
        <v>39</v>
      </c>
      <c r="F47" s="28"/>
      <c r="G47" s="30">
        <v>8</v>
      </c>
      <c r="H47" s="40">
        <v>0</v>
      </c>
      <c r="I47" s="23">
        <v>25</v>
      </c>
      <c r="J47" s="23">
        <v>25</v>
      </c>
      <c r="K47" s="23">
        <v>50</v>
      </c>
      <c r="L47" s="7">
        <v>0</v>
      </c>
      <c r="M47" s="7">
        <v>0</v>
      </c>
      <c r="N47" s="23">
        <v>25</v>
      </c>
      <c r="O47" s="43">
        <v>75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&amp;CP(28)</oddFooter>
  </headerFooter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HYPERLINK("#'目次'!B35", "[29]")</f>
        <v>[29]</v>
      </c>
      <c r="C4" s="22" t="s">
        <v>595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596</v>
      </c>
      <c r="I8" s="5" t="s">
        <v>597</v>
      </c>
      <c r="J8" s="5" t="s">
        <v>598</v>
      </c>
      <c r="K8" s="5" t="s">
        <v>599</v>
      </c>
      <c r="L8" s="5" t="s">
        <v>108</v>
      </c>
      <c r="M8" s="5" t="s">
        <v>600</v>
      </c>
      <c r="N8" s="33" t="s">
        <v>601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1438</v>
      </c>
      <c r="H10" s="8">
        <v>42.2</v>
      </c>
      <c r="I10" s="8">
        <v>34.9</v>
      </c>
      <c r="J10" s="8">
        <v>16.7</v>
      </c>
      <c r="K10" s="8">
        <v>5.8</v>
      </c>
      <c r="L10" s="8">
        <v>0.4</v>
      </c>
      <c r="M10" s="8">
        <v>77.099999999999994</v>
      </c>
      <c r="N10" s="39">
        <v>22.5</v>
      </c>
    </row>
    <row r="11" spans="2:14" x14ac:dyDescent="0.3">
      <c r="D11" s="55" t="s">
        <v>21</v>
      </c>
      <c r="E11" s="13" t="s">
        <v>13</v>
      </c>
      <c r="F11" s="12"/>
      <c r="G11" s="17">
        <v>60</v>
      </c>
      <c r="H11" s="19">
        <v>45</v>
      </c>
      <c r="I11" s="4">
        <v>31.7</v>
      </c>
      <c r="J11" s="4">
        <v>15</v>
      </c>
      <c r="K11" s="4">
        <v>8.3000000000000007</v>
      </c>
      <c r="L11" s="3">
        <v>0</v>
      </c>
      <c r="M11" s="4">
        <v>76.7</v>
      </c>
      <c r="N11" s="18">
        <v>23.3</v>
      </c>
    </row>
    <row r="12" spans="2:14" x14ac:dyDescent="0.3">
      <c r="D12" s="56"/>
      <c r="E12" s="16" t="s">
        <v>14</v>
      </c>
      <c r="F12" s="15"/>
      <c r="G12" s="14">
        <v>121</v>
      </c>
      <c r="H12" s="11">
        <v>44.6</v>
      </c>
      <c r="I12" s="2">
        <v>31.4</v>
      </c>
      <c r="J12" s="2">
        <v>17.399999999999999</v>
      </c>
      <c r="K12" s="2">
        <v>5.8</v>
      </c>
      <c r="L12" s="2">
        <v>0.8</v>
      </c>
      <c r="M12" s="2">
        <v>76</v>
      </c>
      <c r="N12" s="10">
        <v>23.1</v>
      </c>
    </row>
    <row r="13" spans="2:14" x14ac:dyDescent="0.3">
      <c r="D13" s="56"/>
      <c r="E13" s="16" t="s">
        <v>15</v>
      </c>
      <c r="F13" s="15"/>
      <c r="G13" s="14">
        <v>394</v>
      </c>
      <c r="H13" s="11">
        <v>41.6</v>
      </c>
      <c r="I13" s="2">
        <v>36.799999999999997</v>
      </c>
      <c r="J13" s="2">
        <v>13.7</v>
      </c>
      <c r="K13" s="2">
        <v>6.9</v>
      </c>
      <c r="L13" s="2">
        <v>1</v>
      </c>
      <c r="M13" s="2">
        <v>78.400000000000006</v>
      </c>
      <c r="N13" s="10">
        <v>20.6</v>
      </c>
    </row>
    <row r="14" spans="2:14" x14ac:dyDescent="0.3">
      <c r="D14" s="56"/>
      <c r="E14" s="16" t="s">
        <v>16</v>
      </c>
      <c r="F14" s="15"/>
      <c r="G14" s="14">
        <v>301</v>
      </c>
      <c r="H14" s="11">
        <v>40.9</v>
      </c>
      <c r="I14" s="2">
        <v>37.9</v>
      </c>
      <c r="J14" s="2">
        <v>15.9</v>
      </c>
      <c r="K14" s="2">
        <v>5.3</v>
      </c>
      <c r="L14" s="1">
        <v>0</v>
      </c>
      <c r="M14" s="2">
        <v>78.7</v>
      </c>
      <c r="N14" s="10">
        <v>21.3</v>
      </c>
    </row>
    <row r="15" spans="2:14" x14ac:dyDescent="0.3">
      <c r="D15" s="56"/>
      <c r="E15" s="16" t="s">
        <v>17</v>
      </c>
      <c r="F15" s="15"/>
      <c r="G15" s="14">
        <v>194</v>
      </c>
      <c r="H15" s="11">
        <v>40.200000000000003</v>
      </c>
      <c r="I15" s="2">
        <v>31.4</v>
      </c>
      <c r="J15" s="2">
        <v>22.2</v>
      </c>
      <c r="K15" s="2">
        <v>6.2</v>
      </c>
      <c r="L15" s="1">
        <v>0</v>
      </c>
      <c r="M15" s="2">
        <v>71.599999999999994</v>
      </c>
      <c r="N15" s="10">
        <v>28.4</v>
      </c>
    </row>
    <row r="16" spans="2:14" x14ac:dyDescent="0.3">
      <c r="D16" s="56"/>
      <c r="E16" s="16" t="s">
        <v>18</v>
      </c>
      <c r="F16" s="15"/>
      <c r="G16" s="14">
        <v>98</v>
      </c>
      <c r="H16" s="11">
        <v>38.799999999999997</v>
      </c>
      <c r="I16" s="2">
        <v>38.799999999999997</v>
      </c>
      <c r="J16" s="2">
        <v>18.399999999999999</v>
      </c>
      <c r="K16" s="2">
        <v>4.0999999999999996</v>
      </c>
      <c r="L16" s="1">
        <v>0</v>
      </c>
      <c r="M16" s="2">
        <v>77.599999999999994</v>
      </c>
      <c r="N16" s="10">
        <v>22.4</v>
      </c>
    </row>
    <row r="17" spans="4:14" x14ac:dyDescent="0.3">
      <c r="D17" s="56"/>
      <c r="E17" s="16" t="s">
        <v>19</v>
      </c>
      <c r="F17" s="15"/>
      <c r="G17" s="14">
        <v>46</v>
      </c>
      <c r="H17" s="11">
        <v>47.8</v>
      </c>
      <c r="I17" s="2">
        <v>23.9</v>
      </c>
      <c r="J17" s="2">
        <v>21.7</v>
      </c>
      <c r="K17" s="2">
        <v>4.3</v>
      </c>
      <c r="L17" s="2">
        <v>2.2000000000000002</v>
      </c>
      <c r="M17" s="2">
        <v>71.7</v>
      </c>
      <c r="N17" s="10">
        <v>26.1</v>
      </c>
    </row>
    <row r="18" spans="4:14" x14ac:dyDescent="0.3">
      <c r="D18" s="56"/>
      <c r="E18" s="16" t="s">
        <v>20</v>
      </c>
      <c r="F18" s="15"/>
      <c r="G18" s="14">
        <v>224</v>
      </c>
      <c r="H18" s="11">
        <v>45.1</v>
      </c>
      <c r="I18" s="2">
        <v>33.9</v>
      </c>
      <c r="J18" s="2">
        <v>16.5</v>
      </c>
      <c r="K18" s="2">
        <v>4.5</v>
      </c>
      <c r="L18" s="1">
        <v>0</v>
      </c>
      <c r="M18" s="2">
        <v>79</v>
      </c>
      <c r="N18" s="10">
        <v>21</v>
      </c>
    </row>
    <row r="19" spans="4:14" x14ac:dyDescent="0.3">
      <c r="D19" s="55" t="s">
        <v>22</v>
      </c>
      <c r="E19" s="13" t="s">
        <v>23</v>
      </c>
      <c r="F19" s="12"/>
      <c r="G19" s="17">
        <v>331</v>
      </c>
      <c r="H19" s="19">
        <v>43.2</v>
      </c>
      <c r="I19" s="4">
        <v>33.200000000000003</v>
      </c>
      <c r="J19" s="4">
        <v>16</v>
      </c>
      <c r="K19" s="4">
        <v>7.3</v>
      </c>
      <c r="L19" s="4">
        <v>0.3</v>
      </c>
      <c r="M19" s="4">
        <v>76.400000000000006</v>
      </c>
      <c r="N19" s="18">
        <v>23.3</v>
      </c>
    </row>
    <row r="20" spans="4:14" x14ac:dyDescent="0.3">
      <c r="D20" s="56"/>
      <c r="E20" s="16" t="s">
        <v>24</v>
      </c>
      <c r="F20" s="15"/>
      <c r="G20" s="14">
        <v>47</v>
      </c>
      <c r="H20" s="11">
        <v>38.299999999999997</v>
      </c>
      <c r="I20" s="2">
        <v>38.299999999999997</v>
      </c>
      <c r="J20" s="2">
        <v>17</v>
      </c>
      <c r="K20" s="2">
        <v>6.4</v>
      </c>
      <c r="L20" s="1">
        <v>0</v>
      </c>
      <c r="M20" s="2">
        <v>76.599999999999994</v>
      </c>
      <c r="N20" s="10">
        <v>23.4</v>
      </c>
    </row>
    <row r="21" spans="4:14" x14ac:dyDescent="0.3">
      <c r="D21" s="56"/>
      <c r="E21" s="16" t="s">
        <v>25</v>
      </c>
      <c r="F21" s="15"/>
      <c r="G21" s="14">
        <v>284</v>
      </c>
      <c r="H21" s="11">
        <v>44</v>
      </c>
      <c r="I21" s="2">
        <v>32.4</v>
      </c>
      <c r="J21" s="2">
        <v>15.8</v>
      </c>
      <c r="K21" s="2">
        <v>7.4</v>
      </c>
      <c r="L21" s="2">
        <v>0.4</v>
      </c>
      <c r="M21" s="2">
        <v>76.400000000000006</v>
      </c>
      <c r="N21" s="10">
        <v>23.2</v>
      </c>
    </row>
    <row r="22" spans="4:14" x14ac:dyDescent="0.3">
      <c r="D22" s="56"/>
      <c r="E22" s="16" t="s">
        <v>26</v>
      </c>
      <c r="F22" s="15"/>
      <c r="G22" s="14">
        <v>982</v>
      </c>
      <c r="H22" s="11">
        <v>41.9</v>
      </c>
      <c r="I22" s="2">
        <v>35.6</v>
      </c>
      <c r="J22" s="2">
        <v>16.5</v>
      </c>
      <c r="K22" s="2">
        <v>5.5</v>
      </c>
      <c r="L22" s="2">
        <v>0.5</v>
      </c>
      <c r="M22" s="2">
        <v>77.5</v>
      </c>
      <c r="N22" s="10">
        <v>22</v>
      </c>
    </row>
    <row r="23" spans="4:14" x14ac:dyDescent="0.3">
      <c r="D23" s="56"/>
      <c r="E23" s="16" t="s">
        <v>27</v>
      </c>
      <c r="F23" s="15"/>
      <c r="G23" s="14">
        <v>626</v>
      </c>
      <c r="H23" s="11">
        <v>38.5</v>
      </c>
      <c r="I23" s="2">
        <v>38.5</v>
      </c>
      <c r="J23" s="2">
        <v>17.100000000000001</v>
      </c>
      <c r="K23" s="2">
        <v>5.3</v>
      </c>
      <c r="L23" s="2">
        <v>0.6</v>
      </c>
      <c r="M23" s="2">
        <v>77</v>
      </c>
      <c r="N23" s="10">
        <v>22.4</v>
      </c>
    </row>
    <row r="24" spans="4:14" x14ac:dyDescent="0.3">
      <c r="D24" s="56"/>
      <c r="E24" s="16" t="s">
        <v>28</v>
      </c>
      <c r="F24" s="15"/>
      <c r="G24" s="14">
        <v>356</v>
      </c>
      <c r="H24" s="11">
        <v>47.8</v>
      </c>
      <c r="I24" s="2">
        <v>30.6</v>
      </c>
      <c r="J24" s="2">
        <v>15.4</v>
      </c>
      <c r="K24" s="2">
        <v>5.9</v>
      </c>
      <c r="L24" s="2">
        <v>0.3</v>
      </c>
      <c r="M24" s="2">
        <v>78.400000000000006</v>
      </c>
      <c r="N24" s="10">
        <v>21.3</v>
      </c>
    </row>
    <row r="25" spans="4:14" x14ac:dyDescent="0.3">
      <c r="D25" s="56"/>
      <c r="E25" s="16" t="s">
        <v>29</v>
      </c>
      <c r="F25" s="15"/>
      <c r="G25" s="14">
        <v>125</v>
      </c>
      <c r="H25" s="11">
        <v>42.4</v>
      </c>
      <c r="I25" s="2">
        <v>33.6</v>
      </c>
      <c r="J25" s="2">
        <v>20</v>
      </c>
      <c r="K25" s="2">
        <v>4</v>
      </c>
      <c r="L25" s="1">
        <v>0</v>
      </c>
      <c r="M25" s="2">
        <v>76</v>
      </c>
      <c r="N25" s="10">
        <v>24</v>
      </c>
    </row>
    <row r="26" spans="4:14" x14ac:dyDescent="0.3">
      <c r="D26" s="55" t="s">
        <v>30</v>
      </c>
      <c r="E26" s="13" t="s">
        <v>31</v>
      </c>
      <c r="F26" s="12"/>
      <c r="G26" s="17">
        <v>716</v>
      </c>
      <c r="H26" s="19">
        <v>51.1</v>
      </c>
      <c r="I26" s="4">
        <v>32.799999999999997</v>
      </c>
      <c r="J26" s="4">
        <v>12</v>
      </c>
      <c r="K26" s="4">
        <v>3.5</v>
      </c>
      <c r="L26" s="4">
        <v>0.6</v>
      </c>
      <c r="M26" s="4">
        <v>83.9</v>
      </c>
      <c r="N26" s="18">
        <v>15.5</v>
      </c>
    </row>
    <row r="27" spans="4:14" x14ac:dyDescent="0.3">
      <c r="D27" s="56"/>
      <c r="E27" s="16" t="s">
        <v>32</v>
      </c>
      <c r="F27" s="15"/>
      <c r="G27" s="14">
        <v>722</v>
      </c>
      <c r="H27" s="11">
        <v>33.4</v>
      </c>
      <c r="I27" s="2">
        <v>37</v>
      </c>
      <c r="J27" s="2">
        <v>21.3</v>
      </c>
      <c r="K27" s="2">
        <v>8</v>
      </c>
      <c r="L27" s="2">
        <v>0.3</v>
      </c>
      <c r="M27" s="2">
        <v>70.400000000000006</v>
      </c>
      <c r="N27" s="10">
        <v>29.4</v>
      </c>
    </row>
    <row r="28" spans="4:14" x14ac:dyDescent="0.3">
      <c r="D28" s="55" t="s">
        <v>33</v>
      </c>
      <c r="E28" s="13" t="s">
        <v>34</v>
      </c>
      <c r="F28" s="12"/>
      <c r="G28" s="17">
        <v>444</v>
      </c>
      <c r="H28" s="19">
        <v>51.8</v>
      </c>
      <c r="I28" s="4">
        <v>28.4</v>
      </c>
      <c r="J28" s="4">
        <v>15.5</v>
      </c>
      <c r="K28" s="4">
        <v>4.3</v>
      </c>
      <c r="L28" s="3">
        <v>0</v>
      </c>
      <c r="M28" s="4">
        <v>80.2</v>
      </c>
      <c r="N28" s="18">
        <v>19.8</v>
      </c>
    </row>
    <row r="29" spans="4:14" x14ac:dyDescent="0.3">
      <c r="D29" s="56"/>
      <c r="E29" s="16" t="s">
        <v>35</v>
      </c>
      <c r="F29" s="15"/>
      <c r="G29" s="14">
        <v>462</v>
      </c>
      <c r="H29" s="11">
        <v>40</v>
      </c>
      <c r="I29" s="2">
        <v>39.6</v>
      </c>
      <c r="J29" s="2">
        <v>14.3</v>
      </c>
      <c r="K29" s="2">
        <v>5.4</v>
      </c>
      <c r="L29" s="2">
        <v>0.6</v>
      </c>
      <c r="M29" s="2">
        <v>79.7</v>
      </c>
      <c r="N29" s="10">
        <v>19.7</v>
      </c>
    </row>
    <row r="30" spans="4:14" x14ac:dyDescent="0.3">
      <c r="D30" s="56"/>
      <c r="E30" s="16" t="s">
        <v>36</v>
      </c>
      <c r="F30" s="15"/>
      <c r="G30" s="14">
        <v>353</v>
      </c>
      <c r="H30" s="11">
        <v>38.5</v>
      </c>
      <c r="I30" s="2">
        <v>36</v>
      </c>
      <c r="J30" s="2">
        <v>19.5</v>
      </c>
      <c r="K30" s="2">
        <v>5.0999999999999996</v>
      </c>
      <c r="L30" s="2">
        <v>0.8</v>
      </c>
      <c r="M30" s="2">
        <v>74.5</v>
      </c>
      <c r="N30" s="10">
        <v>24.6</v>
      </c>
    </row>
    <row r="31" spans="4:14" x14ac:dyDescent="0.3">
      <c r="D31" s="56"/>
      <c r="E31" s="16" t="s">
        <v>37</v>
      </c>
      <c r="F31" s="15"/>
      <c r="G31" s="14">
        <v>12</v>
      </c>
      <c r="H31" s="11">
        <v>58.3</v>
      </c>
      <c r="I31" s="2">
        <v>16.7</v>
      </c>
      <c r="J31" s="2">
        <v>8.3000000000000007</v>
      </c>
      <c r="K31" s="2">
        <v>16.7</v>
      </c>
      <c r="L31" s="1">
        <v>0</v>
      </c>
      <c r="M31" s="2">
        <v>75</v>
      </c>
      <c r="N31" s="10">
        <v>25</v>
      </c>
    </row>
    <row r="32" spans="4:14" x14ac:dyDescent="0.3">
      <c r="D32" s="56"/>
      <c r="E32" s="16" t="s">
        <v>38</v>
      </c>
      <c r="F32" s="15"/>
      <c r="G32" s="14">
        <v>145</v>
      </c>
      <c r="H32" s="11">
        <v>31</v>
      </c>
      <c r="I32" s="2">
        <v>40</v>
      </c>
      <c r="J32" s="2">
        <v>19.3</v>
      </c>
      <c r="K32" s="2">
        <v>9.6999999999999993</v>
      </c>
      <c r="L32" s="1">
        <v>0</v>
      </c>
      <c r="M32" s="2">
        <v>71</v>
      </c>
      <c r="N32" s="10">
        <v>29</v>
      </c>
    </row>
    <row r="33" spans="4:14" x14ac:dyDescent="0.3">
      <c r="D33" s="56"/>
      <c r="E33" s="16" t="s">
        <v>39</v>
      </c>
      <c r="F33" s="15"/>
      <c r="G33" s="14">
        <v>22</v>
      </c>
      <c r="H33" s="11">
        <v>18.2</v>
      </c>
      <c r="I33" s="2">
        <v>27.3</v>
      </c>
      <c r="J33" s="2">
        <v>31.8</v>
      </c>
      <c r="K33" s="2">
        <v>22.7</v>
      </c>
      <c r="L33" s="1">
        <v>0</v>
      </c>
      <c r="M33" s="2">
        <v>45.5</v>
      </c>
      <c r="N33" s="10">
        <v>54.5</v>
      </c>
    </row>
    <row r="34" spans="4:14" x14ac:dyDescent="0.3">
      <c r="D34" s="55" t="s">
        <v>40</v>
      </c>
      <c r="E34" s="13" t="s">
        <v>41</v>
      </c>
      <c r="F34" s="12"/>
      <c r="G34" s="17">
        <v>716</v>
      </c>
      <c r="H34" s="19">
        <v>51.1</v>
      </c>
      <c r="I34" s="4">
        <v>32.799999999999997</v>
      </c>
      <c r="J34" s="4">
        <v>12</v>
      </c>
      <c r="K34" s="4">
        <v>3.5</v>
      </c>
      <c r="L34" s="4">
        <v>0.6</v>
      </c>
      <c r="M34" s="4">
        <v>83.9</v>
      </c>
      <c r="N34" s="18">
        <v>15.5</v>
      </c>
    </row>
    <row r="35" spans="4:14" x14ac:dyDescent="0.3">
      <c r="D35" s="56"/>
      <c r="E35" s="16" t="s">
        <v>34</v>
      </c>
      <c r="F35" s="15"/>
      <c r="G35" s="14">
        <v>225</v>
      </c>
      <c r="H35" s="11">
        <v>58.7</v>
      </c>
      <c r="I35" s="2">
        <v>26.2</v>
      </c>
      <c r="J35" s="2">
        <v>12.4</v>
      </c>
      <c r="K35" s="2">
        <v>2.7</v>
      </c>
      <c r="L35" s="1">
        <v>0</v>
      </c>
      <c r="M35" s="2">
        <v>84.9</v>
      </c>
      <c r="N35" s="10">
        <v>15.1</v>
      </c>
    </row>
    <row r="36" spans="4:14" x14ac:dyDescent="0.3">
      <c r="D36" s="56"/>
      <c r="E36" s="16" t="s">
        <v>35</v>
      </c>
      <c r="F36" s="15"/>
      <c r="G36" s="14">
        <v>230</v>
      </c>
      <c r="H36" s="11">
        <v>50</v>
      </c>
      <c r="I36" s="2">
        <v>39.6</v>
      </c>
      <c r="J36" s="2">
        <v>7</v>
      </c>
      <c r="K36" s="2">
        <v>2.6</v>
      </c>
      <c r="L36" s="2">
        <v>0.9</v>
      </c>
      <c r="M36" s="2">
        <v>89.6</v>
      </c>
      <c r="N36" s="10">
        <v>9.6</v>
      </c>
    </row>
    <row r="37" spans="4:14" x14ac:dyDescent="0.3">
      <c r="D37" s="56"/>
      <c r="E37" s="16" t="s">
        <v>36</v>
      </c>
      <c r="F37" s="15"/>
      <c r="G37" s="14">
        <v>162</v>
      </c>
      <c r="H37" s="11">
        <v>50</v>
      </c>
      <c r="I37" s="2">
        <v>30.2</v>
      </c>
      <c r="J37" s="2">
        <v>14.8</v>
      </c>
      <c r="K37" s="2">
        <v>3.7</v>
      </c>
      <c r="L37" s="2">
        <v>1.2</v>
      </c>
      <c r="M37" s="2">
        <v>80.2</v>
      </c>
      <c r="N37" s="10">
        <v>18.5</v>
      </c>
    </row>
    <row r="38" spans="4:14" x14ac:dyDescent="0.3">
      <c r="D38" s="56"/>
      <c r="E38" s="16" t="s">
        <v>37</v>
      </c>
      <c r="F38" s="15"/>
      <c r="G38" s="14">
        <v>7</v>
      </c>
      <c r="H38" s="11">
        <v>71.400000000000006</v>
      </c>
      <c r="I38" s="2">
        <v>28.6</v>
      </c>
      <c r="J38" s="1">
        <v>0</v>
      </c>
      <c r="K38" s="1">
        <v>0</v>
      </c>
      <c r="L38" s="1">
        <v>0</v>
      </c>
      <c r="M38" s="2">
        <v>100</v>
      </c>
      <c r="N38" s="21">
        <v>0</v>
      </c>
    </row>
    <row r="39" spans="4:14" x14ac:dyDescent="0.3">
      <c r="D39" s="56"/>
      <c r="E39" s="16" t="s">
        <v>38</v>
      </c>
      <c r="F39" s="15"/>
      <c r="G39" s="14">
        <v>78</v>
      </c>
      <c r="H39" s="11">
        <v>38.5</v>
      </c>
      <c r="I39" s="2">
        <v>38.5</v>
      </c>
      <c r="J39" s="2">
        <v>17.899999999999999</v>
      </c>
      <c r="K39" s="2">
        <v>5.0999999999999996</v>
      </c>
      <c r="L39" s="1">
        <v>0</v>
      </c>
      <c r="M39" s="2">
        <v>76.900000000000006</v>
      </c>
      <c r="N39" s="10">
        <v>23.1</v>
      </c>
    </row>
    <row r="40" spans="4:14" x14ac:dyDescent="0.3">
      <c r="D40" s="56"/>
      <c r="E40" s="16" t="s">
        <v>39</v>
      </c>
      <c r="F40" s="15"/>
      <c r="G40" s="14">
        <v>14</v>
      </c>
      <c r="H40" s="11">
        <v>21.4</v>
      </c>
      <c r="I40" s="2">
        <v>28.6</v>
      </c>
      <c r="J40" s="2">
        <v>28.6</v>
      </c>
      <c r="K40" s="2">
        <v>21.4</v>
      </c>
      <c r="L40" s="1">
        <v>0</v>
      </c>
      <c r="M40" s="2">
        <v>50</v>
      </c>
      <c r="N40" s="10">
        <v>50</v>
      </c>
    </row>
    <row r="41" spans="4:14" x14ac:dyDescent="0.3">
      <c r="D41" s="56"/>
      <c r="E41" s="16" t="s">
        <v>42</v>
      </c>
      <c r="F41" s="15"/>
      <c r="G41" s="14">
        <v>722</v>
      </c>
      <c r="H41" s="11">
        <v>33.4</v>
      </c>
      <c r="I41" s="2">
        <v>37</v>
      </c>
      <c r="J41" s="2">
        <v>21.3</v>
      </c>
      <c r="K41" s="2">
        <v>8</v>
      </c>
      <c r="L41" s="2">
        <v>0.3</v>
      </c>
      <c r="M41" s="2">
        <v>70.400000000000006</v>
      </c>
      <c r="N41" s="10">
        <v>29.4</v>
      </c>
    </row>
    <row r="42" spans="4:14" x14ac:dyDescent="0.3">
      <c r="D42" s="56"/>
      <c r="E42" s="16" t="s">
        <v>34</v>
      </c>
      <c r="F42" s="15"/>
      <c r="G42" s="14">
        <v>219</v>
      </c>
      <c r="H42" s="11">
        <v>44.7</v>
      </c>
      <c r="I42" s="2">
        <v>30.6</v>
      </c>
      <c r="J42" s="2">
        <v>18.7</v>
      </c>
      <c r="K42" s="2">
        <v>5.9</v>
      </c>
      <c r="L42" s="1">
        <v>0</v>
      </c>
      <c r="M42" s="2">
        <v>75.3</v>
      </c>
      <c r="N42" s="10">
        <v>24.7</v>
      </c>
    </row>
    <row r="43" spans="4:14" x14ac:dyDescent="0.3">
      <c r="D43" s="56"/>
      <c r="E43" s="16" t="s">
        <v>35</v>
      </c>
      <c r="F43" s="15"/>
      <c r="G43" s="14">
        <v>232</v>
      </c>
      <c r="H43" s="11">
        <v>30.2</v>
      </c>
      <c r="I43" s="2">
        <v>39.700000000000003</v>
      </c>
      <c r="J43" s="2">
        <v>21.6</v>
      </c>
      <c r="K43" s="2">
        <v>8.1999999999999993</v>
      </c>
      <c r="L43" s="2">
        <v>0.4</v>
      </c>
      <c r="M43" s="2">
        <v>69.8</v>
      </c>
      <c r="N43" s="10">
        <v>29.7</v>
      </c>
    </row>
    <row r="44" spans="4:14" x14ac:dyDescent="0.3">
      <c r="D44" s="56"/>
      <c r="E44" s="16" t="s">
        <v>36</v>
      </c>
      <c r="F44" s="15"/>
      <c r="G44" s="14">
        <v>191</v>
      </c>
      <c r="H44" s="11">
        <v>28.8</v>
      </c>
      <c r="I44" s="2">
        <v>40.799999999999997</v>
      </c>
      <c r="J44" s="2">
        <v>23.6</v>
      </c>
      <c r="K44" s="2">
        <v>6.3</v>
      </c>
      <c r="L44" s="2">
        <v>0.5</v>
      </c>
      <c r="M44" s="2">
        <v>69.599999999999994</v>
      </c>
      <c r="N44" s="10">
        <v>29.8</v>
      </c>
    </row>
    <row r="45" spans="4:14" x14ac:dyDescent="0.3">
      <c r="D45" s="56"/>
      <c r="E45" s="16" t="s">
        <v>37</v>
      </c>
      <c r="F45" s="15"/>
      <c r="G45" s="14">
        <v>5</v>
      </c>
      <c r="H45" s="11">
        <v>40</v>
      </c>
      <c r="I45" s="1">
        <v>0</v>
      </c>
      <c r="J45" s="2">
        <v>20</v>
      </c>
      <c r="K45" s="2">
        <v>40</v>
      </c>
      <c r="L45" s="1">
        <v>0</v>
      </c>
      <c r="M45" s="2">
        <v>40</v>
      </c>
      <c r="N45" s="10">
        <v>60</v>
      </c>
    </row>
    <row r="46" spans="4:14" x14ac:dyDescent="0.3">
      <c r="D46" s="56"/>
      <c r="E46" s="16" t="s">
        <v>38</v>
      </c>
      <c r="F46" s="15"/>
      <c r="G46" s="14">
        <v>67</v>
      </c>
      <c r="H46" s="11">
        <v>22.4</v>
      </c>
      <c r="I46" s="2">
        <v>41.8</v>
      </c>
      <c r="J46" s="2">
        <v>20.9</v>
      </c>
      <c r="K46" s="2">
        <v>14.9</v>
      </c>
      <c r="L46" s="1">
        <v>0</v>
      </c>
      <c r="M46" s="2">
        <v>64.2</v>
      </c>
      <c r="N46" s="10">
        <v>35.799999999999997</v>
      </c>
    </row>
    <row r="47" spans="4:14" x14ac:dyDescent="0.3">
      <c r="D47" s="57"/>
      <c r="E47" s="24" t="s">
        <v>39</v>
      </c>
      <c r="F47" s="28"/>
      <c r="G47" s="30">
        <v>8</v>
      </c>
      <c r="H47" s="44">
        <v>12.5</v>
      </c>
      <c r="I47" s="23">
        <v>25</v>
      </c>
      <c r="J47" s="23">
        <v>37.5</v>
      </c>
      <c r="K47" s="23">
        <v>25</v>
      </c>
      <c r="L47" s="7">
        <v>0</v>
      </c>
      <c r="M47" s="23">
        <v>37.5</v>
      </c>
      <c r="N47" s="43">
        <v>62.5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&amp;CP(29)</oddFooter>
  </headerFooter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4:KE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91" width="8.58203125" style="22" customWidth="1"/>
    <col min="292" max="16384" width="8.9140625" style="22"/>
  </cols>
  <sheetData>
    <row r="4" spans="2:291" x14ac:dyDescent="0.3">
      <c r="B4" s="29" t="str">
        <f xml:space="preserve"> HYPERLINK("#'目次'!B36", "[30]")</f>
        <v>[30]</v>
      </c>
      <c r="C4" s="22" t="s">
        <v>603</v>
      </c>
    </row>
    <row r="7" spans="2:291" x14ac:dyDescent="0.3">
      <c r="C7" s="22" t="s">
        <v>11</v>
      </c>
    </row>
    <row r="8" spans="2:291" ht="37.5" x14ac:dyDescent="0.3">
      <c r="D8" s="58"/>
      <c r="E8" s="59"/>
      <c r="F8" s="59"/>
      <c r="G8" s="32" t="s">
        <v>12</v>
      </c>
      <c r="H8" s="31" t="s">
        <v>604</v>
      </c>
      <c r="I8" s="5" t="s">
        <v>605</v>
      </c>
      <c r="J8" s="5" t="s">
        <v>606</v>
      </c>
      <c r="K8" s="5" t="s">
        <v>607</v>
      </c>
      <c r="L8" s="5" t="s">
        <v>608</v>
      </c>
      <c r="M8" s="5" t="s">
        <v>609</v>
      </c>
      <c r="N8" s="5" t="s">
        <v>610</v>
      </c>
      <c r="O8" s="5" t="s">
        <v>611</v>
      </c>
      <c r="P8" s="5" t="s">
        <v>612</v>
      </c>
      <c r="Q8" s="5" t="s">
        <v>613</v>
      </c>
      <c r="R8" s="5" t="s">
        <v>614</v>
      </c>
      <c r="S8" s="5" t="s">
        <v>615</v>
      </c>
      <c r="T8" s="5" t="s">
        <v>616</v>
      </c>
      <c r="U8" s="5" t="s">
        <v>617</v>
      </c>
      <c r="V8" s="5" t="s">
        <v>618</v>
      </c>
      <c r="W8" s="5" t="s">
        <v>619</v>
      </c>
      <c r="X8" s="5" t="s">
        <v>620</v>
      </c>
      <c r="Y8" s="5" t="s">
        <v>621</v>
      </c>
      <c r="Z8" s="5" t="s">
        <v>622</v>
      </c>
      <c r="AA8" s="5" t="s">
        <v>623</v>
      </c>
      <c r="AB8" s="5" t="s">
        <v>624</v>
      </c>
      <c r="AC8" s="5" t="s">
        <v>625</v>
      </c>
      <c r="AD8" s="5" t="s">
        <v>626</v>
      </c>
      <c r="AE8" s="5" t="s">
        <v>627</v>
      </c>
      <c r="AF8" s="5" t="s">
        <v>628</v>
      </c>
      <c r="AG8" s="5" t="s">
        <v>629</v>
      </c>
      <c r="AH8" s="5" t="s">
        <v>630</v>
      </c>
      <c r="AI8" s="5" t="s">
        <v>631</v>
      </c>
      <c r="AJ8" s="5" t="s">
        <v>632</v>
      </c>
      <c r="AK8" s="5" t="s">
        <v>633</v>
      </c>
      <c r="AL8" s="5" t="s">
        <v>634</v>
      </c>
      <c r="AM8" s="5" t="s">
        <v>635</v>
      </c>
      <c r="AN8" s="5" t="s">
        <v>636</v>
      </c>
      <c r="AO8" s="5" t="s">
        <v>637</v>
      </c>
      <c r="AP8" s="5" t="s">
        <v>638</v>
      </c>
      <c r="AQ8" s="5" t="s">
        <v>639</v>
      </c>
      <c r="AR8" s="5" t="s">
        <v>640</v>
      </c>
      <c r="AS8" s="5" t="s">
        <v>641</v>
      </c>
      <c r="AT8" s="5" t="s">
        <v>642</v>
      </c>
      <c r="AU8" s="5" t="s">
        <v>643</v>
      </c>
      <c r="AV8" s="5" t="s">
        <v>644</v>
      </c>
      <c r="AW8" s="5" t="s">
        <v>645</v>
      </c>
      <c r="AX8" s="5" t="s">
        <v>646</v>
      </c>
      <c r="AY8" s="5" t="s">
        <v>647</v>
      </c>
      <c r="AZ8" s="5" t="s">
        <v>648</v>
      </c>
      <c r="BA8" s="5" t="s">
        <v>649</v>
      </c>
      <c r="BB8" s="5" t="s">
        <v>650</v>
      </c>
      <c r="BC8" s="5" t="s">
        <v>651</v>
      </c>
      <c r="BD8" s="5" t="s">
        <v>652</v>
      </c>
      <c r="BE8" s="5" t="s">
        <v>653</v>
      </c>
      <c r="BF8" s="5" t="s">
        <v>654</v>
      </c>
      <c r="BG8" s="5" t="s">
        <v>655</v>
      </c>
      <c r="BH8" s="5" t="s">
        <v>656</v>
      </c>
      <c r="BI8" s="5" t="s">
        <v>657</v>
      </c>
      <c r="BJ8" s="5" t="s">
        <v>658</v>
      </c>
      <c r="BK8" s="5" t="s">
        <v>659</v>
      </c>
      <c r="BL8" s="5" t="s">
        <v>660</v>
      </c>
      <c r="BM8" s="5" t="s">
        <v>661</v>
      </c>
      <c r="BN8" s="5" t="s">
        <v>662</v>
      </c>
      <c r="BO8" s="5" t="s">
        <v>663</v>
      </c>
      <c r="BP8" s="5" t="s">
        <v>664</v>
      </c>
      <c r="BQ8" s="5" t="s">
        <v>665</v>
      </c>
      <c r="BR8" s="5" t="s">
        <v>666</v>
      </c>
      <c r="BS8" s="5" t="s">
        <v>667</v>
      </c>
      <c r="BT8" s="5" t="s">
        <v>668</v>
      </c>
      <c r="BU8" s="5" t="s">
        <v>669</v>
      </c>
      <c r="BV8" s="5" t="s">
        <v>670</v>
      </c>
      <c r="BW8" s="5" t="s">
        <v>671</v>
      </c>
      <c r="BX8" s="5" t="s">
        <v>672</v>
      </c>
      <c r="BY8" s="5" t="s">
        <v>673</v>
      </c>
      <c r="BZ8" s="5" t="s">
        <v>674</v>
      </c>
      <c r="CA8" s="5" t="s">
        <v>675</v>
      </c>
      <c r="CB8" s="5" t="s">
        <v>676</v>
      </c>
      <c r="CC8" s="5" t="s">
        <v>677</v>
      </c>
      <c r="CD8" s="5" t="s">
        <v>678</v>
      </c>
      <c r="CE8" s="5" t="s">
        <v>679</v>
      </c>
      <c r="CF8" s="5" t="s">
        <v>680</v>
      </c>
      <c r="CG8" s="5" t="s">
        <v>681</v>
      </c>
      <c r="CH8" s="5" t="s">
        <v>682</v>
      </c>
      <c r="CI8" s="5" t="s">
        <v>683</v>
      </c>
      <c r="CJ8" s="5" t="s">
        <v>684</v>
      </c>
      <c r="CK8" s="5" t="s">
        <v>685</v>
      </c>
      <c r="CL8" s="5" t="s">
        <v>686</v>
      </c>
      <c r="CM8" s="5" t="s">
        <v>687</v>
      </c>
      <c r="CN8" s="5" t="s">
        <v>688</v>
      </c>
      <c r="CO8" s="5" t="s">
        <v>689</v>
      </c>
      <c r="CP8" s="5" t="s">
        <v>690</v>
      </c>
      <c r="CQ8" s="5" t="s">
        <v>691</v>
      </c>
      <c r="CR8" s="5" t="s">
        <v>692</v>
      </c>
      <c r="CS8" s="5" t="s">
        <v>693</v>
      </c>
      <c r="CT8" s="5" t="s">
        <v>694</v>
      </c>
      <c r="CU8" s="5" t="s">
        <v>695</v>
      </c>
      <c r="CV8" s="5" t="s">
        <v>696</v>
      </c>
      <c r="CW8" s="5" t="s">
        <v>697</v>
      </c>
      <c r="CX8" s="5" t="s">
        <v>698</v>
      </c>
      <c r="CY8" s="5" t="s">
        <v>699</v>
      </c>
      <c r="CZ8" s="5" t="s">
        <v>700</v>
      </c>
      <c r="DA8" s="5" t="s">
        <v>701</v>
      </c>
      <c r="DB8" s="5" t="s">
        <v>702</v>
      </c>
      <c r="DC8" s="5" t="s">
        <v>703</v>
      </c>
      <c r="DD8" s="5" t="s">
        <v>704</v>
      </c>
      <c r="DE8" s="5" t="s">
        <v>705</v>
      </c>
      <c r="DF8" s="5" t="s">
        <v>706</v>
      </c>
      <c r="DG8" s="5" t="s">
        <v>707</v>
      </c>
      <c r="DH8" s="5" t="s">
        <v>708</v>
      </c>
      <c r="DI8" s="5" t="s">
        <v>709</v>
      </c>
      <c r="DJ8" s="5" t="s">
        <v>710</v>
      </c>
      <c r="DK8" s="5" t="s">
        <v>711</v>
      </c>
      <c r="DL8" s="5" t="s">
        <v>712</v>
      </c>
      <c r="DM8" s="5" t="s">
        <v>713</v>
      </c>
      <c r="DN8" s="5" t="s">
        <v>714</v>
      </c>
      <c r="DO8" s="5" t="s">
        <v>715</v>
      </c>
      <c r="DP8" s="5" t="s">
        <v>716</v>
      </c>
      <c r="DQ8" s="5" t="s">
        <v>717</v>
      </c>
      <c r="DR8" s="5" t="s">
        <v>718</v>
      </c>
      <c r="DS8" s="5" t="s">
        <v>719</v>
      </c>
      <c r="DT8" s="5" t="s">
        <v>720</v>
      </c>
      <c r="DU8" s="5" t="s">
        <v>721</v>
      </c>
      <c r="DV8" s="5" t="s">
        <v>722</v>
      </c>
      <c r="DW8" s="5" t="s">
        <v>723</v>
      </c>
      <c r="DX8" s="5" t="s">
        <v>724</v>
      </c>
      <c r="DY8" s="5" t="s">
        <v>725</v>
      </c>
      <c r="DZ8" s="5" t="s">
        <v>726</v>
      </c>
      <c r="EA8" s="5" t="s">
        <v>727</v>
      </c>
      <c r="EB8" s="5" t="s">
        <v>728</v>
      </c>
      <c r="EC8" s="5" t="s">
        <v>729</v>
      </c>
      <c r="ED8" s="5" t="s">
        <v>730</v>
      </c>
      <c r="EE8" s="5" t="s">
        <v>731</v>
      </c>
      <c r="EF8" s="5" t="s">
        <v>732</v>
      </c>
      <c r="EG8" s="5" t="s">
        <v>733</v>
      </c>
      <c r="EH8" s="5" t="s">
        <v>734</v>
      </c>
      <c r="EI8" s="5" t="s">
        <v>735</v>
      </c>
      <c r="EJ8" s="5" t="s">
        <v>736</v>
      </c>
      <c r="EK8" s="5" t="s">
        <v>737</v>
      </c>
      <c r="EL8" s="5" t="s">
        <v>738</v>
      </c>
      <c r="EM8" s="5" t="s">
        <v>739</v>
      </c>
      <c r="EN8" s="5" t="s">
        <v>740</v>
      </c>
      <c r="EO8" s="5" t="s">
        <v>741</v>
      </c>
      <c r="EP8" s="5" t="s">
        <v>742</v>
      </c>
      <c r="EQ8" s="5" t="s">
        <v>743</v>
      </c>
      <c r="ER8" s="5" t="s">
        <v>744</v>
      </c>
      <c r="ES8" s="5" t="s">
        <v>745</v>
      </c>
      <c r="ET8" s="5" t="s">
        <v>746</v>
      </c>
      <c r="EU8" s="5" t="s">
        <v>747</v>
      </c>
      <c r="EV8" s="5" t="s">
        <v>748</v>
      </c>
      <c r="EW8" s="5" t="s">
        <v>749</v>
      </c>
      <c r="EX8" s="5" t="s">
        <v>750</v>
      </c>
      <c r="EY8" s="5" t="s">
        <v>751</v>
      </c>
      <c r="EZ8" s="5" t="s">
        <v>752</v>
      </c>
      <c r="FA8" s="5" t="s">
        <v>753</v>
      </c>
      <c r="FB8" s="5" t="s">
        <v>754</v>
      </c>
      <c r="FC8" s="5" t="s">
        <v>755</v>
      </c>
      <c r="FD8" s="5" t="s">
        <v>756</v>
      </c>
      <c r="FE8" s="5" t="s">
        <v>757</v>
      </c>
      <c r="FF8" s="5" t="s">
        <v>758</v>
      </c>
      <c r="FG8" s="5" t="s">
        <v>759</v>
      </c>
      <c r="FH8" s="5" t="s">
        <v>760</v>
      </c>
      <c r="FI8" s="5" t="s">
        <v>761</v>
      </c>
      <c r="FJ8" s="5" t="s">
        <v>762</v>
      </c>
      <c r="FK8" s="5" t="s">
        <v>763</v>
      </c>
      <c r="FL8" s="5" t="s">
        <v>764</v>
      </c>
      <c r="FM8" s="5" t="s">
        <v>765</v>
      </c>
      <c r="FN8" s="5" t="s">
        <v>766</v>
      </c>
      <c r="FO8" s="5" t="s">
        <v>767</v>
      </c>
      <c r="FP8" s="5" t="s">
        <v>768</v>
      </c>
      <c r="FQ8" s="5" t="s">
        <v>769</v>
      </c>
      <c r="FR8" s="5" t="s">
        <v>770</v>
      </c>
      <c r="FS8" s="5" t="s">
        <v>771</v>
      </c>
      <c r="FT8" s="5" t="s">
        <v>772</v>
      </c>
      <c r="FU8" s="5" t="s">
        <v>773</v>
      </c>
      <c r="FV8" s="5" t="s">
        <v>774</v>
      </c>
      <c r="FW8" s="5" t="s">
        <v>775</v>
      </c>
      <c r="FX8" s="5" t="s">
        <v>776</v>
      </c>
      <c r="FY8" s="5" t="s">
        <v>777</v>
      </c>
      <c r="FZ8" s="5" t="s">
        <v>778</v>
      </c>
      <c r="GA8" s="5" t="s">
        <v>779</v>
      </c>
      <c r="GB8" s="5" t="s">
        <v>780</v>
      </c>
      <c r="GC8" s="5" t="s">
        <v>781</v>
      </c>
      <c r="GD8" s="5" t="s">
        <v>782</v>
      </c>
      <c r="GE8" s="5" t="s">
        <v>783</v>
      </c>
      <c r="GF8" s="5" t="s">
        <v>784</v>
      </c>
      <c r="GG8" s="5" t="s">
        <v>785</v>
      </c>
      <c r="GH8" s="5" t="s">
        <v>786</v>
      </c>
      <c r="GI8" s="5" t="s">
        <v>787</v>
      </c>
      <c r="GJ8" s="5" t="s">
        <v>788</v>
      </c>
      <c r="GK8" s="5" t="s">
        <v>789</v>
      </c>
      <c r="GL8" s="5" t="s">
        <v>790</v>
      </c>
      <c r="GM8" s="5" t="s">
        <v>791</v>
      </c>
      <c r="GN8" s="5" t="s">
        <v>792</v>
      </c>
      <c r="GO8" s="5" t="s">
        <v>793</v>
      </c>
      <c r="GP8" s="5" t="s">
        <v>794</v>
      </c>
      <c r="GQ8" s="5" t="s">
        <v>795</v>
      </c>
      <c r="GR8" s="5" t="s">
        <v>796</v>
      </c>
      <c r="GS8" s="5" t="s">
        <v>797</v>
      </c>
      <c r="GT8" s="5" t="s">
        <v>798</v>
      </c>
      <c r="GU8" s="5" t="s">
        <v>799</v>
      </c>
      <c r="GV8" s="5" t="s">
        <v>800</v>
      </c>
      <c r="GW8" s="5" t="s">
        <v>801</v>
      </c>
      <c r="GX8" s="5" t="s">
        <v>802</v>
      </c>
      <c r="GY8" s="5" t="s">
        <v>803</v>
      </c>
      <c r="GZ8" s="5" t="s">
        <v>804</v>
      </c>
      <c r="HA8" s="5" t="s">
        <v>805</v>
      </c>
      <c r="HB8" s="5" t="s">
        <v>806</v>
      </c>
      <c r="HC8" s="5" t="s">
        <v>807</v>
      </c>
      <c r="HD8" s="5" t="s">
        <v>808</v>
      </c>
      <c r="HE8" s="5" t="s">
        <v>809</v>
      </c>
      <c r="HF8" s="5" t="s">
        <v>810</v>
      </c>
      <c r="HG8" s="5" t="s">
        <v>811</v>
      </c>
      <c r="HH8" s="5" t="s">
        <v>812</v>
      </c>
      <c r="HI8" s="5" t="s">
        <v>813</v>
      </c>
      <c r="HJ8" s="5" t="s">
        <v>814</v>
      </c>
      <c r="HK8" s="5" t="s">
        <v>815</v>
      </c>
      <c r="HL8" s="5" t="s">
        <v>816</v>
      </c>
      <c r="HM8" s="5" t="s">
        <v>817</v>
      </c>
      <c r="HN8" s="5" t="s">
        <v>818</v>
      </c>
      <c r="HO8" s="5" t="s">
        <v>819</v>
      </c>
      <c r="HP8" s="5" t="s">
        <v>820</v>
      </c>
      <c r="HQ8" s="5" t="s">
        <v>821</v>
      </c>
      <c r="HR8" s="5" t="s">
        <v>822</v>
      </c>
      <c r="HS8" s="5" t="s">
        <v>823</v>
      </c>
      <c r="HT8" s="5" t="s">
        <v>824</v>
      </c>
      <c r="HU8" s="5" t="s">
        <v>825</v>
      </c>
      <c r="HV8" s="5" t="s">
        <v>826</v>
      </c>
      <c r="HW8" s="5" t="s">
        <v>827</v>
      </c>
      <c r="HX8" s="5" t="s">
        <v>828</v>
      </c>
      <c r="HY8" s="5" t="s">
        <v>829</v>
      </c>
      <c r="HZ8" s="5" t="s">
        <v>830</v>
      </c>
      <c r="IA8" s="5" t="s">
        <v>831</v>
      </c>
      <c r="IB8" s="5" t="s">
        <v>832</v>
      </c>
      <c r="IC8" s="5" t="s">
        <v>833</v>
      </c>
      <c r="ID8" s="5" t="s">
        <v>834</v>
      </c>
      <c r="IE8" s="5" t="s">
        <v>835</v>
      </c>
      <c r="IF8" s="5" t="s">
        <v>836</v>
      </c>
      <c r="IG8" s="5" t="s">
        <v>837</v>
      </c>
      <c r="IH8" s="5" t="s">
        <v>838</v>
      </c>
      <c r="II8" s="5" t="s">
        <v>839</v>
      </c>
      <c r="IJ8" s="5" t="s">
        <v>840</v>
      </c>
      <c r="IK8" s="5" t="s">
        <v>841</v>
      </c>
      <c r="IL8" s="5" t="s">
        <v>842</v>
      </c>
      <c r="IM8" s="5" t="s">
        <v>843</v>
      </c>
      <c r="IN8" s="5" t="s">
        <v>844</v>
      </c>
      <c r="IO8" s="5" t="s">
        <v>845</v>
      </c>
      <c r="IP8" s="5" t="s">
        <v>846</v>
      </c>
      <c r="IQ8" s="5" t="s">
        <v>847</v>
      </c>
      <c r="IR8" s="5" t="s">
        <v>848</v>
      </c>
      <c r="IS8" s="5" t="s">
        <v>849</v>
      </c>
      <c r="IT8" s="5" t="s">
        <v>850</v>
      </c>
      <c r="IU8" s="5" t="s">
        <v>851</v>
      </c>
      <c r="IV8" s="5" t="s">
        <v>852</v>
      </c>
      <c r="IW8" s="5" t="s">
        <v>853</v>
      </c>
      <c r="IX8" s="5" t="s">
        <v>854</v>
      </c>
      <c r="IY8" s="5" t="s">
        <v>855</v>
      </c>
      <c r="IZ8" s="5" t="s">
        <v>856</v>
      </c>
      <c r="JA8" s="5" t="s">
        <v>857</v>
      </c>
      <c r="JB8" s="5" t="s">
        <v>858</v>
      </c>
      <c r="JC8" s="5" t="s">
        <v>859</v>
      </c>
      <c r="JD8" s="5" t="s">
        <v>860</v>
      </c>
      <c r="JE8" s="5" t="s">
        <v>861</v>
      </c>
      <c r="JF8" s="5" t="s">
        <v>862</v>
      </c>
      <c r="JG8" s="5" t="s">
        <v>863</v>
      </c>
      <c r="JH8" s="5" t="s">
        <v>864</v>
      </c>
      <c r="JI8" s="5" t="s">
        <v>865</v>
      </c>
      <c r="JJ8" s="5" t="s">
        <v>866</v>
      </c>
      <c r="JK8" s="5" t="s">
        <v>867</v>
      </c>
      <c r="JL8" s="5" t="s">
        <v>868</v>
      </c>
      <c r="JM8" s="5" t="s">
        <v>869</v>
      </c>
      <c r="JN8" s="5" t="s">
        <v>870</v>
      </c>
      <c r="JO8" s="5" t="s">
        <v>871</v>
      </c>
      <c r="JP8" s="5" t="s">
        <v>872</v>
      </c>
      <c r="JQ8" s="5" t="s">
        <v>873</v>
      </c>
      <c r="JR8" s="5" t="s">
        <v>874</v>
      </c>
      <c r="JS8" s="5" t="s">
        <v>875</v>
      </c>
      <c r="JT8" s="5" t="s">
        <v>876</v>
      </c>
      <c r="JU8" s="5" t="s">
        <v>877</v>
      </c>
      <c r="JV8" s="5" t="s">
        <v>878</v>
      </c>
      <c r="JW8" s="5" t="s">
        <v>879</v>
      </c>
      <c r="JX8" s="5" t="s">
        <v>880</v>
      </c>
      <c r="JY8" s="5" t="s">
        <v>881</v>
      </c>
      <c r="JZ8" s="5" t="s">
        <v>882</v>
      </c>
      <c r="KA8" s="5" t="s">
        <v>883</v>
      </c>
      <c r="KB8" s="5" t="s">
        <v>884</v>
      </c>
      <c r="KC8" s="5" t="s">
        <v>885</v>
      </c>
      <c r="KD8" s="5" t="s">
        <v>107</v>
      </c>
      <c r="KE8" s="33" t="s">
        <v>108</v>
      </c>
    </row>
    <row r="9" spans="2:291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25"/>
    </row>
    <row r="10" spans="2:291" x14ac:dyDescent="0.3">
      <c r="D10" s="34"/>
      <c r="E10" s="27" t="s">
        <v>12</v>
      </c>
      <c r="F10" s="35"/>
      <c r="G10" s="26">
        <v>1438</v>
      </c>
      <c r="H10" s="8">
        <v>0.1</v>
      </c>
      <c r="I10" s="8">
        <v>0.1</v>
      </c>
      <c r="J10" s="8">
        <v>0.1</v>
      </c>
      <c r="K10" s="8">
        <v>0.2</v>
      </c>
      <c r="L10" s="8">
        <v>0.1</v>
      </c>
      <c r="M10" s="8">
        <v>0.1</v>
      </c>
      <c r="N10" s="8">
        <v>0.1</v>
      </c>
      <c r="O10" s="8">
        <v>0.1</v>
      </c>
      <c r="P10" s="8">
        <v>0.1</v>
      </c>
      <c r="Q10" s="8">
        <v>0.6</v>
      </c>
      <c r="R10" s="8">
        <v>2.2000000000000002</v>
      </c>
      <c r="S10" s="8">
        <v>0.2</v>
      </c>
      <c r="T10" s="8">
        <v>0.1</v>
      </c>
      <c r="U10" s="8">
        <v>0.1</v>
      </c>
      <c r="V10" s="8">
        <v>0.1</v>
      </c>
      <c r="W10" s="8">
        <v>0.2</v>
      </c>
      <c r="X10" s="8">
        <v>0.1</v>
      </c>
      <c r="Y10" s="8">
        <v>0.1</v>
      </c>
      <c r="Z10" s="8">
        <v>0.1</v>
      </c>
      <c r="AA10" s="8">
        <v>0.1</v>
      </c>
      <c r="AB10" s="8">
        <v>0.1</v>
      </c>
      <c r="AC10" s="8">
        <v>0.1</v>
      </c>
      <c r="AD10" s="8">
        <v>0.1</v>
      </c>
      <c r="AE10" s="8">
        <v>0.1</v>
      </c>
      <c r="AF10" s="8">
        <v>0.1</v>
      </c>
      <c r="AG10" s="8">
        <v>0.2</v>
      </c>
      <c r="AH10" s="8">
        <v>0.1</v>
      </c>
      <c r="AI10" s="8">
        <v>0.2</v>
      </c>
      <c r="AJ10" s="8">
        <v>0.1</v>
      </c>
      <c r="AK10" s="8">
        <v>0.1</v>
      </c>
      <c r="AL10" s="8">
        <v>9.5</v>
      </c>
      <c r="AM10" s="8">
        <v>0.1</v>
      </c>
      <c r="AN10" s="8">
        <v>0.1</v>
      </c>
      <c r="AO10" s="8">
        <v>0.1</v>
      </c>
      <c r="AP10" s="8">
        <v>0.1</v>
      </c>
      <c r="AQ10" s="8">
        <v>0.1</v>
      </c>
      <c r="AR10" s="8">
        <v>0.1</v>
      </c>
      <c r="AS10" s="8">
        <v>0.4</v>
      </c>
      <c r="AT10" s="8">
        <v>0.1</v>
      </c>
      <c r="AU10" s="8">
        <v>0.1</v>
      </c>
      <c r="AV10" s="8">
        <v>0.1</v>
      </c>
      <c r="AW10" s="8">
        <v>0.1</v>
      </c>
      <c r="AX10" s="8">
        <v>0.1</v>
      </c>
      <c r="AY10" s="8">
        <v>0.1</v>
      </c>
      <c r="AZ10" s="8">
        <v>0.1</v>
      </c>
      <c r="BA10" s="8">
        <v>0.1</v>
      </c>
      <c r="BB10" s="8">
        <v>0.1</v>
      </c>
      <c r="BC10" s="8">
        <v>0.1</v>
      </c>
      <c r="BD10" s="8">
        <v>0.1</v>
      </c>
      <c r="BE10" s="8">
        <v>0.1</v>
      </c>
      <c r="BF10" s="8">
        <v>1.3</v>
      </c>
      <c r="BG10" s="8">
        <v>0.1</v>
      </c>
      <c r="BH10" s="8">
        <v>0.1</v>
      </c>
      <c r="BI10" s="8">
        <v>0.1</v>
      </c>
      <c r="BJ10" s="8">
        <v>0.1</v>
      </c>
      <c r="BK10" s="8">
        <v>0.1</v>
      </c>
      <c r="BL10" s="8">
        <v>0.1</v>
      </c>
      <c r="BM10" s="8">
        <v>0.1</v>
      </c>
      <c r="BN10" s="8">
        <v>0.6</v>
      </c>
      <c r="BO10" s="8">
        <v>0.1</v>
      </c>
      <c r="BP10" s="8">
        <v>0.1</v>
      </c>
      <c r="BQ10" s="8">
        <v>0.1</v>
      </c>
      <c r="BR10" s="8">
        <v>0.1</v>
      </c>
      <c r="BS10" s="8">
        <v>0.1</v>
      </c>
      <c r="BT10" s="8">
        <v>0.1</v>
      </c>
      <c r="BU10" s="8">
        <v>0.6</v>
      </c>
      <c r="BV10" s="8">
        <v>0.1</v>
      </c>
      <c r="BW10" s="8">
        <v>0.2</v>
      </c>
      <c r="BX10" s="8">
        <v>0.1</v>
      </c>
      <c r="BY10" s="8">
        <v>0.1</v>
      </c>
      <c r="BZ10" s="8">
        <v>0.1</v>
      </c>
      <c r="CA10" s="8">
        <v>0.1</v>
      </c>
      <c r="CB10" s="8">
        <v>0.1</v>
      </c>
      <c r="CC10" s="8">
        <v>0.1</v>
      </c>
      <c r="CD10" s="8">
        <v>0.1</v>
      </c>
      <c r="CE10" s="8">
        <v>0.6</v>
      </c>
      <c r="CF10" s="8">
        <v>0.1</v>
      </c>
      <c r="CG10" s="8">
        <v>0.1</v>
      </c>
      <c r="CH10" s="8">
        <v>0.1</v>
      </c>
      <c r="CI10" s="8">
        <v>0.1</v>
      </c>
      <c r="CJ10" s="8">
        <v>0.1</v>
      </c>
      <c r="CK10" s="8">
        <v>0.3</v>
      </c>
      <c r="CL10" s="8">
        <v>0.1</v>
      </c>
      <c r="CM10" s="8">
        <v>0.1</v>
      </c>
      <c r="CN10" s="8">
        <v>0.1</v>
      </c>
      <c r="CO10" s="8">
        <v>0.3</v>
      </c>
      <c r="CP10" s="8">
        <v>0.1</v>
      </c>
      <c r="CQ10" s="8">
        <v>0.1</v>
      </c>
      <c r="CR10" s="8">
        <v>0.1</v>
      </c>
      <c r="CS10" s="8">
        <v>0.1</v>
      </c>
      <c r="CT10" s="8">
        <v>0.1</v>
      </c>
      <c r="CU10" s="8">
        <v>0.1</v>
      </c>
      <c r="CV10" s="8">
        <v>1.5</v>
      </c>
      <c r="CW10" s="8">
        <v>0.1</v>
      </c>
      <c r="CX10" s="8">
        <v>0.1</v>
      </c>
      <c r="CY10" s="8">
        <v>0.1</v>
      </c>
      <c r="CZ10" s="8">
        <v>0.1</v>
      </c>
      <c r="DA10" s="8">
        <v>0.1</v>
      </c>
      <c r="DB10" s="8">
        <v>0.1</v>
      </c>
      <c r="DC10" s="8">
        <v>0.1</v>
      </c>
      <c r="DD10" s="8">
        <v>0.1</v>
      </c>
      <c r="DE10" s="8">
        <v>0.1</v>
      </c>
      <c r="DF10" s="8">
        <v>0.1</v>
      </c>
      <c r="DG10" s="8">
        <v>0.1</v>
      </c>
      <c r="DH10" s="8">
        <v>0.1</v>
      </c>
      <c r="DI10" s="8">
        <v>0.1</v>
      </c>
      <c r="DJ10" s="8">
        <v>0.1</v>
      </c>
      <c r="DK10" s="8">
        <v>0.1</v>
      </c>
      <c r="DL10" s="8">
        <v>0.1</v>
      </c>
      <c r="DM10" s="8">
        <v>0.1</v>
      </c>
      <c r="DN10" s="8">
        <v>0.1</v>
      </c>
      <c r="DO10" s="8">
        <v>0.1</v>
      </c>
      <c r="DP10" s="8">
        <v>0.1</v>
      </c>
      <c r="DQ10" s="8">
        <v>0.1</v>
      </c>
      <c r="DR10" s="8">
        <v>0.1</v>
      </c>
      <c r="DS10" s="8">
        <v>0.1</v>
      </c>
      <c r="DT10" s="8">
        <v>0.1</v>
      </c>
      <c r="DU10" s="8">
        <v>0.6</v>
      </c>
      <c r="DV10" s="8">
        <v>0.2</v>
      </c>
      <c r="DW10" s="8">
        <v>0.1</v>
      </c>
      <c r="DX10" s="8">
        <v>0.1</v>
      </c>
      <c r="DY10" s="8">
        <v>0.1</v>
      </c>
      <c r="DZ10" s="8">
        <v>0.1</v>
      </c>
      <c r="EA10" s="8">
        <v>0.1</v>
      </c>
      <c r="EB10" s="8">
        <v>0.1</v>
      </c>
      <c r="EC10" s="8">
        <v>0.3</v>
      </c>
      <c r="ED10" s="8">
        <v>0.3</v>
      </c>
      <c r="EE10" s="8">
        <v>0.6</v>
      </c>
      <c r="EF10" s="8">
        <v>0.2</v>
      </c>
      <c r="EG10" s="8">
        <v>0.1</v>
      </c>
      <c r="EH10" s="8">
        <v>0.2</v>
      </c>
      <c r="EI10" s="8">
        <v>0.1</v>
      </c>
      <c r="EJ10" s="8">
        <v>0.1</v>
      </c>
      <c r="EK10" s="8">
        <v>0.1</v>
      </c>
      <c r="EL10" s="8">
        <v>0.1</v>
      </c>
      <c r="EM10" s="8">
        <v>0.1</v>
      </c>
      <c r="EN10" s="8">
        <v>0.1</v>
      </c>
      <c r="EO10" s="8">
        <v>0.1</v>
      </c>
      <c r="EP10" s="8">
        <v>0.1</v>
      </c>
      <c r="EQ10" s="8">
        <v>0.1</v>
      </c>
      <c r="ER10" s="8">
        <v>0.1</v>
      </c>
      <c r="ES10" s="8">
        <v>0.1</v>
      </c>
      <c r="ET10" s="8">
        <v>0.1</v>
      </c>
      <c r="EU10" s="8">
        <v>0.1</v>
      </c>
      <c r="EV10" s="8">
        <v>0.1</v>
      </c>
      <c r="EW10" s="8">
        <v>0.1</v>
      </c>
      <c r="EX10" s="8">
        <v>0.2</v>
      </c>
      <c r="EY10" s="8">
        <v>0.1</v>
      </c>
      <c r="EZ10" s="8">
        <v>0.1</v>
      </c>
      <c r="FA10" s="8">
        <v>0.1</v>
      </c>
      <c r="FB10" s="8">
        <v>0.1</v>
      </c>
      <c r="FC10" s="8">
        <v>0.1</v>
      </c>
      <c r="FD10" s="8">
        <v>0.1</v>
      </c>
      <c r="FE10" s="8">
        <v>0.1</v>
      </c>
      <c r="FF10" s="8">
        <v>0.1</v>
      </c>
      <c r="FG10" s="8">
        <v>0.1</v>
      </c>
      <c r="FH10" s="8">
        <v>0.1</v>
      </c>
      <c r="FI10" s="8">
        <v>0.1</v>
      </c>
      <c r="FJ10" s="8">
        <v>0.1</v>
      </c>
      <c r="FK10" s="8">
        <v>0.2</v>
      </c>
      <c r="FL10" s="8">
        <v>0.1</v>
      </c>
      <c r="FM10" s="8">
        <v>0.1</v>
      </c>
      <c r="FN10" s="8">
        <v>0.1</v>
      </c>
      <c r="FO10" s="8">
        <v>0.3</v>
      </c>
      <c r="FP10" s="8">
        <v>0.2</v>
      </c>
      <c r="FQ10" s="8">
        <v>0.1</v>
      </c>
      <c r="FR10" s="8">
        <v>0.1</v>
      </c>
      <c r="FS10" s="8">
        <v>0.1</v>
      </c>
      <c r="FT10" s="8">
        <v>0.8</v>
      </c>
      <c r="FU10" s="8">
        <v>0.1</v>
      </c>
      <c r="FV10" s="8">
        <v>0.1</v>
      </c>
      <c r="FW10" s="8">
        <v>0.1</v>
      </c>
      <c r="FX10" s="8">
        <v>0.4</v>
      </c>
      <c r="FY10" s="8">
        <v>0.1</v>
      </c>
      <c r="FZ10" s="8">
        <v>0.1</v>
      </c>
      <c r="GA10" s="8">
        <v>0.1</v>
      </c>
      <c r="GB10" s="8">
        <v>0.3</v>
      </c>
      <c r="GC10" s="8">
        <v>0.1</v>
      </c>
      <c r="GD10" s="8">
        <v>0.1</v>
      </c>
      <c r="GE10" s="8">
        <v>0.3</v>
      </c>
      <c r="GF10" s="8">
        <v>0.1</v>
      </c>
      <c r="GG10" s="8">
        <v>0.1</v>
      </c>
      <c r="GH10" s="8">
        <v>0.1</v>
      </c>
      <c r="GI10" s="8">
        <v>0.1</v>
      </c>
      <c r="GJ10" s="8">
        <v>0.5</v>
      </c>
      <c r="GK10" s="8">
        <v>0.1</v>
      </c>
      <c r="GL10" s="8">
        <v>0.1</v>
      </c>
      <c r="GM10" s="8">
        <v>0.1</v>
      </c>
      <c r="GN10" s="8">
        <v>0.1</v>
      </c>
      <c r="GO10" s="8">
        <v>0.1</v>
      </c>
      <c r="GP10" s="8">
        <v>0.1</v>
      </c>
      <c r="GQ10" s="8">
        <v>0.1</v>
      </c>
      <c r="GR10" s="8">
        <v>0.1</v>
      </c>
      <c r="GS10" s="8">
        <v>0.4</v>
      </c>
      <c r="GT10" s="8">
        <v>0.1</v>
      </c>
      <c r="GU10" s="8">
        <v>0.1</v>
      </c>
      <c r="GV10" s="8">
        <v>0.1</v>
      </c>
      <c r="GW10" s="8">
        <v>0.1</v>
      </c>
      <c r="GX10" s="8">
        <v>0.1</v>
      </c>
      <c r="GY10" s="8">
        <v>0.1</v>
      </c>
      <c r="GZ10" s="8">
        <v>0.1</v>
      </c>
      <c r="HA10" s="8">
        <v>0.1</v>
      </c>
      <c r="HB10" s="8">
        <v>0.1</v>
      </c>
      <c r="HC10" s="8">
        <v>0.1</v>
      </c>
      <c r="HD10" s="8">
        <v>0.1</v>
      </c>
      <c r="HE10" s="8">
        <v>0.1</v>
      </c>
      <c r="HF10" s="8">
        <v>0.1</v>
      </c>
      <c r="HG10" s="8">
        <v>0.1</v>
      </c>
      <c r="HH10" s="8">
        <v>0.1</v>
      </c>
      <c r="HI10" s="8">
        <v>0.1</v>
      </c>
      <c r="HJ10" s="8">
        <v>0.1</v>
      </c>
      <c r="HK10" s="8">
        <v>0.1</v>
      </c>
      <c r="HL10" s="8">
        <v>0.2</v>
      </c>
      <c r="HM10" s="8">
        <v>0.1</v>
      </c>
      <c r="HN10" s="8">
        <v>0.5</v>
      </c>
      <c r="HO10" s="8">
        <v>0.1</v>
      </c>
      <c r="HP10" s="8">
        <v>0.1</v>
      </c>
      <c r="HQ10" s="8">
        <v>0.1</v>
      </c>
      <c r="HR10" s="8">
        <v>0.1</v>
      </c>
      <c r="HS10" s="8">
        <v>0.6</v>
      </c>
      <c r="HT10" s="8">
        <v>0.1</v>
      </c>
      <c r="HU10" s="8">
        <v>0.1</v>
      </c>
      <c r="HV10" s="8">
        <v>0.1</v>
      </c>
      <c r="HW10" s="8">
        <v>0.1</v>
      </c>
      <c r="HX10" s="8">
        <v>0.2</v>
      </c>
      <c r="HY10" s="8">
        <v>0.1</v>
      </c>
      <c r="HZ10" s="8">
        <v>0.1</v>
      </c>
      <c r="IA10" s="8">
        <v>0.1</v>
      </c>
      <c r="IB10" s="8">
        <v>0.1</v>
      </c>
      <c r="IC10" s="8">
        <v>0.1</v>
      </c>
      <c r="ID10" s="8">
        <v>0.1</v>
      </c>
      <c r="IE10" s="8">
        <v>0.1</v>
      </c>
      <c r="IF10" s="8">
        <v>0.1</v>
      </c>
      <c r="IG10" s="8">
        <v>0.8</v>
      </c>
      <c r="IH10" s="8">
        <v>0.1</v>
      </c>
      <c r="II10" s="8">
        <v>0.1</v>
      </c>
      <c r="IJ10" s="8">
        <v>0.2</v>
      </c>
      <c r="IK10" s="8">
        <v>0.2</v>
      </c>
      <c r="IL10" s="8">
        <v>0.1</v>
      </c>
      <c r="IM10" s="8">
        <v>0.1</v>
      </c>
      <c r="IN10" s="8">
        <v>0.1</v>
      </c>
      <c r="IO10" s="8">
        <v>0.1</v>
      </c>
      <c r="IP10" s="8">
        <v>0.1</v>
      </c>
      <c r="IQ10" s="8">
        <v>0.1</v>
      </c>
      <c r="IR10" s="8">
        <v>0.1</v>
      </c>
      <c r="IS10" s="8">
        <v>0.1</v>
      </c>
      <c r="IT10" s="8">
        <v>0.1</v>
      </c>
      <c r="IU10" s="8">
        <v>0.1</v>
      </c>
      <c r="IV10" s="8">
        <v>0.1</v>
      </c>
      <c r="IW10" s="8">
        <v>0.1</v>
      </c>
      <c r="IX10" s="8">
        <v>0.1</v>
      </c>
      <c r="IY10" s="8">
        <v>0.1</v>
      </c>
      <c r="IZ10" s="8">
        <v>0.1</v>
      </c>
      <c r="JA10" s="8">
        <v>0.1</v>
      </c>
      <c r="JB10" s="8">
        <v>0.1</v>
      </c>
      <c r="JC10" s="8">
        <v>0.2</v>
      </c>
      <c r="JD10" s="8">
        <v>0.1</v>
      </c>
      <c r="JE10" s="8">
        <v>0.1</v>
      </c>
      <c r="JF10" s="8">
        <v>0.1</v>
      </c>
      <c r="JG10" s="8">
        <v>0.1</v>
      </c>
      <c r="JH10" s="8">
        <v>0.1</v>
      </c>
      <c r="JI10" s="8">
        <v>0.1</v>
      </c>
      <c r="JJ10" s="8">
        <v>0.1</v>
      </c>
      <c r="JK10" s="8">
        <v>0.1</v>
      </c>
      <c r="JL10" s="8">
        <v>0.1</v>
      </c>
      <c r="JM10" s="8">
        <v>0.1</v>
      </c>
      <c r="JN10" s="8">
        <v>0.1</v>
      </c>
      <c r="JO10" s="8">
        <v>0.1</v>
      </c>
      <c r="JP10" s="8">
        <v>0.1</v>
      </c>
      <c r="JQ10" s="8">
        <v>0.1</v>
      </c>
      <c r="JR10" s="8">
        <v>0.1</v>
      </c>
      <c r="JS10" s="8">
        <v>0.1</v>
      </c>
      <c r="JT10" s="8">
        <v>0.1</v>
      </c>
      <c r="JU10" s="8">
        <v>0.1</v>
      </c>
      <c r="JV10" s="8">
        <v>0.1</v>
      </c>
      <c r="JW10" s="8">
        <v>0.1</v>
      </c>
      <c r="JX10" s="8">
        <v>0.1</v>
      </c>
      <c r="JY10" s="8">
        <v>0.2</v>
      </c>
      <c r="JZ10" s="8">
        <v>0.2</v>
      </c>
      <c r="KA10" s="8">
        <v>0.1</v>
      </c>
      <c r="KB10" s="8">
        <v>0.1</v>
      </c>
      <c r="KC10" s="8">
        <v>0.1</v>
      </c>
      <c r="KD10" s="8">
        <v>0.6</v>
      </c>
      <c r="KE10" s="39">
        <v>52.2</v>
      </c>
    </row>
    <row r="11" spans="2:291" x14ac:dyDescent="0.3">
      <c r="D11" s="55" t="s">
        <v>21</v>
      </c>
      <c r="E11" s="13" t="s">
        <v>13</v>
      </c>
      <c r="F11" s="12"/>
      <c r="G11" s="17">
        <v>60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4">
        <v>1.7</v>
      </c>
      <c r="R11" s="4">
        <v>3.3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4">
        <v>1.7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4">
        <v>1.7</v>
      </c>
      <c r="AL11" s="4">
        <v>1.7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4">
        <v>1.7</v>
      </c>
      <c r="AW11" s="3">
        <v>0</v>
      </c>
      <c r="AX11" s="3">
        <v>0</v>
      </c>
      <c r="AY11" s="4">
        <v>1.7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4">
        <v>1.7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4">
        <v>1.7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4">
        <v>1.7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4">
        <v>1.7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4">
        <v>1.7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4">
        <v>1.7</v>
      </c>
      <c r="FI11" s="3">
        <v>0</v>
      </c>
      <c r="FJ11" s="3">
        <v>0</v>
      </c>
      <c r="FK11" s="4">
        <v>3.3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0</v>
      </c>
      <c r="GE11" s="3">
        <v>0</v>
      </c>
      <c r="GF11" s="3">
        <v>0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0</v>
      </c>
      <c r="GM11" s="3">
        <v>0</v>
      </c>
      <c r="GN11" s="3">
        <v>0</v>
      </c>
      <c r="GO11" s="3">
        <v>0</v>
      </c>
      <c r="GP11" s="3">
        <v>0</v>
      </c>
      <c r="GQ11" s="3">
        <v>0</v>
      </c>
      <c r="GR11" s="3">
        <v>0</v>
      </c>
      <c r="GS11" s="3">
        <v>0</v>
      </c>
      <c r="GT11" s="3">
        <v>0</v>
      </c>
      <c r="GU11" s="3">
        <v>0</v>
      </c>
      <c r="GV11" s="3">
        <v>0</v>
      </c>
      <c r="GW11" s="3">
        <v>0</v>
      </c>
      <c r="GX11" s="3">
        <v>0</v>
      </c>
      <c r="GY11" s="3">
        <v>0</v>
      </c>
      <c r="GZ11" s="3">
        <v>0</v>
      </c>
      <c r="HA11" s="3">
        <v>0</v>
      </c>
      <c r="HB11" s="3">
        <v>0</v>
      </c>
      <c r="HC11" s="3">
        <v>0</v>
      </c>
      <c r="HD11" s="3">
        <v>0</v>
      </c>
      <c r="HE11" s="3">
        <v>0</v>
      </c>
      <c r="HF11" s="3">
        <v>0</v>
      </c>
      <c r="HG11" s="3">
        <v>0</v>
      </c>
      <c r="HH11" s="3">
        <v>0</v>
      </c>
      <c r="HI11" s="3">
        <v>0</v>
      </c>
      <c r="HJ11" s="3">
        <v>0</v>
      </c>
      <c r="HK11" s="3">
        <v>0</v>
      </c>
      <c r="HL11" s="3">
        <v>0</v>
      </c>
      <c r="HM11" s="3">
        <v>0</v>
      </c>
      <c r="HN11" s="3">
        <v>0</v>
      </c>
      <c r="HO11" s="3">
        <v>0</v>
      </c>
      <c r="HP11" s="3">
        <v>0</v>
      </c>
      <c r="HQ11" s="3">
        <v>0</v>
      </c>
      <c r="HR11" s="3">
        <v>0</v>
      </c>
      <c r="HS11" s="3">
        <v>0</v>
      </c>
      <c r="HT11" s="3">
        <v>0</v>
      </c>
      <c r="HU11" s="3">
        <v>0</v>
      </c>
      <c r="HV11" s="3">
        <v>0</v>
      </c>
      <c r="HW11" s="4">
        <v>1.7</v>
      </c>
      <c r="HX11" s="4">
        <v>1.7</v>
      </c>
      <c r="HY11" s="3">
        <v>0</v>
      </c>
      <c r="HZ11" s="3">
        <v>0</v>
      </c>
      <c r="IA11" s="3">
        <v>0</v>
      </c>
      <c r="IB11" s="3">
        <v>0</v>
      </c>
      <c r="IC11" s="3">
        <v>0</v>
      </c>
      <c r="ID11" s="3">
        <v>0</v>
      </c>
      <c r="IE11" s="3">
        <v>0</v>
      </c>
      <c r="IF11" s="3">
        <v>0</v>
      </c>
      <c r="IG11" s="4">
        <v>3.3</v>
      </c>
      <c r="IH11" s="3">
        <v>0</v>
      </c>
      <c r="II11" s="3">
        <v>0</v>
      </c>
      <c r="IJ11" s="3">
        <v>0</v>
      </c>
      <c r="IK11" s="3">
        <v>0</v>
      </c>
      <c r="IL11" s="4">
        <v>1.7</v>
      </c>
      <c r="IM11" s="3">
        <v>0</v>
      </c>
      <c r="IN11" s="3">
        <v>0</v>
      </c>
      <c r="IO11" s="3">
        <v>0</v>
      </c>
      <c r="IP11" s="3">
        <v>0</v>
      </c>
      <c r="IQ11" s="3">
        <v>0</v>
      </c>
      <c r="IR11" s="3">
        <v>0</v>
      </c>
      <c r="IS11" s="3">
        <v>0</v>
      </c>
      <c r="IT11" s="3">
        <v>0</v>
      </c>
      <c r="IU11" s="3">
        <v>0</v>
      </c>
      <c r="IV11" s="3">
        <v>0</v>
      </c>
      <c r="IW11" s="3">
        <v>0</v>
      </c>
      <c r="IX11" s="3">
        <v>0</v>
      </c>
      <c r="IY11" s="3">
        <v>0</v>
      </c>
      <c r="IZ11" s="3">
        <v>0</v>
      </c>
      <c r="JA11" s="3">
        <v>0</v>
      </c>
      <c r="JB11" s="3">
        <v>0</v>
      </c>
      <c r="JC11" s="3">
        <v>0</v>
      </c>
      <c r="JD11" s="3">
        <v>0</v>
      </c>
      <c r="JE11" s="3">
        <v>0</v>
      </c>
      <c r="JF11" s="3">
        <v>0</v>
      </c>
      <c r="JG11" s="3">
        <v>0</v>
      </c>
      <c r="JH11" s="3">
        <v>0</v>
      </c>
      <c r="JI11" s="3">
        <v>0</v>
      </c>
      <c r="JJ11" s="3">
        <v>0</v>
      </c>
      <c r="JK11" s="3">
        <v>0</v>
      </c>
      <c r="JL11" s="4">
        <v>1.7</v>
      </c>
      <c r="JM11" s="3">
        <v>0</v>
      </c>
      <c r="JN11" s="3">
        <v>0</v>
      </c>
      <c r="JO11" s="3">
        <v>0</v>
      </c>
      <c r="JP11" s="3">
        <v>0</v>
      </c>
      <c r="JQ11" s="3">
        <v>0</v>
      </c>
      <c r="JR11" s="3">
        <v>0</v>
      </c>
      <c r="JS11" s="3">
        <v>0</v>
      </c>
      <c r="JT11" s="3">
        <v>0</v>
      </c>
      <c r="JU11" s="3">
        <v>0</v>
      </c>
      <c r="JV11" s="3">
        <v>0</v>
      </c>
      <c r="JW11" s="3">
        <v>0</v>
      </c>
      <c r="JX11" s="3">
        <v>0</v>
      </c>
      <c r="JY11" s="3">
        <v>0</v>
      </c>
      <c r="JZ11" s="3">
        <v>0</v>
      </c>
      <c r="KA11" s="3">
        <v>0</v>
      </c>
      <c r="KB11" s="3">
        <v>0</v>
      </c>
      <c r="KC11" s="3">
        <v>0</v>
      </c>
      <c r="KD11" s="4">
        <v>1.7</v>
      </c>
      <c r="KE11" s="18">
        <v>61.7</v>
      </c>
    </row>
    <row r="12" spans="2:291" x14ac:dyDescent="0.3">
      <c r="D12" s="56"/>
      <c r="E12" s="16" t="s">
        <v>14</v>
      </c>
      <c r="F12" s="15"/>
      <c r="G12" s="14">
        <v>121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">
        <v>0.8</v>
      </c>
      <c r="R12" s="2">
        <v>4.0999999999999996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2">
        <v>0.8</v>
      </c>
      <c r="AA12" s="1">
        <v>0</v>
      </c>
      <c r="AB12" s="2">
        <v>0.8</v>
      </c>
      <c r="AC12" s="2">
        <v>0.8</v>
      </c>
      <c r="AD12" s="1">
        <v>0</v>
      </c>
      <c r="AE12" s="1">
        <v>0</v>
      </c>
      <c r="AF12" s="1">
        <v>0</v>
      </c>
      <c r="AG12" s="2">
        <v>0.8</v>
      </c>
      <c r="AH12" s="2">
        <v>0.8</v>
      </c>
      <c r="AI12" s="1">
        <v>0</v>
      </c>
      <c r="AJ12" s="1">
        <v>0</v>
      </c>
      <c r="AK12" s="1">
        <v>0</v>
      </c>
      <c r="AL12" s="2">
        <v>11.6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2">
        <v>0.8</v>
      </c>
      <c r="AS12" s="2">
        <v>0.8</v>
      </c>
      <c r="AT12" s="2">
        <v>0.8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2">
        <v>2.5</v>
      </c>
      <c r="BG12" s="1">
        <v>0</v>
      </c>
      <c r="BH12" s="1">
        <v>0</v>
      </c>
      <c r="BI12" s="1">
        <v>0</v>
      </c>
      <c r="BJ12" s="1">
        <v>0</v>
      </c>
      <c r="BK12" s="2">
        <v>0.8</v>
      </c>
      <c r="BL12" s="2">
        <v>0.8</v>
      </c>
      <c r="BM12" s="2">
        <v>0.8</v>
      </c>
      <c r="BN12" s="1">
        <v>0</v>
      </c>
      <c r="BO12" s="1">
        <v>0</v>
      </c>
      <c r="BP12" s="2">
        <v>0.8</v>
      </c>
      <c r="BQ12" s="1">
        <v>0</v>
      </c>
      <c r="BR12" s="1">
        <v>0</v>
      </c>
      <c r="BS12" s="1">
        <v>0</v>
      </c>
      <c r="BT12" s="1">
        <v>0</v>
      </c>
      <c r="BU12" s="2">
        <v>0.8</v>
      </c>
      <c r="BV12" s="1">
        <v>0</v>
      </c>
      <c r="BW12" s="1">
        <v>0</v>
      </c>
      <c r="BX12" s="1">
        <v>0</v>
      </c>
      <c r="BY12" s="1">
        <v>0</v>
      </c>
      <c r="BZ12" s="2">
        <v>0.8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2">
        <v>0.8</v>
      </c>
      <c r="CV12" s="2">
        <v>0.8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2">
        <v>0.8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2">
        <v>0.8</v>
      </c>
      <c r="DV12" s="1">
        <v>0</v>
      </c>
      <c r="DW12" s="1">
        <v>0</v>
      </c>
      <c r="DX12" s="2">
        <v>0.8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2">
        <v>0.8</v>
      </c>
      <c r="EE12" s="2">
        <v>0.8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2">
        <v>0.8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2">
        <v>0.8</v>
      </c>
      <c r="FC12" s="1">
        <v>0</v>
      </c>
      <c r="FD12" s="1">
        <v>0</v>
      </c>
      <c r="FE12" s="1">
        <v>0</v>
      </c>
      <c r="FF12" s="1">
        <v>0</v>
      </c>
      <c r="FG12" s="2">
        <v>0.8</v>
      </c>
      <c r="FH12" s="1">
        <v>0</v>
      </c>
      <c r="FI12" s="1">
        <v>0</v>
      </c>
      <c r="FJ12" s="2">
        <v>0.8</v>
      </c>
      <c r="FK12" s="1">
        <v>0</v>
      </c>
      <c r="FL12" s="1">
        <v>0</v>
      </c>
      <c r="FM12" s="1">
        <v>0</v>
      </c>
      <c r="FN12" s="1">
        <v>0</v>
      </c>
      <c r="FO12" s="2">
        <v>0.8</v>
      </c>
      <c r="FP12" s="1">
        <v>0</v>
      </c>
      <c r="FQ12" s="1">
        <v>0</v>
      </c>
      <c r="FR12" s="1">
        <v>0</v>
      </c>
      <c r="FS12" s="1">
        <v>0</v>
      </c>
      <c r="FT12" s="2">
        <v>1.7</v>
      </c>
      <c r="FU12" s="1">
        <v>0</v>
      </c>
      <c r="FV12" s="1">
        <v>0</v>
      </c>
      <c r="FW12" s="2">
        <v>0.8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2">
        <v>0.8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1">
        <v>0</v>
      </c>
      <c r="HA12" s="1">
        <v>0</v>
      </c>
      <c r="HB12" s="1">
        <v>0</v>
      </c>
      <c r="HC12" s="2">
        <v>0.8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2">
        <v>0.8</v>
      </c>
      <c r="HT12" s="1">
        <v>0</v>
      </c>
      <c r="HU12" s="1">
        <v>0</v>
      </c>
      <c r="HV12" s="1">
        <v>0</v>
      </c>
      <c r="HW12" s="1">
        <v>0</v>
      </c>
      <c r="HX12" s="1">
        <v>0</v>
      </c>
      <c r="HY12" s="1">
        <v>0</v>
      </c>
      <c r="HZ12" s="1">
        <v>0</v>
      </c>
      <c r="IA12" s="2">
        <v>0.8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1">
        <v>0</v>
      </c>
      <c r="IN12" s="1">
        <v>0</v>
      </c>
      <c r="IO12" s="1">
        <v>0</v>
      </c>
      <c r="IP12" s="1">
        <v>0</v>
      </c>
      <c r="IQ12" s="1">
        <v>0</v>
      </c>
      <c r="IR12" s="2">
        <v>0.8</v>
      </c>
      <c r="IS12" s="1">
        <v>0</v>
      </c>
      <c r="IT12" s="2">
        <v>0.8</v>
      </c>
      <c r="IU12" s="1">
        <v>0</v>
      </c>
      <c r="IV12" s="1">
        <v>0</v>
      </c>
      <c r="IW12" s="1">
        <v>0</v>
      </c>
      <c r="IX12" s="1">
        <v>0</v>
      </c>
      <c r="IY12" s="1">
        <v>0</v>
      </c>
      <c r="IZ12" s="2">
        <v>0.8</v>
      </c>
      <c r="JA12" s="1"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1">
        <v>0</v>
      </c>
      <c r="JN12" s="1"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2">
        <v>0.8</v>
      </c>
      <c r="JY12" s="2">
        <v>0.8</v>
      </c>
      <c r="JZ12" s="1">
        <v>0</v>
      </c>
      <c r="KA12" s="1">
        <v>0</v>
      </c>
      <c r="KB12" s="1">
        <v>0</v>
      </c>
      <c r="KC12" s="1">
        <v>0</v>
      </c>
      <c r="KD12" s="2">
        <v>0.8</v>
      </c>
      <c r="KE12" s="10">
        <v>48.8</v>
      </c>
    </row>
    <row r="13" spans="2:291" x14ac:dyDescent="0.3">
      <c r="D13" s="56"/>
      <c r="E13" s="16" t="s">
        <v>15</v>
      </c>
      <c r="F13" s="15"/>
      <c r="G13" s="14">
        <v>394</v>
      </c>
      <c r="H13" s="20">
        <v>0</v>
      </c>
      <c r="I13" s="1">
        <v>0</v>
      </c>
      <c r="J13" s="1">
        <v>0</v>
      </c>
      <c r="K13" s="1">
        <v>0</v>
      </c>
      <c r="L13" s="1">
        <v>0</v>
      </c>
      <c r="M13" s="2">
        <v>0.3</v>
      </c>
      <c r="N13" s="1">
        <v>0</v>
      </c>
      <c r="O13" s="1">
        <v>0</v>
      </c>
      <c r="P13" s="1">
        <v>0</v>
      </c>
      <c r="Q13" s="1">
        <v>0</v>
      </c>
      <c r="R13" s="2">
        <v>1.5</v>
      </c>
      <c r="S13" s="2">
        <v>0.3</v>
      </c>
      <c r="T13" s="2">
        <v>0.3</v>
      </c>
      <c r="U13" s="2">
        <v>0.3</v>
      </c>
      <c r="V13" s="1">
        <v>0</v>
      </c>
      <c r="W13" s="1">
        <v>0</v>
      </c>
      <c r="X13" s="1">
        <v>0</v>
      </c>
      <c r="Y13" s="2">
        <v>0.3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2">
        <v>0.3</v>
      </c>
      <c r="AI13" s="2">
        <v>0.3</v>
      </c>
      <c r="AJ13" s="1">
        <v>0</v>
      </c>
      <c r="AK13" s="1">
        <v>0</v>
      </c>
      <c r="AL13" s="2">
        <v>9.9</v>
      </c>
      <c r="AM13" s="1">
        <v>0</v>
      </c>
      <c r="AN13" s="2">
        <v>0.3</v>
      </c>
      <c r="AO13" s="1">
        <v>0</v>
      </c>
      <c r="AP13" s="1">
        <v>0</v>
      </c>
      <c r="AQ13" s="1">
        <v>0</v>
      </c>
      <c r="AR13" s="1">
        <v>0</v>
      </c>
      <c r="AS13" s="2">
        <v>0.3</v>
      </c>
      <c r="AT13" s="2">
        <v>0.3</v>
      </c>
      <c r="AU13" s="1">
        <v>0</v>
      </c>
      <c r="AV13" s="1">
        <v>0</v>
      </c>
      <c r="AW13" s="1">
        <v>0</v>
      </c>
      <c r="AX13" s="2">
        <v>0.3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2">
        <v>0.3</v>
      </c>
      <c r="BE13" s="2">
        <v>0.3</v>
      </c>
      <c r="BF13" s="2">
        <v>0.8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2">
        <v>0.3</v>
      </c>
      <c r="BN13" s="2">
        <v>0.8</v>
      </c>
      <c r="BO13" s="1">
        <v>0</v>
      </c>
      <c r="BP13" s="1">
        <v>0</v>
      </c>
      <c r="BQ13" s="2">
        <v>0.3</v>
      </c>
      <c r="BR13" s="1">
        <v>0</v>
      </c>
      <c r="BS13" s="1">
        <v>0</v>
      </c>
      <c r="BT13" s="1">
        <v>0</v>
      </c>
      <c r="BU13" s="2">
        <v>0.8</v>
      </c>
      <c r="BV13" s="1">
        <v>0</v>
      </c>
      <c r="BW13" s="1">
        <v>0</v>
      </c>
      <c r="BX13" s="2">
        <v>0.3</v>
      </c>
      <c r="BY13" s="1">
        <v>0</v>
      </c>
      <c r="BZ13" s="1">
        <v>0</v>
      </c>
      <c r="CA13" s="1">
        <v>0</v>
      </c>
      <c r="CB13" s="1">
        <v>0</v>
      </c>
      <c r="CC13" s="2">
        <v>0.3</v>
      </c>
      <c r="CD13" s="2">
        <v>0.3</v>
      </c>
      <c r="CE13" s="2">
        <v>0.5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2">
        <v>0.5</v>
      </c>
      <c r="CL13" s="1">
        <v>0</v>
      </c>
      <c r="CM13" s="2">
        <v>0.3</v>
      </c>
      <c r="CN13" s="1">
        <v>0</v>
      </c>
      <c r="CO13" s="1">
        <v>0</v>
      </c>
      <c r="CP13" s="1">
        <v>0</v>
      </c>
      <c r="CQ13" s="2">
        <v>0.3</v>
      </c>
      <c r="CR13" s="2">
        <v>0.3</v>
      </c>
      <c r="CS13" s="2">
        <v>0.3</v>
      </c>
      <c r="CT13" s="1">
        <v>0</v>
      </c>
      <c r="CU13" s="1">
        <v>0</v>
      </c>
      <c r="CV13" s="2">
        <v>1.8</v>
      </c>
      <c r="CW13" s="1">
        <v>0</v>
      </c>
      <c r="CX13" s="1">
        <v>0</v>
      </c>
      <c r="CY13" s="2">
        <v>0.3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2">
        <v>0.3</v>
      </c>
      <c r="DG13" s="2">
        <v>0.3</v>
      </c>
      <c r="DH13" s="1">
        <v>0</v>
      </c>
      <c r="DI13" s="1">
        <v>0</v>
      </c>
      <c r="DJ13" s="2">
        <v>0.3</v>
      </c>
      <c r="DK13" s="1">
        <v>0</v>
      </c>
      <c r="DL13" s="2">
        <v>0.3</v>
      </c>
      <c r="DM13" s="1">
        <v>0</v>
      </c>
      <c r="DN13" s="2">
        <v>0.3</v>
      </c>
      <c r="DO13" s="1">
        <v>0</v>
      </c>
      <c r="DP13" s="1">
        <v>0</v>
      </c>
      <c r="DQ13" s="1">
        <v>0</v>
      </c>
      <c r="DR13" s="2">
        <v>0.5</v>
      </c>
      <c r="DS13" s="2">
        <v>0.3</v>
      </c>
      <c r="DT13" s="2">
        <v>0.3</v>
      </c>
      <c r="DU13" s="2">
        <v>0.3</v>
      </c>
      <c r="DV13" s="2">
        <v>0.3</v>
      </c>
      <c r="DW13" s="1">
        <v>0</v>
      </c>
      <c r="DX13" s="1">
        <v>0</v>
      </c>
      <c r="DY13" s="1">
        <v>0</v>
      </c>
      <c r="DZ13" s="1">
        <v>0</v>
      </c>
      <c r="EA13" s="2">
        <v>0.3</v>
      </c>
      <c r="EB13" s="1">
        <v>0</v>
      </c>
      <c r="EC13" s="1">
        <v>0</v>
      </c>
      <c r="ED13" s="2">
        <v>0.5</v>
      </c>
      <c r="EE13" s="2">
        <v>0.8</v>
      </c>
      <c r="EF13" s="2">
        <v>0.3</v>
      </c>
      <c r="EG13" s="1">
        <v>0</v>
      </c>
      <c r="EH13" s="2">
        <v>0.5</v>
      </c>
      <c r="EI13" s="1">
        <v>0</v>
      </c>
      <c r="EJ13" s="1">
        <v>0</v>
      </c>
      <c r="EK13" s="2">
        <v>0.3</v>
      </c>
      <c r="EL13" s="1">
        <v>0</v>
      </c>
      <c r="EM13" s="1">
        <v>0</v>
      </c>
      <c r="EN13" s="1">
        <v>0</v>
      </c>
      <c r="EO13" s="2">
        <v>0.3</v>
      </c>
      <c r="EP13" s="1">
        <v>0</v>
      </c>
      <c r="EQ13" s="2">
        <v>0.3</v>
      </c>
      <c r="ER13" s="2">
        <v>0.3</v>
      </c>
      <c r="ES13" s="1">
        <v>0</v>
      </c>
      <c r="ET13" s="1">
        <v>0</v>
      </c>
      <c r="EU13" s="1">
        <v>0</v>
      </c>
      <c r="EV13" s="2">
        <v>0.3</v>
      </c>
      <c r="EW13" s="1">
        <v>0</v>
      </c>
      <c r="EX13" s="2">
        <v>0.3</v>
      </c>
      <c r="EY13" s="2">
        <v>0.3</v>
      </c>
      <c r="EZ13" s="2">
        <v>0.3</v>
      </c>
      <c r="FA13" s="1">
        <v>0</v>
      </c>
      <c r="FB13" s="1">
        <v>0</v>
      </c>
      <c r="FC13" s="1">
        <v>0</v>
      </c>
      <c r="FD13" s="2">
        <v>0.3</v>
      </c>
      <c r="FE13" s="1">
        <v>0</v>
      </c>
      <c r="FF13" s="2">
        <v>0.3</v>
      </c>
      <c r="FG13" s="1">
        <v>0</v>
      </c>
      <c r="FH13" s="1">
        <v>0</v>
      </c>
      <c r="FI13" s="1">
        <v>0</v>
      </c>
      <c r="FJ13" s="1">
        <v>0</v>
      </c>
      <c r="FK13" s="2">
        <v>0.3</v>
      </c>
      <c r="FL13" s="1">
        <v>0</v>
      </c>
      <c r="FM13" s="1">
        <v>0</v>
      </c>
      <c r="FN13" s="1">
        <v>0</v>
      </c>
      <c r="FO13" s="1">
        <v>0</v>
      </c>
      <c r="FP13" s="2">
        <v>0.3</v>
      </c>
      <c r="FQ13" s="1">
        <v>0</v>
      </c>
      <c r="FR13" s="2">
        <v>0.3</v>
      </c>
      <c r="FS13" s="1">
        <v>0</v>
      </c>
      <c r="FT13" s="2">
        <v>1.5</v>
      </c>
      <c r="FU13" s="2">
        <v>0.3</v>
      </c>
      <c r="FV13" s="2">
        <v>0.3</v>
      </c>
      <c r="FW13" s="1">
        <v>0</v>
      </c>
      <c r="FX13" s="2">
        <v>0.5</v>
      </c>
      <c r="FY13" s="1">
        <v>0</v>
      </c>
      <c r="FZ13" s="1">
        <v>0</v>
      </c>
      <c r="GA13" s="1">
        <v>0</v>
      </c>
      <c r="GB13" s="2">
        <v>0.5</v>
      </c>
      <c r="GC13" s="1">
        <v>0</v>
      </c>
      <c r="GD13" s="2">
        <v>0.3</v>
      </c>
      <c r="GE13" s="2">
        <v>0.5</v>
      </c>
      <c r="GF13" s="2">
        <v>0.3</v>
      </c>
      <c r="GG13" s="2">
        <v>0.3</v>
      </c>
      <c r="GH13" s="1">
        <v>0</v>
      </c>
      <c r="GI13" s="1">
        <v>0</v>
      </c>
      <c r="GJ13" s="2">
        <v>0.5</v>
      </c>
      <c r="GK13" s="1">
        <v>0</v>
      </c>
      <c r="GL13" s="1">
        <v>0</v>
      </c>
      <c r="GM13" s="2">
        <v>0.3</v>
      </c>
      <c r="GN13" s="1">
        <v>0</v>
      </c>
      <c r="GO13" s="1">
        <v>0</v>
      </c>
      <c r="GP13" s="2">
        <v>0.3</v>
      </c>
      <c r="GQ13" s="1">
        <v>0</v>
      </c>
      <c r="GR13" s="1">
        <v>0</v>
      </c>
      <c r="GS13" s="2">
        <v>0.3</v>
      </c>
      <c r="GT13" s="1">
        <v>0</v>
      </c>
      <c r="GU13" s="1">
        <v>0</v>
      </c>
      <c r="GV13" s="2">
        <v>0.3</v>
      </c>
      <c r="GW13" s="1">
        <v>0</v>
      </c>
      <c r="GX13" s="2">
        <v>0.3</v>
      </c>
      <c r="GY13" s="1">
        <v>0</v>
      </c>
      <c r="GZ13" s="1">
        <v>0</v>
      </c>
      <c r="HA13" s="1"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2">
        <v>0.3</v>
      </c>
      <c r="HI13" s="1">
        <v>0</v>
      </c>
      <c r="HJ13" s="2">
        <v>0.3</v>
      </c>
      <c r="HK13" s="1">
        <v>0</v>
      </c>
      <c r="HL13" s="2">
        <v>0.3</v>
      </c>
      <c r="HM13" s="1">
        <v>0</v>
      </c>
      <c r="HN13" s="2">
        <v>0.3</v>
      </c>
      <c r="HO13" s="2">
        <v>0.3</v>
      </c>
      <c r="HP13" s="1">
        <v>0</v>
      </c>
      <c r="HQ13" s="2">
        <v>0.5</v>
      </c>
      <c r="HR13" s="1">
        <v>0</v>
      </c>
      <c r="HS13" s="2">
        <v>0.8</v>
      </c>
      <c r="HT13" s="2">
        <v>0.3</v>
      </c>
      <c r="HU13" s="2">
        <v>0.3</v>
      </c>
      <c r="HV13" s="2">
        <v>0.3</v>
      </c>
      <c r="HW13" s="1">
        <v>0</v>
      </c>
      <c r="HX13" s="2">
        <v>0.3</v>
      </c>
      <c r="HY13" s="2">
        <v>0.3</v>
      </c>
      <c r="HZ13" s="1">
        <v>0</v>
      </c>
      <c r="IA13" s="1">
        <v>0</v>
      </c>
      <c r="IB13" s="2">
        <v>0.3</v>
      </c>
      <c r="IC13" s="2">
        <v>0.3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2">
        <v>0.3</v>
      </c>
      <c r="IL13" s="1">
        <v>0</v>
      </c>
      <c r="IM13" s="2">
        <v>0.3</v>
      </c>
      <c r="IN13" s="2">
        <v>0.3</v>
      </c>
      <c r="IO13" s="1">
        <v>0</v>
      </c>
      <c r="IP13" s="2">
        <v>0.3</v>
      </c>
      <c r="IQ13" s="2">
        <v>0.3</v>
      </c>
      <c r="IR13" s="1">
        <v>0</v>
      </c>
      <c r="IS13" s="2">
        <v>0.3</v>
      </c>
      <c r="IT13" s="1">
        <v>0</v>
      </c>
      <c r="IU13" s="1">
        <v>0</v>
      </c>
      <c r="IV13" s="1">
        <v>0</v>
      </c>
      <c r="IW13" s="1">
        <v>0</v>
      </c>
      <c r="IX13" s="1">
        <v>0</v>
      </c>
      <c r="IY13" s="1">
        <v>0</v>
      </c>
      <c r="IZ13" s="2">
        <v>0.3</v>
      </c>
      <c r="JA13" s="1">
        <v>0</v>
      </c>
      <c r="JB13" s="1">
        <v>0</v>
      </c>
      <c r="JC13" s="1">
        <v>0</v>
      </c>
      <c r="JD13" s="2">
        <v>0.3</v>
      </c>
      <c r="JE13" s="2">
        <v>0.3</v>
      </c>
      <c r="JF13" s="2">
        <v>0.3</v>
      </c>
      <c r="JG13" s="1">
        <v>0</v>
      </c>
      <c r="JH13" s="1">
        <v>0</v>
      </c>
      <c r="JI13" s="1">
        <v>0</v>
      </c>
      <c r="JJ13" s="2">
        <v>0.3</v>
      </c>
      <c r="JK13" s="1">
        <v>0</v>
      </c>
      <c r="JL13" s="1">
        <v>0</v>
      </c>
      <c r="JM13" s="1">
        <v>0</v>
      </c>
      <c r="JN13" s="2">
        <v>0.3</v>
      </c>
      <c r="JO13" s="1">
        <v>0</v>
      </c>
      <c r="JP13" s="2">
        <v>0.3</v>
      </c>
      <c r="JQ13" s="1">
        <v>0</v>
      </c>
      <c r="JR13" s="1">
        <v>0</v>
      </c>
      <c r="JS13" s="2">
        <v>0.3</v>
      </c>
      <c r="JT13" s="2">
        <v>0.3</v>
      </c>
      <c r="JU13" s="2">
        <v>0.3</v>
      </c>
      <c r="JV13" s="2">
        <v>0.3</v>
      </c>
      <c r="JW13" s="1">
        <v>0</v>
      </c>
      <c r="JX13" s="1">
        <v>0</v>
      </c>
      <c r="JY13" s="1">
        <v>0</v>
      </c>
      <c r="JZ13" s="2">
        <v>0.5</v>
      </c>
      <c r="KA13" s="2">
        <v>0.3</v>
      </c>
      <c r="KB13" s="1">
        <v>0</v>
      </c>
      <c r="KC13" s="1">
        <v>0</v>
      </c>
      <c r="KD13" s="2">
        <v>0.8</v>
      </c>
      <c r="KE13" s="10">
        <v>53</v>
      </c>
    </row>
    <row r="14" spans="2:291" x14ac:dyDescent="0.3">
      <c r="D14" s="56"/>
      <c r="E14" s="16" t="s">
        <v>16</v>
      </c>
      <c r="F14" s="15"/>
      <c r="G14" s="14">
        <v>301</v>
      </c>
      <c r="H14" s="20">
        <v>0</v>
      </c>
      <c r="I14" s="1">
        <v>0</v>
      </c>
      <c r="J14" s="1">
        <v>0</v>
      </c>
      <c r="K14" s="2">
        <v>1</v>
      </c>
      <c r="L14" s="1">
        <v>0</v>
      </c>
      <c r="M14" s="2">
        <v>0.3</v>
      </c>
      <c r="N14" s="1">
        <v>0</v>
      </c>
      <c r="O14" s="2">
        <v>0.3</v>
      </c>
      <c r="P14" s="2">
        <v>0.3</v>
      </c>
      <c r="Q14" s="2">
        <v>0.7</v>
      </c>
      <c r="R14" s="2">
        <v>4</v>
      </c>
      <c r="S14" s="1">
        <v>0</v>
      </c>
      <c r="T14" s="2">
        <v>0.3</v>
      </c>
      <c r="U14" s="1">
        <v>0</v>
      </c>
      <c r="V14" s="2">
        <v>0.3</v>
      </c>
      <c r="W14" s="2">
        <v>0.3</v>
      </c>
      <c r="X14" s="1">
        <v>0</v>
      </c>
      <c r="Y14" s="1">
        <v>0</v>
      </c>
      <c r="Z14" s="1">
        <v>0</v>
      </c>
      <c r="AA14" s="2">
        <v>0.3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2">
        <v>0.3</v>
      </c>
      <c r="AH14" s="1">
        <v>0</v>
      </c>
      <c r="AI14" s="2">
        <v>0.3</v>
      </c>
      <c r="AJ14" s="2">
        <v>0.3</v>
      </c>
      <c r="AK14" s="1">
        <v>0</v>
      </c>
      <c r="AL14" s="2">
        <v>9</v>
      </c>
      <c r="AM14" s="2">
        <v>0.3</v>
      </c>
      <c r="AN14" s="1">
        <v>0</v>
      </c>
      <c r="AO14" s="2">
        <v>0.3</v>
      </c>
      <c r="AP14" s="1">
        <v>0</v>
      </c>
      <c r="AQ14" s="1">
        <v>0</v>
      </c>
      <c r="AR14" s="1">
        <v>0</v>
      </c>
      <c r="AS14" s="2">
        <v>0.7</v>
      </c>
      <c r="AT14" s="1">
        <v>0</v>
      </c>
      <c r="AU14" s="2">
        <v>0.3</v>
      </c>
      <c r="AV14" s="1">
        <v>0</v>
      </c>
      <c r="AW14" s="2">
        <v>0.3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2">
        <v>1.7</v>
      </c>
      <c r="BG14" s="1">
        <v>0</v>
      </c>
      <c r="BH14" s="1">
        <v>0</v>
      </c>
      <c r="BI14" s="1">
        <v>0</v>
      </c>
      <c r="BJ14" s="2">
        <v>0.3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2">
        <v>0.3</v>
      </c>
      <c r="BS14" s="2">
        <v>0.3</v>
      </c>
      <c r="BT14" s="1">
        <v>0</v>
      </c>
      <c r="BU14" s="2">
        <v>0.7</v>
      </c>
      <c r="BV14" s="2">
        <v>0.3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2">
        <v>0.3</v>
      </c>
      <c r="CJ14" s="2">
        <v>0.3</v>
      </c>
      <c r="CK14" s="1">
        <v>0</v>
      </c>
      <c r="CL14" s="2">
        <v>0.3</v>
      </c>
      <c r="CM14" s="2">
        <v>0.3</v>
      </c>
      <c r="CN14" s="1">
        <v>0</v>
      </c>
      <c r="CO14" s="2">
        <v>0.3</v>
      </c>
      <c r="CP14" s="2">
        <v>0.3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2">
        <v>2</v>
      </c>
      <c r="CW14" s="1">
        <v>0</v>
      </c>
      <c r="CX14" s="1">
        <v>0</v>
      </c>
      <c r="CY14" s="1">
        <v>0</v>
      </c>
      <c r="CZ14" s="2">
        <v>0.3</v>
      </c>
      <c r="DA14" s="1">
        <v>0</v>
      </c>
      <c r="DB14" s="2">
        <v>0.3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2">
        <v>0.3</v>
      </c>
      <c r="DP14" s="1">
        <v>0</v>
      </c>
      <c r="DQ14" s="2">
        <v>0.3</v>
      </c>
      <c r="DR14" s="1">
        <v>0</v>
      </c>
      <c r="DS14" s="1">
        <v>0</v>
      </c>
      <c r="DT14" s="2">
        <v>0.3</v>
      </c>
      <c r="DU14" s="2">
        <v>1</v>
      </c>
      <c r="DV14" s="2">
        <v>0.3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2">
        <v>0.7</v>
      </c>
      <c r="ED14" s="1">
        <v>0</v>
      </c>
      <c r="EE14" s="1">
        <v>0</v>
      </c>
      <c r="EF14" s="2">
        <v>0.3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2">
        <v>0.3</v>
      </c>
      <c r="EN14" s="2">
        <v>0.7</v>
      </c>
      <c r="EO14" s="2">
        <v>0.3</v>
      </c>
      <c r="EP14" s="2">
        <v>0.3</v>
      </c>
      <c r="EQ14" s="1">
        <v>0</v>
      </c>
      <c r="ER14" s="2">
        <v>0.3</v>
      </c>
      <c r="ES14" s="2">
        <v>0.3</v>
      </c>
      <c r="ET14" s="1">
        <v>0</v>
      </c>
      <c r="EU14" s="2">
        <v>0.3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2">
        <v>0.3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2">
        <v>0.3</v>
      </c>
      <c r="FJ14" s="1">
        <v>0</v>
      </c>
      <c r="FK14" s="1">
        <v>0</v>
      </c>
      <c r="FL14" s="1">
        <v>0</v>
      </c>
      <c r="FM14" s="1">
        <v>0</v>
      </c>
      <c r="FN14" s="2">
        <v>0.3</v>
      </c>
      <c r="FO14" s="2">
        <v>0.3</v>
      </c>
      <c r="FP14" s="1">
        <v>0</v>
      </c>
      <c r="FQ14" s="1">
        <v>0</v>
      </c>
      <c r="FR14" s="1">
        <v>0</v>
      </c>
      <c r="FS14" s="1">
        <v>0</v>
      </c>
      <c r="FT14" s="2">
        <v>0.7</v>
      </c>
      <c r="FU14" s="1">
        <v>0</v>
      </c>
      <c r="FV14" s="1">
        <v>0</v>
      </c>
      <c r="FW14" s="1">
        <v>0</v>
      </c>
      <c r="FX14" s="2">
        <v>0.7</v>
      </c>
      <c r="FY14" s="2">
        <v>0.3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2">
        <v>0.3</v>
      </c>
      <c r="GF14" s="1">
        <v>0</v>
      </c>
      <c r="GG14" s="1">
        <v>0</v>
      </c>
      <c r="GH14" s="1">
        <v>0</v>
      </c>
      <c r="GI14" s="1">
        <v>0</v>
      </c>
      <c r="GJ14" s="2">
        <v>0.7</v>
      </c>
      <c r="GK14" s="2">
        <v>0.3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2">
        <v>0.3</v>
      </c>
      <c r="GS14" s="2">
        <v>1</v>
      </c>
      <c r="GT14" s="1">
        <v>0</v>
      </c>
      <c r="GU14" s="1">
        <v>0</v>
      </c>
      <c r="GV14" s="1">
        <v>0</v>
      </c>
      <c r="GW14" s="2">
        <v>0.3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2">
        <v>0.3</v>
      </c>
      <c r="HF14" s="2">
        <v>0.3</v>
      </c>
      <c r="HG14" s="2">
        <v>0.3</v>
      </c>
      <c r="HH14" s="1">
        <v>0</v>
      </c>
      <c r="HI14" s="1">
        <v>0</v>
      </c>
      <c r="HJ14" s="1">
        <v>0</v>
      </c>
      <c r="HK14" s="2">
        <v>0.3</v>
      </c>
      <c r="HL14" s="2">
        <v>0.3</v>
      </c>
      <c r="HM14" s="1">
        <v>0</v>
      </c>
      <c r="HN14" s="2">
        <v>1</v>
      </c>
      <c r="HO14" s="1">
        <v>0</v>
      </c>
      <c r="HP14" s="2">
        <v>0.3</v>
      </c>
      <c r="HQ14" s="1">
        <v>0</v>
      </c>
      <c r="HR14" s="1">
        <v>0</v>
      </c>
      <c r="HS14" s="2">
        <v>0.7</v>
      </c>
      <c r="HT14" s="1">
        <v>0</v>
      </c>
      <c r="HU14" s="1">
        <v>0</v>
      </c>
      <c r="HV14" s="1">
        <v>0</v>
      </c>
      <c r="HW14" s="1">
        <v>0</v>
      </c>
      <c r="HX14" s="1">
        <v>0</v>
      </c>
      <c r="HY14" s="1">
        <v>0</v>
      </c>
      <c r="HZ14" s="1">
        <v>0</v>
      </c>
      <c r="IA14" s="1">
        <v>0</v>
      </c>
      <c r="IB14" s="1">
        <v>0</v>
      </c>
      <c r="IC14" s="1">
        <v>0</v>
      </c>
      <c r="ID14" s="1">
        <v>0</v>
      </c>
      <c r="IE14" s="2">
        <v>0.3</v>
      </c>
      <c r="IF14" s="2">
        <v>0.3</v>
      </c>
      <c r="IG14" s="2">
        <v>1</v>
      </c>
      <c r="IH14" s="2">
        <v>0.3</v>
      </c>
      <c r="II14" s="1">
        <v>0</v>
      </c>
      <c r="IJ14" s="2">
        <v>0.3</v>
      </c>
      <c r="IK14" s="2">
        <v>0.3</v>
      </c>
      <c r="IL14" s="1">
        <v>0</v>
      </c>
      <c r="IM14" s="1">
        <v>0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X14" s="2">
        <v>0.3</v>
      </c>
      <c r="IY14" s="1">
        <v>0</v>
      </c>
      <c r="IZ14" s="1">
        <v>0</v>
      </c>
      <c r="JA14" s="2">
        <v>0.3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2">
        <v>0.3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1">
        <v>0</v>
      </c>
      <c r="JN14" s="1">
        <v>0</v>
      </c>
      <c r="JO14" s="2">
        <v>0.3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1">
        <v>0</v>
      </c>
      <c r="KA14" s="1">
        <v>0</v>
      </c>
      <c r="KB14" s="2">
        <v>0.3</v>
      </c>
      <c r="KC14" s="2">
        <v>0.3</v>
      </c>
      <c r="KD14" s="1">
        <v>0</v>
      </c>
      <c r="KE14" s="10">
        <v>51.5</v>
      </c>
    </row>
    <row r="15" spans="2:291" x14ac:dyDescent="0.3">
      <c r="D15" s="56"/>
      <c r="E15" s="16" t="s">
        <v>17</v>
      </c>
      <c r="F15" s="15"/>
      <c r="G15" s="14">
        <v>194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2">
        <v>0.5</v>
      </c>
      <c r="R15" s="2">
        <v>1</v>
      </c>
      <c r="S15" s="1">
        <v>0</v>
      </c>
      <c r="T15" s="1">
        <v>0</v>
      </c>
      <c r="U15" s="1">
        <v>0</v>
      </c>
      <c r="V15" s="1">
        <v>0</v>
      </c>
      <c r="W15" s="2">
        <v>0.5</v>
      </c>
      <c r="X15" s="2">
        <v>0.5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2">
        <v>0.5</v>
      </c>
      <c r="AF15" s="2">
        <v>0.5</v>
      </c>
      <c r="AG15" s="2">
        <v>0.5</v>
      </c>
      <c r="AH15" s="1">
        <v>0</v>
      </c>
      <c r="AI15" s="1">
        <v>0</v>
      </c>
      <c r="AJ15" s="1">
        <v>0</v>
      </c>
      <c r="AK15" s="1">
        <v>0</v>
      </c>
      <c r="AL15" s="2">
        <v>7.2</v>
      </c>
      <c r="AM15" s="1">
        <v>0</v>
      </c>
      <c r="AN15" s="1">
        <v>0</v>
      </c>
      <c r="AO15" s="1">
        <v>0</v>
      </c>
      <c r="AP15" s="2">
        <v>0.5</v>
      </c>
      <c r="AQ15" s="2">
        <v>1</v>
      </c>
      <c r="AR15" s="1">
        <v>0</v>
      </c>
      <c r="AS15" s="2">
        <v>0.5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2">
        <v>0.5</v>
      </c>
      <c r="BC15" s="1">
        <v>0</v>
      </c>
      <c r="BD15" s="1">
        <v>0</v>
      </c>
      <c r="BE15" s="1">
        <v>0</v>
      </c>
      <c r="BF15" s="2">
        <v>1</v>
      </c>
      <c r="BG15" s="1">
        <v>0</v>
      </c>
      <c r="BH15" s="2">
        <v>0.5</v>
      </c>
      <c r="BI15" s="2">
        <v>0.5</v>
      </c>
      <c r="BJ15" s="1">
        <v>0</v>
      </c>
      <c r="BK15" s="1">
        <v>0</v>
      </c>
      <c r="BL15" s="1">
        <v>0</v>
      </c>
      <c r="BM15" s="1">
        <v>0</v>
      </c>
      <c r="BN15" s="2">
        <v>1.5</v>
      </c>
      <c r="BO15" s="2">
        <v>0.5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2">
        <v>0.5</v>
      </c>
      <c r="BV15" s="1">
        <v>0</v>
      </c>
      <c r="BW15" s="2">
        <v>1.5</v>
      </c>
      <c r="BX15" s="1">
        <v>0</v>
      </c>
      <c r="BY15" s="2">
        <v>0.5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2">
        <v>0.5</v>
      </c>
      <c r="CG15" s="1">
        <v>0</v>
      </c>
      <c r="CH15" s="2">
        <v>0.5</v>
      </c>
      <c r="CI15" s="1">
        <v>0</v>
      </c>
      <c r="CJ15" s="1">
        <v>0</v>
      </c>
      <c r="CK15" s="2">
        <v>0.5</v>
      </c>
      <c r="CL15" s="1">
        <v>0</v>
      </c>
      <c r="CM15" s="1">
        <v>0</v>
      </c>
      <c r="CN15" s="2">
        <v>0.5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2">
        <v>0.5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2">
        <v>0.5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2">
        <v>0.5</v>
      </c>
      <c r="DJ15" s="1">
        <v>0</v>
      </c>
      <c r="DK15" s="1">
        <v>0</v>
      </c>
      <c r="DL15" s="1">
        <v>0</v>
      </c>
      <c r="DM15" s="2">
        <v>0.5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2">
        <v>0.5</v>
      </c>
      <c r="DV15" s="1">
        <v>0</v>
      </c>
      <c r="DW15" s="1">
        <v>0</v>
      </c>
      <c r="DX15" s="1">
        <v>0</v>
      </c>
      <c r="DY15" s="1">
        <v>0</v>
      </c>
      <c r="DZ15" s="2">
        <v>0.5</v>
      </c>
      <c r="EA15" s="1">
        <v>0</v>
      </c>
      <c r="EB15" s="2">
        <v>0.5</v>
      </c>
      <c r="EC15" s="1">
        <v>0</v>
      </c>
      <c r="ED15" s="2">
        <v>0.5</v>
      </c>
      <c r="EE15" s="2">
        <v>0.5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2">
        <v>0.5</v>
      </c>
      <c r="EU15" s="1">
        <v>0</v>
      </c>
      <c r="EV15" s="1">
        <v>0</v>
      </c>
      <c r="EW15" s="1">
        <v>0</v>
      </c>
      <c r="EX15" s="2">
        <v>1</v>
      </c>
      <c r="EY15" s="1">
        <v>0</v>
      </c>
      <c r="EZ15" s="1">
        <v>0</v>
      </c>
      <c r="FA15" s="2">
        <v>0.5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2">
        <v>0.5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2">
        <v>0.5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2">
        <v>0.5</v>
      </c>
      <c r="GO15" s="1">
        <v>0</v>
      </c>
      <c r="GP15" s="2">
        <v>0.5</v>
      </c>
      <c r="GQ15" s="2">
        <v>0.5</v>
      </c>
      <c r="GR15" s="1">
        <v>0</v>
      </c>
      <c r="GS15" s="2">
        <v>1</v>
      </c>
      <c r="GT15" s="1">
        <v>0</v>
      </c>
      <c r="GU15" s="2">
        <v>0.5</v>
      </c>
      <c r="GV15" s="1">
        <v>0</v>
      </c>
      <c r="GW15" s="1">
        <v>0</v>
      </c>
      <c r="GX15" s="1">
        <v>0</v>
      </c>
      <c r="GY15" s="2">
        <v>0.5</v>
      </c>
      <c r="GZ15" s="1">
        <v>0</v>
      </c>
      <c r="HA15" s="2">
        <v>0.5</v>
      </c>
      <c r="HB15" s="1">
        <v>0</v>
      </c>
      <c r="HC15" s="1">
        <v>0</v>
      </c>
      <c r="HD15" s="2">
        <v>0.5</v>
      </c>
      <c r="HE15" s="1">
        <v>0</v>
      </c>
      <c r="HF15" s="1">
        <v>0</v>
      </c>
      <c r="HG15" s="1">
        <v>0</v>
      </c>
      <c r="HH15" s="1">
        <v>0</v>
      </c>
      <c r="HI15" s="2">
        <v>0.5</v>
      </c>
      <c r="HJ15" s="1">
        <v>0</v>
      </c>
      <c r="HK15" s="1">
        <v>0</v>
      </c>
      <c r="HL15" s="2">
        <v>0.5</v>
      </c>
      <c r="HM15" s="2">
        <v>0.5</v>
      </c>
      <c r="HN15" s="1">
        <v>0</v>
      </c>
      <c r="HO15" s="1">
        <v>0</v>
      </c>
      <c r="HP15" s="1">
        <v>0</v>
      </c>
      <c r="HQ15" s="1">
        <v>0</v>
      </c>
      <c r="HR15" s="2">
        <v>0.5</v>
      </c>
      <c r="HS15" s="2">
        <v>0.5</v>
      </c>
      <c r="HT15" s="1">
        <v>0</v>
      </c>
      <c r="HU15" s="1">
        <v>0</v>
      </c>
      <c r="HV15" s="1">
        <v>0</v>
      </c>
      <c r="HW15" s="1">
        <v>0</v>
      </c>
      <c r="HX15" s="1">
        <v>0</v>
      </c>
      <c r="HY15" s="2">
        <v>0.5</v>
      </c>
      <c r="HZ15" s="2">
        <v>0.5</v>
      </c>
      <c r="IA15" s="1">
        <v>0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2">
        <v>1.5</v>
      </c>
      <c r="IH15" s="1">
        <v>0</v>
      </c>
      <c r="II15" s="1">
        <v>0</v>
      </c>
      <c r="IJ15" s="2">
        <v>0.5</v>
      </c>
      <c r="IK15" s="2">
        <v>0.5</v>
      </c>
      <c r="IL15" s="1">
        <v>0</v>
      </c>
      <c r="IM15" s="1">
        <v>0</v>
      </c>
      <c r="IN15" s="1">
        <v>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X15" s="1">
        <v>0</v>
      </c>
      <c r="IY15" s="1">
        <v>0</v>
      </c>
      <c r="IZ15" s="1">
        <v>0</v>
      </c>
      <c r="JA15" s="1">
        <v>0</v>
      </c>
      <c r="JB15" s="2">
        <v>0.5</v>
      </c>
      <c r="JC15" s="2">
        <v>1.5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2">
        <v>0.5</v>
      </c>
      <c r="JJ15" s="1">
        <v>0</v>
      </c>
      <c r="JK15" s="1">
        <v>0</v>
      </c>
      <c r="JL15" s="1">
        <v>0</v>
      </c>
      <c r="JM15" s="1">
        <v>0</v>
      </c>
      <c r="JN15" s="1"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1">
        <v>0</v>
      </c>
      <c r="KA15" s="1">
        <v>0</v>
      </c>
      <c r="KB15" s="1">
        <v>0</v>
      </c>
      <c r="KC15" s="1">
        <v>0</v>
      </c>
      <c r="KD15" s="2">
        <v>0.5</v>
      </c>
      <c r="KE15" s="10">
        <v>55.7</v>
      </c>
    </row>
    <row r="16" spans="2:291" x14ac:dyDescent="0.3">
      <c r="D16" s="56"/>
      <c r="E16" s="16" t="s">
        <v>18</v>
      </c>
      <c r="F16" s="15"/>
      <c r="G16" s="14">
        <v>98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2">
        <v>2</v>
      </c>
      <c r="S16" s="1">
        <v>0</v>
      </c>
      <c r="T16" s="1">
        <v>0</v>
      </c>
      <c r="U16" s="2">
        <v>1</v>
      </c>
      <c r="V16" s="1">
        <v>0</v>
      </c>
      <c r="W16" s="2">
        <v>1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2">
        <v>1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2">
        <v>10.199999999999999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2">
        <v>1</v>
      </c>
      <c r="BG16" s="2">
        <v>1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2">
        <v>2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2">
        <v>1</v>
      </c>
      <c r="CB16" s="2">
        <v>1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2">
        <v>1</v>
      </c>
      <c r="CP16" s="1">
        <v>0</v>
      </c>
      <c r="CQ16" s="1">
        <v>0</v>
      </c>
      <c r="CR16" s="1">
        <v>0</v>
      </c>
      <c r="CS16" s="1">
        <v>0</v>
      </c>
      <c r="CT16" s="2">
        <v>1</v>
      </c>
      <c r="CU16" s="1">
        <v>0</v>
      </c>
      <c r="CV16" s="2">
        <v>4.0999999999999996</v>
      </c>
      <c r="CW16" s="1">
        <v>0</v>
      </c>
      <c r="CX16" s="1">
        <v>0</v>
      </c>
      <c r="CY16" s="1">
        <v>0</v>
      </c>
      <c r="CZ16" s="2">
        <v>1</v>
      </c>
      <c r="DA16" s="2">
        <v>1</v>
      </c>
      <c r="DB16" s="1">
        <v>0</v>
      </c>
      <c r="DC16" s="1">
        <v>0</v>
      </c>
      <c r="DD16" s="2">
        <v>1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2">
        <v>1</v>
      </c>
      <c r="DQ16" s="1">
        <v>0</v>
      </c>
      <c r="DR16" s="1">
        <v>0</v>
      </c>
      <c r="DS16" s="1">
        <v>0</v>
      </c>
      <c r="DT16" s="1">
        <v>0</v>
      </c>
      <c r="DU16" s="2">
        <v>1</v>
      </c>
      <c r="DV16" s="1">
        <v>0</v>
      </c>
      <c r="DW16" s="1">
        <v>0</v>
      </c>
      <c r="DX16" s="1">
        <v>0</v>
      </c>
      <c r="DY16" s="2">
        <v>1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2">
        <v>1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2">
        <v>1</v>
      </c>
      <c r="FM16" s="1">
        <v>0</v>
      </c>
      <c r="FN16" s="1">
        <v>0</v>
      </c>
      <c r="FO16" s="2">
        <v>2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2">
        <v>1</v>
      </c>
      <c r="GG16" s="1">
        <v>0</v>
      </c>
      <c r="GH16" s="1">
        <v>0</v>
      </c>
      <c r="GI16" s="2">
        <v>1</v>
      </c>
      <c r="GJ16" s="2">
        <v>2</v>
      </c>
      <c r="GK16" s="1">
        <v>0</v>
      </c>
      <c r="GL16" s="2">
        <v>1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2">
        <v>1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X16" s="1">
        <v>0</v>
      </c>
      <c r="HY16" s="1">
        <v>0</v>
      </c>
      <c r="HZ16" s="1">
        <v>0</v>
      </c>
      <c r="IA16" s="1"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2">
        <v>1</v>
      </c>
      <c r="IH16" s="1">
        <v>0</v>
      </c>
      <c r="II16" s="1">
        <v>0</v>
      </c>
      <c r="IJ16" s="2">
        <v>1</v>
      </c>
      <c r="IK16" s="1">
        <v>0</v>
      </c>
      <c r="IL16" s="1">
        <v>0</v>
      </c>
      <c r="IM16" s="1">
        <v>0</v>
      </c>
      <c r="IN16" s="1"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2">
        <v>1</v>
      </c>
      <c r="IV16" s="1">
        <v>0</v>
      </c>
      <c r="IW16" s="1">
        <v>0</v>
      </c>
      <c r="IX16" s="1">
        <v>0</v>
      </c>
      <c r="IY16" s="2">
        <v>1</v>
      </c>
      <c r="IZ16" s="1">
        <v>0</v>
      </c>
      <c r="JA16" s="1"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2">
        <v>1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1">
        <v>0</v>
      </c>
      <c r="KA16" s="1">
        <v>0</v>
      </c>
      <c r="KB16" s="1">
        <v>0</v>
      </c>
      <c r="KC16" s="1">
        <v>0</v>
      </c>
      <c r="KD16" s="1">
        <v>0</v>
      </c>
      <c r="KE16" s="10">
        <v>51</v>
      </c>
    </row>
    <row r="17" spans="4:291" x14ac:dyDescent="0.3">
      <c r="D17" s="56"/>
      <c r="E17" s="16" t="s">
        <v>19</v>
      </c>
      <c r="F17" s="15"/>
      <c r="G17" s="14">
        <v>46</v>
      </c>
      <c r="H17" s="20">
        <v>0</v>
      </c>
      <c r="I17" s="1">
        <v>0</v>
      </c>
      <c r="J17" s="2">
        <v>2.2000000000000002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2">
        <v>2.2000000000000002</v>
      </c>
      <c r="R17" s="1">
        <v>0</v>
      </c>
      <c r="S17" s="2">
        <v>2.2000000000000002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2">
        <v>2.2000000000000002</v>
      </c>
      <c r="AJ17" s="1">
        <v>0</v>
      </c>
      <c r="AK17" s="1">
        <v>0</v>
      </c>
      <c r="AL17" s="2">
        <v>15.2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2">
        <v>2.2000000000000002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2">
        <v>2.2000000000000002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2">
        <v>2.2000000000000002</v>
      </c>
      <c r="BT17" s="1">
        <v>0</v>
      </c>
      <c r="BU17" s="2">
        <v>2.2000000000000002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2">
        <v>2.2000000000000002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2">
        <v>2.2000000000000002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2">
        <v>2.2000000000000002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2">
        <v>4.3</v>
      </c>
      <c r="FY17" s="1">
        <v>0</v>
      </c>
      <c r="FZ17" s="1">
        <v>0</v>
      </c>
      <c r="GA17" s="1">
        <v>0</v>
      </c>
      <c r="GB17" s="2">
        <v>2.2000000000000002</v>
      </c>
      <c r="GC17" s="1">
        <v>0</v>
      </c>
      <c r="GD17" s="1">
        <v>0</v>
      </c>
      <c r="GE17" s="2">
        <v>2.2000000000000002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2">
        <v>2.2000000000000002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X17" s="2">
        <v>2.2000000000000002</v>
      </c>
      <c r="HY17" s="1">
        <v>0</v>
      </c>
      <c r="HZ17" s="1">
        <v>0</v>
      </c>
      <c r="IA17" s="1">
        <v>0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1">
        <v>0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1">
        <v>0</v>
      </c>
      <c r="IZ17" s="1">
        <v>0</v>
      </c>
      <c r="JA17" s="1"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1">
        <v>0</v>
      </c>
      <c r="JN17" s="1"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1">
        <v>0</v>
      </c>
      <c r="KA17" s="1">
        <v>0</v>
      </c>
      <c r="KB17" s="1">
        <v>0</v>
      </c>
      <c r="KC17" s="1">
        <v>0</v>
      </c>
      <c r="KD17" s="1">
        <v>0</v>
      </c>
      <c r="KE17" s="10">
        <v>47.8</v>
      </c>
    </row>
    <row r="18" spans="4:291" x14ac:dyDescent="0.3">
      <c r="D18" s="56"/>
      <c r="E18" s="16" t="s">
        <v>20</v>
      </c>
      <c r="F18" s="15"/>
      <c r="G18" s="14">
        <v>224</v>
      </c>
      <c r="H18" s="11">
        <v>0.4</v>
      </c>
      <c r="I18" s="2">
        <v>0.4</v>
      </c>
      <c r="J18" s="1">
        <v>0</v>
      </c>
      <c r="K18" s="1">
        <v>0</v>
      </c>
      <c r="L18" s="2">
        <v>0.4</v>
      </c>
      <c r="M18" s="1">
        <v>0</v>
      </c>
      <c r="N18" s="2">
        <v>0.4</v>
      </c>
      <c r="O18" s="1">
        <v>0</v>
      </c>
      <c r="P18" s="1">
        <v>0</v>
      </c>
      <c r="Q18" s="2">
        <v>0.9</v>
      </c>
      <c r="R18" s="2">
        <v>0.9</v>
      </c>
      <c r="S18" s="2">
        <v>0.4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2">
        <v>11.2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2">
        <v>0.4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2">
        <v>0.4</v>
      </c>
      <c r="BB18" s="1">
        <v>0</v>
      </c>
      <c r="BC18" s="2">
        <v>0.4</v>
      </c>
      <c r="BD18" s="1">
        <v>0</v>
      </c>
      <c r="BE18" s="2">
        <v>0.4</v>
      </c>
      <c r="BF18" s="2">
        <v>1.8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2">
        <v>0.4</v>
      </c>
      <c r="BU18" s="1">
        <v>0</v>
      </c>
      <c r="BV18" s="2">
        <v>0.4</v>
      </c>
      <c r="BW18" s="1">
        <v>0</v>
      </c>
      <c r="BX18" s="1">
        <v>0</v>
      </c>
      <c r="BY18" s="2">
        <v>0.4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2">
        <v>2.7</v>
      </c>
      <c r="CF18" s="1">
        <v>0</v>
      </c>
      <c r="CG18" s="2">
        <v>0.4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2">
        <v>0.9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2">
        <v>0.9</v>
      </c>
      <c r="CW18" s="2">
        <v>0.4</v>
      </c>
      <c r="CX18" s="2">
        <v>0.4</v>
      </c>
      <c r="CY18" s="1">
        <v>0</v>
      </c>
      <c r="CZ18" s="1">
        <v>0</v>
      </c>
      <c r="DA18" s="2">
        <v>0.4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2">
        <v>0.4</v>
      </c>
      <c r="DH18" s="2">
        <v>0.4</v>
      </c>
      <c r="DI18" s="1">
        <v>0</v>
      </c>
      <c r="DJ18" s="1">
        <v>0</v>
      </c>
      <c r="DK18" s="2">
        <v>0.4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2">
        <v>0.4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2">
        <v>0.4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2">
        <v>1.3</v>
      </c>
      <c r="ED18" s="2">
        <v>0.4</v>
      </c>
      <c r="EE18" s="2">
        <v>1.3</v>
      </c>
      <c r="EF18" s="1">
        <v>0</v>
      </c>
      <c r="EG18" s="2">
        <v>0.4</v>
      </c>
      <c r="EH18" s="2">
        <v>0.4</v>
      </c>
      <c r="EI18" s="2">
        <v>0.4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2">
        <v>0.4</v>
      </c>
      <c r="EX18" s="1">
        <v>0</v>
      </c>
      <c r="EY18" s="2">
        <v>0.4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2">
        <v>0.4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2">
        <v>0.9</v>
      </c>
      <c r="FQ18" s="2">
        <v>0.4</v>
      </c>
      <c r="FR18" s="1">
        <v>0</v>
      </c>
      <c r="FS18" s="2">
        <v>0.4</v>
      </c>
      <c r="FT18" s="2">
        <v>0.4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2">
        <v>0.4</v>
      </c>
      <c r="GA18" s="2">
        <v>0.4</v>
      </c>
      <c r="GB18" s="2">
        <v>0.4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2">
        <v>0.4</v>
      </c>
      <c r="GI18" s="1">
        <v>0</v>
      </c>
      <c r="GJ18" s="2">
        <v>0.4</v>
      </c>
      <c r="GK18" s="1">
        <v>0</v>
      </c>
      <c r="GL18" s="1">
        <v>0</v>
      </c>
      <c r="GM18" s="1">
        <v>0</v>
      </c>
      <c r="GN18" s="1">
        <v>0</v>
      </c>
      <c r="GO18" s="2">
        <v>0.4</v>
      </c>
      <c r="GP18" s="1">
        <v>0</v>
      </c>
      <c r="GQ18" s="1">
        <v>0</v>
      </c>
      <c r="GR18" s="1">
        <v>0</v>
      </c>
      <c r="GS18" s="1">
        <v>0</v>
      </c>
      <c r="GT18" s="2">
        <v>0.4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2">
        <v>0.4</v>
      </c>
      <c r="HA18" s="1">
        <v>0</v>
      </c>
      <c r="HB18" s="2">
        <v>0.4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2">
        <v>0.4</v>
      </c>
      <c r="HN18" s="2">
        <v>0.9</v>
      </c>
      <c r="HO18" s="1">
        <v>0</v>
      </c>
      <c r="HP18" s="1">
        <v>0</v>
      </c>
      <c r="HQ18" s="1">
        <v>0</v>
      </c>
      <c r="HR18" s="1">
        <v>0</v>
      </c>
      <c r="HS18" s="2">
        <v>0.9</v>
      </c>
      <c r="HT18" s="1">
        <v>0</v>
      </c>
      <c r="HU18" s="1">
        <v>0</v>
      </c>
      <c r="HV18" s="1">
        <v>0</v>
      </c>
      <c r="HW18" s="1">
        <v>0</v>
      </c>
      <c r="HX18" s="1">
        <v>0</v>
      </c>
      <c r="HY18" s="1">
        <v>0</v>
      </c>
      <c r="HZ18" s="1">
        <v>0</v>
      </c>
      <c r="IA18" s="1">
        <v>0</v>
      </c>
      <c r="IB18" s="1">
        <v>0</v>
      </c>
      <c r="IC18" s="1">
        <v>0</v>
      </c>
      <c r="ID18" s="2">
        <v>0.4</v>
      </c>
      <c r="IE18" s="1">
        <v>0</v>
      </c>
      <c r="IF18" s="1">
        <v>0</v>
      </c>
      <c r="IG18" s="2">
        <v>1.3</v>
      </c>
      <c r="IH18" s="1">
        <v>0</v>
      </c>
      <c r="II18" s="2">
        <v>0.4</v>
      </c>
      <c r="IJ18" s="1">
        <v>0</v>
      </c>
      <c r="IK18" s="1">
        <v>0</v>
      </c>
      <c r="IL18" s="1">
        <v>0</v>
      </c>
      <c r="IM18" s="1">
        <v>0</v>
      </c>
      <c r="IN18" s="1">
        <v>0</v>
      </c>
      <c r="IO18" s="2">
        <v>0.4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2">
        <v>0.4</v>
      </c>
      <c r="IW18" s="2">
        <v>0.4</v>
      </c>
      <c r="IX18" s="1">
        <v>0</v>
      </c>
      <c r="IY18" s="1">
        <v>0</v>
      </c>
      <c r="IZ18" s="1">
        <v>0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2">
        <v>0.4</v>
      </c>
      <c r="JI18" s="1">
        <v>0</v>
      </c>
      <c r="JJ18" s="1">
        <v>0</v>
      </c>
      <c r="JK18" s="2">
        <v>0.4</v>
      </c>
      <c r="JL18" s="1">
        <v>0</v>
      </c>
      <c r="JM18" s="1">
        <v>0</v>
      </c>
      <c r="JN18" s="1">
        <v>0</v>
      </c>
      <c r="JO18" s="1">
        <v>0</v>
      </c>
      <c r="JP18" s="1">
        <v>0</v>
      </c>
      <c r="JQ18" s="2">
        <v>0.4</v>
      </c>
      <c r="JR18" s="2">
        <v>0.4</v>
      </c>
      <c r="JS18" s="1">
        <v>0</v>
      </c>
      <c r="JT18" s="1">
        <v>0</v>
      </c>
      <c r="JU18" s="1">
        <v>0</v>
      </c>
      <c r="JV18" s="1">
        <v>0</v>
      </c>
      <c r="JW18" s="2">
        <v>0.4</v>
      </c>
      <c r="JX18" s="1">
        <v>0</v>
      </c>
      <c r="JY18" s="2">
        <v>0.9</v>
      </c>
      <c r="JZ18" s="2">
        <v>0.4</v>
      </c>
      <c r="KA18" s="1">
        <v>0</v>
      </c>
      <c r="KB18" s="1">
        <v>0</v>
      </c>
      <c r="KC18" s="1">
        <v>0</v>
      </c>
      <c r="KD18" s="2">
        <v>0.9</v>
      </c>
      <c r="KE18" s="10">
        <v>49.1</v>
      </c>
    </row>
    <row r="19" spans="4:291" x14ac:dyDescent="0.3">
      <c r="D19" s="55" t="s">
        <v>22</v>
      </c>
      <c r="E19" s="13" t="s">
        <v>23</v>
      </c>
      <c r="F19" s="12"/>
      <c r="G19" s="17">
        <v>331</v>
      </c>
      <c r="H19" s="37">
        <v>0</v>
      </c>
      <c r="I19" s="3">
        <v>0</v>
      </c>
      <c r="J19" s="3">
        <v>0</v>
      </c>
      <c r="K19" s="4">
        <v>0.3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4">
        <v>1.2</v>
      </c>
      <c r="R19" s="4">
        <v>1.5</v>
      </c>
      <c r="S19" s="3">
        <v>0</v>
      </c>
      <c r="T19" s="3">
        <v>0</v>
      </c>
      <c r="U19" s="4">
        <v>0.3</v>
      </c>
      <c r="V19" s="3">
        <v>0</v>
      </c>
      <c r="W19" s="4">
        <v>0.3</v>
      </c>
      <c r="X19" s="3">
        <v>0</v>
      </c>
      <c r="Y19" s="4">
        <v>0.3</v>
      </c>
      <c r="Z19" s="3">
        <v>0</v>
      </c>
      <c r="AA19" s="4">
        <v>0.3</v>
      </c>
      <c r="AB19" s="4">
        <v>0.3</v>
      </c>
      <c r="AC19" s="3">
        <v>0</v>
      </c>
      <c r="AD19" s="4">
        <v>0.3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4">
        <v>0.3</v>
      </c>
      <c r="AL19" s="4">
        <v>6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4">
        <v>0.3</v>
      </c>
      <c r="AT19" s="3">
        <v>0</v>
      </c>
      <c r="AU19" s="3">
        <v>0</v>
      </c>
      <c r="AV19" s="4">
        <v>0.3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4">
        <v>0.3</v>
      </c>
      <c r="BE19" s="4">
        <v>0.3</v>
      </c>
      <c r="BF19" s="4">
        <v>1.8</v>
      </c>
      <c r="BG19" s="4">
        <v>0.3</v>
      </c>
      <c r="BH19" s="3">
        <v>0</v>
      </c>
      <c r="BI19" s="3">
        <v>0</v>
      </c>
      <c r="BJ19" s="3">
        <v>0</v>
      </c>
      <c r="BK19" s="3">
        <v>0</v>
      </c>
      <c r="BL19" s="4">
        <v>0.3</v>
      </c>
      <c r="BM19" s="3">
        <v>0</v>
      </c>
      <c r="BN19" s="4">
        <v>1.5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4">
        <v>0.3</v>
      </c>
      <c r="BU19" s="4">
        <v>1.2</v>
      </c>
      <c r="BV19" s="3">
        <v>0</v>
      </c>
      <c r="BW19" s="3">
        <v>0</v>
      </c>
      <c r="BX19" s="3">
        <v>0</v>
      </c>
      <c r="BY19" s="4">
        <v>0.3</v>
      </c>
      <c r="BZ19" s="3">
        <v>0</v>
      </c>
      <c r="CA19" s="3">
        <v>0</v>
      </c>
      <c r="CB19" s="3">
        <v>0</v>
      </c>
      <c r="CC19" s="4">
        <v>0.3</v>
      </c>
      <c r="CD19" s="3">
        <v>0</v>
      </c>
      <c r="CE19" s="4">
        <v>0.3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4">
        <v>0.9</v>
      </c>
      <c r="CL19" s="3">
        <v>0</v>
      </c>
      <c r="CM19" s="4">
        <v>0.3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4">
        <v>3</v>
      </c>
      <c r="CW19" s="3">
        <v>0</v>
      </c>
      <c r="CX19" s="3">
        <v>0</v>
      </c>
      <c r="CY19" s="4">
        <v>0.3</v>
      </c>
      <c r="CZ19" s="4">
        <v>0.3</v>
      </c>
      <c r="DA19" s="4">
        <v>0.3</v>
      </c>
      <c r="DB19" s="3">
        <v>0</v>
      </c>
      <c r="DC19" s="3">
        <v>0</v>
      </c>
      <c r="DD19" s="3">
        <v>0</v>
      </c>
      <c r="DE19" s="4">
        <v>0.3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4">
        <v>0.3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4">
        <v>0.3</v>
      </c>
      <c r="DU19" s="4">
        <v>0.6</v>
      </c>
      <c r="DV19" s="4">
        <v>0.3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4">
        <v>0.6</v>
      </c>
      <c r="EE19" s="4">
        <v>0.6</v>
      </c>
      <c r="EF19" s="3">
        <v>0</v>
      </c>
      <c r="EG19" s="3">
        <v>0</v>
      </c>
      <c r="EH19" s="3">
        <v>0</v>
      </c>
      <c r="EI19" s="3">
        <v>0</v>
      </c>
      <c r="EJ19" s="4">
        <v>0.3</v>
      </c>
      <c r="EK19" s="4">
        <v>0.3</v>
      </c>
      <c r="EL19" s="3">
        <v>0</v>
      </c>
      <c r="EM19" s="3">
        <v>0</v>
      </c>
      <c r="EN19" s="4">
        <v>0.6</v>
      </c>
      <c r="EO19" s="3">
        <v>0</v>
      </c>
      <c r="EP19" s="3">
        <v>0</v>
      </c>
      <c r="EQ19" s="3">
        <v>0</v>
      </c>
      <c r="ER19" s="3">
        <v>0</v>
      </c>
      <c r="ES19" s="4">
        <v>0.3</v>
      </c>
      <c r="ET19" s="3">
        <v>0</v>
      </c>
      <c r="EU19" s="3">
        <v>0</v>
      </c>
      <c r="EV19" s="3">
        <v>0</v>
      </c>
      <c r="EW19" s="3">
        <v>0</v>
      </c>
      <c r="EX19" s="4">
        <v>0.3</v>
      </c>
      <c r="EY19" s="3">
        <v>0</v>
      </c>
      <c r="EZ19" s="4">
        <v>0.3</v>
      </c>
      <c r="FA19" s="3">
        <v>0</v>
      </c>
      <c r="FB19" s="3">
        <v>0</v>
      </c>
      <c r="FC19" s="4">
        <v>0.3</v>
      </c>
      <c r="FD19" s="3">
        <v>0</v>
      </c>
      <c r="FE19" s="3">
        <v>0</v>
      </c>
      <c r="FF19" s="3">
        <v>0</v>
      </c>
      <c r="FG19" s="3">
        <v>0</v>
      </c>
      <c r="FH19" s="4">
        <v>0.3</v>
      </c>
      <c r="FI19" s="3">
        <v>0</v>
      </c>
      <c r="FJ19" s="3">
        <v>0</v>
      </c>
      <c r="FK19" s="4">
        <v>0.3</v>
      </c>
      <c r="FL19" s="3">
        <v>0</v>
      </c>
      <c r="FM19" s="3">
        <v>0</v>
      </c>
      <c r="FN19" s="3">
        <v>0</v>
      </c>
      <c r="FO19" s="3">
        <v>0</v>
      </c>
      <c r="FP19" s="4">
        <v>0.6</v>
      </c>
      <c r="FQ19" s="3">
        <v>0</v>
      </c>
      <c r="FR19" s="3">
        <v>0</v>
      </c>
      <c r="FS19" s="3">
        <v>0</v>
      </c>
      <c r="FT19" s="4">
        <v>0.6</v>
      </c>
      <c r="FU19" s="4">
        <v>0.3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4">
        <v>0.3</v>
      </c>
      <c r="GC19" s="3">
        <v>0</v>
      </c>
      <c r="GD19" s="4">
        <v>0.3</v>
      </c>
      <c r="GE19" s="3">
        <v>0</v>
      </c>
      <c r="GF19" s="4">
        <v>0.3</v>
      </c>
      <c r="GG19" s="4">
        <v>0.3</v>
      </c>
      <c r="GH19" s="3">
        <v>0</v>
      </c>
      <c r="GI19" s="3">
        <v>0</v>
      </c>
      <c r="GJ19" s="4">
        <v>0.9</v>
      </c>
      <c r="GK19" s="3">
        <v>0</v>
      </c>
      <c r="GL19" s="3">
        <v>0</v>
      </c>
      <c r="GM19" s="4">
        <v>0.3</v>
      </c>
      <c r="GN19" s="3">
        <v>0</v>
      </c>
      <c r="GO19" s="4">
        <v>0.3</v>
      </c>
      <c r="GP19" s="3">
        <v>0</v>
      </c>
      <c r="GQ19" s="3">
        <v>0</v>
      </c>
      <c r="GR19" s="3">
        <v>0</v>
      </c>
      <c r="GS19" s="4">
        <v>0.3</v>
      </c>
      <c r="GT19" s="3">
        <v>0</v>
      </c>
      <c r="GU19" s="4">
        <v>0.3</v>
      </c>
      <c r="GV19" s="4">
        <v>0.3</v>
      </c>
      <c r="GW19" s="3">
        <v>0</v>
      </c>
      <c r="GX19" s="3">
        <v>0</v>
      </c>
      <c r="GY19" s="3">
        <v>0</v>
      </c>
      <c r="GZ19" s="3">
        <v>0</v>
      </c>
      <c r="HA19" s="3">
        <v>0</v>
      </c>
      <c r="HB19" s="3">
        <v>0</v>
      </c>
      <c r="HC19" s="3">
        <v>0</v>
      </c>
      <c r="HD19" s="3">
        <v>0</v>
      </c>
      <c r="HE19" s="3">
        <v>0</v>
      </c>
      <c r="HF19" s="3">
        <v>0</v>
      </c>
      <c r="HG19" s="3">
        <v>0</v>
      </c>
      <c r="HH19" s="3">
        <v>0</v>
      </c>
      <c r="HI19" s="3">
        <v>0</v>
      </c>
      <c r="HJ19" s="4">
        <v>0.3</v>
      </c>
      <c r="HK19" s="3">
        <v>0</v>
      </c>
      <c r="HL19" s="3">
        <v>0</v>
      </c>
      <c r="HM19" s="3">
        <v>0</v>
      </c>
      <c r="HN19" s="4">
        <v>0.3</v>
      </c>
      <c r="HO19" s="3">
        <v>0</v>
      </c>
      <c r="HP19" s="3">
        <v>0</v>
      </c>
      <c r="HQ19" s="4">
        <v>0.3</v>
      </c>
      <c r="HR19" s="3">
        <v>0</v>
      </c>
      <c r="HS19" s="4">
        <v>0.6</v>
      </c>
      <c r="HT19" s="3">
        <v>0</v>
      </c>
      <c r="HU19" s="4">
        <v>0.3</v>
      </c>
      <c r="HV19" s="3">
        <v>0</v>
      </c>
      <c r="HW19" s="3">
        <v>0</v>
      </c>
      <c r="HX19" s="3">
        <v>0</v>
      </c>
      <c r="HY19" s="3">
        <v>0</v>
      </c>
      <c r="HZ19" s="4">
        <v>0.3</v>
      </c>
      <c r="IA19" s="3">
        <v>0</v>
      </c>
      <c r="IB19" s="3">
        <v>0</v>
      </c>
      <c r="IC19" s="3">
        <v>0</v>
      </c>
      <c r="ID19" s="3">
        <v>0</v>
      </c>
      <c r="IE19" s="4">
        <v>0.3</v>
      </c>
      <c r="IF19" s="3">
        <v>0</v>
      </c>
      <c r="IG19" s="4">
        <v>0.6</v>
      </c>
      <c r="IH19" s="3">
        <v>0</v>
      </c>
      <c r="II19" s="3">
        <v>0</v>
      </c>
      <c r="IJ19" s="4">
        <v>0.3</v>
      </c>
      <c r="IK19" s="4">
        <v>0.6</v>
      </c>
      <c r="IL19" s="3">
        <v>0</v>
      </c>
      <c r="IM19" s="3">
        <v>0</v>
      </c>
      <c r="IN19" s="4">
        <v>0.3</v>
      </c>
      <c r="IO19" s="3">
        <v>0</v>
      </c>
      <c r="IP19" s="4">
        <v>0.3</v>
      </c>
      <c r="IQ19" s="3">
        <v>0</v>
      </c>
      <c r="IR19" s="3">
        <v>0</v>
      </c>
      <c r="IS19" s="3">
        <v>0</v>
      </c>
      <c r="IT19" s="3">
        <v>0</v>
      </c>
      <c r="IU19" s="3">
        <v>0</v>
      </c>
      <c r="IV19" s="4">
        <v>0.3</v>
      </c>
      <c r="IW19" s="3">
        <v>0</v>
      </c>
      <c r="IX19" s="3">
        <v>0</v>
      </c>
      <c r="IY19" s="4">
        <v>0.3</v>
      </c>
      <c r="IZ19" s="3">
        <v>0</v>
      </c>
      <c r="JA19" s="3">
        <v>0</v>
      </c>
      <c r="JB19" s="4">
        <v>0.3</v>
      </c>
      <c r="JC19" s="4">
        <v>0.6</v>
      </c>
      <c r="JD19" s="4">
        <v>0.3</v>
      </c>
      <c r="JE19" s="4">
        <v>0.3</v>
      </c>
      <c r="JF19" s="3">
        <v>0</v>
      </c>
      <c r="JG19" s="3">
        <v>0</v>
      </c>
      <c r="JH19" s="4">
        <v>0.3</v>
      </c>
      <c r="JI19" s="3">
        <v>0</v>
      </c>
      <c r="JJ19" s="3">
        <v>0</v>
      </c>
      <c r="JK19" s="3">
        <v>0</v>
      </c>
      <c r="JL19" s="4">
        <v>0.3</v>
      </c>
      <c r="JM19" s="3">
        <v>0</v>
      </c>
      <c r="JN19" s="3">
        <v>0</v>
      </c>
      <c r="JO19" s="3">
        <v>0</v>
      </c>
      <c r="JP19" s="3">
        <v>0</v>
      </c>
      <c r="JQ19" s="3">
        <v>0</v>
      </c>
      <c r="JR19" s="3">
        <v>0</v>
      </c>
      <c r="JS19" s="3">
        <v>0</v>
      </c>
      <c r="JT19" s="4">
        <v>0.3</v>
      </c>
      <c r="JU19" s="3">
        <v>0</v>
      </c>
      <c r="JV19" s="3">
        <v>0</v>
      </c>
      <c r="JW19" s="3">
        <v>0</v>
      </c>
      <c r="JX19" s="3">
        <v>0</v>
      </c>
      <c r="JY19" s="3">
        <v>0</v>
      </c>
      <c r="JZ19" s="4">
        <v>0.3</v>
      </c>
      <c r="KA19" s="4">
        <v>0.3</v>
      </c>
      <c r="KB19" s="3">
        <v>0</v>
      </c>
      <c r="KC19" s="3">
        <v>0</v>
      </c>
      <c r="KD19" s="3">
        <v>0</v>
      </c>
      <c r="KE19" s="18">
        <v>56.8</v>
      </c>
    </row>
    <row r="20" spans="4:291" x14ac:dyDescent="0.3">
      <c r="D20" s="56"/>
      <c r="E20" s="16" t="s">
        <v>24</v>
      </c>
      <c r="F20" s="15"/>
      <c r="G20" s="14">
        <v>47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2">
        <v>8.5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2">
        <v>2.1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2">
        <v>2.1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2">
        <v>2.1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2">
        <v>4.3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2">
        <v>2.1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2">
        <v>2.1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2">
        <v>2.1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1">
        <v>0</v>
      </c>
      <c r="HA20" s="1"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2">
        <v>2.1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2">
        <v>2.1</v>
      </c>
      <c r="HR20" s="1">
        <v>0</v>
      </c>
      <c r="HS20" s="2">
        <v>2.1</v>
      </c>
      <c r="HT20" s="1">
        <v>0</v>
      </c>
      <c r="HU20" s="1">
        <v>0</v>
      </c>
      <c r="HV20" s="1">
        <v>0</v>
      </c>
      <c r="HW20" s="1">
        <v>0</v>
      </c>
      <c r="HX20" s="1">
        <v>0</v>
      </c>
      <c r="HY20" s="1">
        <v>0</v>
      </c>
      <c r="HZ20" s="1">
        <v>0</v>
      </c>
      <c r="IA20" s="1">
        <v>0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2">
        <v>2.1</v>
      </c>
      <c r="IL20" s="1">
        <v>0</v>
      </c>
      <c r="IM20" s="1">
        <v>0</v>
      </c>
      <c r="IN20" s="2">
        <v>2.1</v>
      </c>
      <c r="IO20" s="1">
        <v>0</v>
      </c>
      <c r="IP20" s="2">
        <v>2.1</v>
      </c>
      <c r="IQ20" s="1">
        <v>0</v>
      </c>
      <c r="IR20" s="1">
        <v>0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X20" s="1">
        <v>0</v>
      </c>
      <c r="IY20" s="1">
        <v>0</v>
      </c>
      <c r="IZ20" s="1">
        <v>0</v>
      </c>
      <c r="JA20" s="1">
        <v>0</v>
      </c>
      <c r="JB20" s="1">
        <v>0</v>
      </c>
      <c r="JC20" s="1">
        <v>0</v>
      </c>
      <c r="JD20" s="2">
        <v>2.1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J20" s="1">
        <v>0</v>
      </c>
      <c r="JK20" s="1">
        <v>0</v>
      </c>
      <c r="JL20" s="1">
        <v>0</v>
      </c>
      <c r="JM20" s="1">
        <v>0</v>
      </c>
      <c r="JN20" s="1"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0</v>
      </c>
      <c r="JZ20" s="1">
        <v>0</v>
      </c>
      <c r="KA20" s="1">
        <v>0</v>
      </c>
      <c r="KB20" s="1">
        <v>0</v>
      </c>
      <c r="KC20" s="1">
        <v>0</v>
      </c>
      <c r="KD20" s="1">
        <v>0</v>
      </c>
      <c r="KE20" s="10">
        <v>59.6</v>
      </c>
    </row>
    <row r="21" spans="4:291" x14ac:dyDescent="0.3">
      <c r="D21" s="56"/>
      <c r="E21" s="16" t="s">
        <v>25</v>
      </c>
      <c r="F21" s="15"/>
      <c r="G21" s="14">
        <v>284</v>
      </c>
      <c r="H21" s="20">
        <v>0</v>
      </c>
      <c r="I21" s="1">
        <v>0</v>
      </c>
      <c r="J21" s="1">
        <v>0</v>
      </c>
      <c r="K21" s="2">
        <v>0.4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2">
        <v>1.4</v>
      </c>
      <c r="R21" s="2">
        <v>1.8</v>
      </c>
      <c r="S21" s="1">
        <v>0</v>
      </c>
      <c r="T21" s="1">
        <v>0</v>
      </c>
      <c r="U21" s="2">
        <v>0.4</v>
      </c>
      <c r="V21" s="1">
        <v>0</v>
      </c>
      <c r="W21" s="2">
        <v>0.4</v>
      </c>
      <c r="X21" s="1">
        <v>0</v>
      </c>
      <c r="Y21" s="2">
        <v>0.4</v>
      </c>
      <c r="Z21" s="1">
        <v>0</v>
      </c>
      <c r="AA21" s="2">
        <v>0.4</v>
      </c>
      <c r="AB21" s="2">
        <v>0.4</v>
      </c>
      <c r="AC21" s="1">
        <v>0</v>
      </c>
      <c r="AD21" s="2">
        <v>0.4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2">
        <v>0.4</v>
      </c>
      <c r="AL21" s="2">
        <v>5.6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2">
        <v>0.4</v>
      </c>
      <c r="AT21" s="1">
        <v>0</v>
      </c>
      <c r="AU21" s="1">
        <v>0</v>
      </c>
      <c r="AV21" s="2">
        <v>0.4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2">
        <v>0.4</v>
      </c>
      <c r="BE21" s="2">
        <v>0.4</v>
      </c>
      <c r="BF21" s="2">
        <v>2.1</v>
      </c>
      <c r="BG21" s="2">
        <v>0.4</v>
      </c>
      <c r="BH21" s="1">
        <v>0</v>
      </c>
      <c r="BI21" s="1">
        <v>0</v>
      </c>
      <c r="BJ21" s="1">
        <v>0</v>
      </c>
      <c r="BK21" s="1">
        <v>0</v>
      </c>
      <c r="BL21" s="2">
        <v>0.4</v>
      </c>
      <c r="BM21" s="1">
        <v>0</v>
      </c>
      <c r="BN21" s="2">
        <v>1.4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2">
        <v>0.4</v>
      </c>
      <c r="BU21" s="2">
        <v>1.1000000000000001</v>
      </c>
      <c r="BV21" s="1">
        <v>0</v>
      </c>
      <c r="BW21" s="1">
        <v>0</v>
      </c>
      <c r="BX21" s="1">
        <v>0</v>
      </c>
      <c r="BY21" s="2">
        <v>0.4</v>
      </c>
      <c r="BZ21" s="1">
        <v>0</v>
      </c>
      <c r="CA21" s="1">
        <v>0</v>
      </c>
      <c r="CB21" s="1">
        <v>0</v>
      </c>
      <c r="CC21" s="2">
        <v>0.4</v>
      </c>
      <c r="CD21" s="1">
        <v>0</v>
      </c>
      <c r="CE21" s="2">
        <v>0.4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2">
        <v>0.7</v>
      </c>
      <c r="CL21" s="1">
        <v>0</v>
      </c>
      <c r="CM21" s="2">
        <v>0.4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2">
        <v>2.8</v>
      </c>
      <c r="CW21" s="1">
        <v>0</v>
      </c>
      <c r="CX21" s="1">
        <v>0</v>
      </c>
      <c r="CY21" s="2">
        <v>0.4</v>
      </c>
      <c r="CZ21" s="2">
        <v>0.4</v>
      </c>
      <c r="DA21" s="2">
        <v>0.4</v>
      </c>
      <c r="DB21" s="1">
        <v>0</v>
      </c>
      <c r="DC21" s="1">
        <v>0</v>
      </c>
      <c r="DD21" s="1">
        <v>0</v>
      </c>
      <c r="DE21" s="2">
        <v>0.4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2">
        <v>0.4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2">
        <v>0.7</v>
      </c>
      <c r="DV21" s="2">
        <v>0.4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2">
        <v>0.7</v>
      </c>
      <c r="EE21" s="2">
        <v>0.7</v>
      </c>
      <c r="EF21" s="1">
        <v>0</v>
      </c>
      <c r="EG21" s="1">
        <v>0</v>
      </c>
      <c r="EH21" s="1">
        <v>0</v>
      </c>
      <c r="EI21" s="1">
        <v>0</v>
      </c>
      <c r="EJ21" s="2">
        <v>0.4</v>
      </c>
      <c r="EK21" s="1">
        <v>0</v>
      </c>
      <c r="EL21" s="1">
        <v>0</v>
      </c>
      <c r="EM21" s="1">
        <v>0</v>
      </c>
      <c r="EN21" s="2">
        <v>0.7</v>
      </c>
      <c r="EO21" s="1">
        <v>0</v>
      </c>
      <c r="EP21" s="1">
        <v>0</v>
      </c>
      <c r="EQ21" s="1">
        <v>0</v>
      </c>
      <c r="ER21" s="1">
        <v>0</v>
      </c>
      <c r="ES21" s="2">
        <v>0.4</v>
      </c>
      <c r="ET21" s="1">
        <v>0</v>
      </c>
      <c r="EU21" s="1">
        <v>0</v>
      </c>
      <c r="EV21" s="1">
        <v>0</v>
      </c>
      <c r="EW21" s="1">
        <v>0</v>
      </c>
      <c r="EX21" s="2">
        <v>0.4</v>
      </c>
      <c r="EY21" s="1">
        <v>0</v>
      </c>
      <c r="EZ21" s="2">
        <v>0.4</v>
      </c>
      <c r="FA21" s="1">
        <v>0</v>
      </c>
      <c r="FB21" s="1">
        <v>0</v>
      </c>
      <c r="FC21" s="2">
        <v>0.4</v>
      </c>
      <c r="FD21" s="1">
        <v>0</v>
      </c>
      <c r="FE21" s="1">
        <v>0</v>
      </c>
      <c r="FF21" s="1">
        <v>0</v>
      </c>
      <c r="FG21" s="1">
        <v>0</v>
      </c>
      <c r="FH21" s="2">
        <v>0.4</v>
      </c>
      <c r="FI21" s="1">
        <v>0</v>
      </c>
      <c r="FJ21" s="1">
        <v>0</v>
      </c>
      <c r="FK21" s="2">
        <v>0.4</v>
      </c>
      <c r="FL21" s="1">
        <v>0</v>
      </c>
      <c r="FM21" s="1">
        <v>0</v>
      </c>
      <c r="FN21" s="1">
        <v>0</v>
      </c>
      <c r="FO21" s="1">
        <v>0</v>
      </c>
      <c r="FP21" s="2">
        <v>0.7</v>
      </c>
      <c r="FQ21" s="1">
        <v>0</v>
      </c>
      <c r="FR21" s="1">
        <v>0</v>
      </c>
      <c r="FS21" s="1">
        <v>0</v>
      </c>
      <c r="FT21" s="2">
        <v>0.4</v>
      </c>
      <c r="FU21" s="2">
        <v>0.4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2">
        <v>0.4</v>
      </c>
      <c r="GC21" s="1">
        <v>0</v>
      </c>
      <c r="GD21" s="2">
        <v>0.4</v>
      </c>
      <c r="GE21" s="1">
        <v>0</v>
      </c>
      <c r="GF21" s="2">
        <v>0.4</v>
      </c>
      <c r="GG21" s="2">
        <v>0.4</v>
      </c>
      <c r="GH21" s="1">
        <v>0</v>
      </c>
      <c r="GI21" s="1">
        <v>0</v>
      </c>
      <c r="GJ21" s="2">
        <v>1.1000000000000001</v>
      </c>
      <c r="GK21" s="1">
        <v>0</v>
      </c>
      <c r="GL21" s="1">
        <v>0</v>
      </c>
      <c r="GM21" s="2">
        <v>0.4</v>
      </c>
      <c r="GN21" s="1">
        <v>0</v>
      </c>
      <c r="GO21" s="2">
        <v>0.4</v>
      </c>
      <c r="GP21" s="1">
        <v>0</v>
      </c>
      <c r="GQ21" s="1">
        <v>0</v>
      </c>
      <c r="GR21" s="1">
        <v>0</v>
      </c>
      <c r="GS21" s="2">
        <v>0.4</v>
      </c>
      <c r="GT21" s="1">
        <v>0</v>
      </c>
      <c r="GU21" s="2">
        <v>0.4</v>
      </c>
      <c r="GV21" s="2">
        <v>0.4</v>
      </c>
      <c r="GW21" s="1">
        <v>0</v>
      </c>
      <c r="GX21" s="1">
        <v>0</v>
      </c>
      <c r="GY21" s="1">
        <v>0</v>
      </c>
      <c r="GZ21" s="1">
        <v>0</v>
      </c>
      <c r="HA21" s="1">
        <v>0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1">
        <v>0</v>
      </c>
      <c r="HN21" s="2">
        <v>0.4</v>
      </c>
      <c r="HO21" s="1">
        <v>0</v>
      </c>
      <c r="HP21" s="1">
        <v>0</v>
      </c>
      <c r="HQ21" s="1">
        <v>0</v>
      </c>
      <c r="HR21" s="1">
        <v>0</v>
      </c>
      <c r="HS21" s="2">
        <v>0.4</v>
      </c>
      <c r="HT21" s="1">
        <v>0</v>
      </c>
      <c r="HU21" s="2">
        <v>0.4</v>
      </c>
      <c r="HV21" s="1">
        <v>0</v>
      </c>
      <c r="HW21" s="1">
        <v>0</v>
      </c>
      <c r="HX21" s="1">
        <v>0</v>
      </c>
      <c r="HY21" s="1">
        <v>0</v>
      </c>
      <c r="HZ21" s="2">
        <v>0.4</v>
      </c>
      <c r="IA21" s="1">
        <v>0</v>
      </c>
      <c r="IB21" s="1">
        <v>0</v>
      </c>
      <c r="IC21" s="1">
        <v>0</v>
      </c>
      <c r="ID21" s="1">
        <v>0</v>
      </c>
      <c r="IE21" s="2">
        <v>0.4</v>
      </c>
      <c r="IF21" s="1">
        <v>0</v>
      </c>
      <c r="IG21" s="2">
        <v>0.7</v>
      </c>
      <c r="IH21" s="1">
        <v>0</v>
      </c>
      <c r="II21" s="1">
        <v>0</v>
      </c>
      <c r="IJ21" s="2">
        <v>0.4</v>
      </c>
      <c r="IK21" s="2">
        <v>0.4</v>
      </c>
      <c r="IL21" s="1">
        <v>0</v>
      </c>
      <c r="IM21" s="1">
        <v>0</v>
      </c>
      <c r="IN21" s="1">
        <v>0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2">
        <v>0.4</v>
      </c>
      <c r="IW21" s="1">
        <v>0</v>
      </c>
      <c r="IX21" s="1">
        <v>0</v>
      </c>
      <c r="IY21" s="2">
        <v>0.4</v>
      </c>
      <c r="IZ21" s="1">
        <v>0</v>
      </c>
      <c r="JA21" s="1">
        <v>0</v>
      </c>
      <c r="JB21" s="2">
        <v>0.4</v>
      </c>
      <c r="JC21" s="2">
        <v>0.7</v>
      </c>
      <c r="JD21" s="1">
        <v>0</v>
      </c>
      <c r="JE21" s="2">
        <v>0.4</v>
      </c>
      <c r="JF21" s="1">
        <v>0</v>
      </c>
      <c r="JG21" s="1">
        <v>0</v>
      </c>
      <c r="JH21" s="2">
        <v>0.4</v>
      </c>
      <c r="JI21" s="1">
        <v>0</v>
      </c>
      <c r="JJ21" s="1">
        <v>0</v>
      </c>
      <c r="JK21" s="1">
        <v>0</v>
      </c>
      <c r="JL21" s="2">
        <v>0.4</v>
      </c>
      <c r="JM21" s="1">
        <v>0</v>
      </c>
      <c r="JN21" s="1"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2">
        <v>0.4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2">
        <v>0.4</v>
      </c>
      <c r="KA21" s="2">
        <v>0.4</v>
      </c>
      <c r="KB21" s="1">
        <v>0</v>
      </c>
      <c r="KC21" s="1">
        <v>0</v>
      </c>
      <c r="KD21" s="1">
        <v>0</v>
      </c>
      <c r="KE21" s="10">
        <v>56.3</v>
      </c>
    </row>
    <row r="22" spans="4:291" x14ac:dyDescent="0.3">
      <c r="D22" s="56"/>
      <c r="E22" s="16" t="s">
        <v>26</v>
      </c>
      <c r="F22" s="15"/>
      <c r="G22" s="14">
        <v>982</v>
      </c>
      <c r="H22" s="11">
        <v>0.1</v>
      </c>
      <c r="I22" s="2">
        <v>0.1</v>
      </c>
      <c r="J22" s="2">
        <v>0.1</v>
      </c>
      <c r="K22" s="2">
        <v>0.2</v>
      </c>
      <c r="L22" s="2">
        <v>0.1</v>
      </c>
      <c r="M22" s="2">
        <v>0.2</v>
      </c>
      <c r="N22" s="1">
        <v>0</v>
      </c>
      <c r="O22" s="2">
        <v>0.1</v>
      </c>
      <c r="P22" s="2">
        <v>0.1</v>
      </c>
      <c r="Q22" s="2">
        <v>0.3</v>
      </c>
      <c r="R22" s="2">
        <v>2.4</v>
      </c>
      <c r="S22" s="2">
        <v>0.2</v>
      </c>
      <c r="T22" s="2">
        <v>0.2</v>
      </c>
      <c r="U22" s="2">
        <v>0.1</v>
      </c>
      <c r="V22" s="2">
        <v>0.1</v>
      </c>
      <c r="W22" s="2">
        <v>0.2</v>
      </c>
      <c r="X22" s="2">
        <v>0.1</v>
      </c>
      <c r="Y22" s="1">
        <v>0</v>
      </c>
      <c r="Z22" s="2">
        <v>0.1</v>
      </c>
      <c r="AA22" s="1">
        <v>0</v>
      </c>
      <c r="AB22" s="1">
        <v>0</v>
      </c>
      <c r="AC22" s="2">
        <v>0.1</v>
      </c>
      <c r="AD22" s="2">
        <v>0.1</v>
      </c>
      <c r="AE22" s="2">
        <v>0.1</v>
      </c>
      <c r="AF22" s="2">
        <v>0.1</v>
      </c>
      <c r="AG22" s="2">
        <v>0.3</v>
      </c>
      <c r="AH22" s="2">
        <v>0.2</v>
      </c>
      <c r="AI22" s="2">
        <v>0.3</v>
      </c>
      <c r="AJ22" s="2">
        <v>0.1</v>
      </c>
      <c r="AK22" s="1">
        <v>0</v>
      </c>
      <c r="AL22" s="2">
        <v>10.6</v>
      </c>
      <c r="AM22" s="2">
        <v>0.1</v>
      </c>
      <c r="AN22" s="2">
        <v>0.1</v>
      </c>
      <c r="AO22" s="1">
        <v>0</v>
      </c>
      <c r="AP22" s="2">
        <v>0.1</v>
      </c>
      <c r="AQ22" s="2">
        <v>0.2</v>
      </c>
      <c r="AR22" s="2">
        <v>0.1</v>
      </c>
      <c r="AS22" s="2">
        <v>0.4</v>
      </c>
      <c r="AT22" s="2">
        <v>0.2</v>
      </c>
      <c r="AU22" s="2">
        <v>0.1</v>
      </c>
      <c r="AV22" s="1">
        <v>0</v>
      </c>
      <c r="AW22" s="2">
        <v>0.1</v>
      </c>
      <c r="AX22" s="2">
        <v>0.1</v>
      </c>
      <c r="AY22" s="2">
        <v>0.1</v>
      </c>
      <c r="AZ22" s="2">
        <v>0.1</v>
      </c>
      <c r="BA22" s="2">
        <v>0.1</v>
      </c>
      <c r="BB22" s="2">
        <v>0.1</v>
      </c>
      <c r="BC22" s="2">
        <v>0.1</v>
      </c>
      <c r="BD22" s="1">
        <v>0</v>
      </c>
      <c r="BE22" s="2">
        <v>0.1</v>
      </c>
      <c r="BF22" s="2">
        <v>1.3</v>
      </c>
      <c r="BG22" s="1">
        <v>0</v>
      </c>
      <c r="BH22" s="2">
        <v>0.2</v>
      </c>
      <c r="BI22" s="2">
        <v>0.1</v>
      </c>
      <c r="BJ22" s="2">
        <v>0.1</v>
      </c>
      <c r="BK22" s="2">
        <v>0.1</v>
      </c>
      <c r="BL22" s="1">
        <v>0</v>
      </c>
      <c r="BM22" s="2">
        <v>0.2</v>
      </c>
      <c r="BN22" s="2">
        <v>0.4</v>
      </c>
      <c r="BO22" s="2">
        <v>0.1</v>
      </c>
      <c r="BP22" s="1">
        <v>0</v>
      </c>
      <c r="BQ22" s="2">
        <v>0.1</v>
      </c>
      <c r="BR22" s="2">
        <v>0.1</v>
      </c>
      <c r="BS22" s="2">
        <v>0.2</v>
      </c>
      <c r="BT22" s="1">
        <v>0</v>
      </c>
      <c r="BU22" s="2">
        <v>0.4</v>
      </c>
      <c r="BV22" s="2">
        <v>0.1</v>
      </c>
      <c r="BW22" s="2">
        <v>0.3</v>
      </c>
      <c r="BX22" s="2">
        <v>0.1</v>
      </c>
      <c r="BY22" s="2">
        <v>0.1</v>
      </c>
      <c r="BZ22" s="1">
        <v>0</v>
      </c>
      <c r="CA22" s="2">
        <v>0.1</v>
      </c>
      <c r="CB22" s="1">
        <v>0</v>
      </c>
      <c r="CC22" s="1">
        <v>0</v>
      </c>
      <c r="CD22" s="2">
        <v>0.1</v>
      </c>
      <c r="CE22" s="2">
        <v>0.6</v>
      </c>
      <c r="CF22" s="2">
        <v>0.1</v>
      </c>
      <c r="CG22" s="1">
        <v>0</v>
      </c>
      <c r="CH22" s="2">
        <v>0.1</v>
      </c>
      <c r="CI22" s="2">
        <v>0.1</v>
      </c>
      <c r="CJ22" s="2">
        <v>0.1</v>
      </c>
      <c r="CK22" s="2">
        <v>0.1</v>
      </c>
      <c r="CL22" s="1">
        <v>0</v>
      </c>
      <c r="CM22" s="2">
        <v>0.1</v>
      </c>
      <c r="CN22" s="2">
        <v>0.1</v>
      </c>
      <c r="CO22" s="2">
        <v>0.4</v>
      </c>
      <c r="CP22" s="2">
        <v>0.1</v>
      </c>
      <c r="CQ22" s="2">
        <v>0.1</v>
      </c>
      <c r="CR22" s="1">
        <v>0</v>
      </c>
      <c r="CS22" s="2">
        <v>0.1</v>
      </c>
      <c r="CT22" s="2">
        <v>0.1</v>
      </c>
      <c r="CU22" s="2">
        <v>0.1</v>
      </c>
      <c r="CV22" s="2">
        <v>1</v>
      </c>
      <c r="CW22" s="2">
        <v>0.1</v>
      </c>
      <c r="CX22" s="2">
        <v>0.1</v>
      </c>
      <c r="CY22" s="1">
        <v>0</v>
      </c>
      <c r="CZ22" s="2">
        <v>0.1</v>
      </c>
      <c r="DA22" s="2">
        <v>0.1</v>
      </c>
      <c r="DB22" s="2">
        <v>0.1</v>
      </c>
      <c r="DC22" s="2">
        <v>0.1</v>
      </c>
      <c r="DD22" s="1">
        <v>0</v>
      </c>
      <c r="DE22" s="1">
        <v>0</v>
      </c>
      <c r="DF22" s="2">
        <v>0.1</v>
      </c>
      <c r="DG22" s="2">
        <v>0.1</v>
      </c>
      <c r="DH22" s="2">
        <v>0.1</v>
      </c>
      <c r="DI22" s="2">
        <v>0.1</v>
      </c>
      <c r="DJ22" s="2">
        <v>0.1</v>
      </c>
      <c r="DK22" s="2">
        <v>0.1</v>
      </c>
      <c r="DL22" s="2">
        <v>0.1</v>
      </c>
      <c r="DM22" s="1">
        <v>0</v>
      </c>
      <c r="DN22" s="2">
        <v>0.1</v>
      </c>
      <c r="DO22" s="2">
        <v>0.1</v>
      </c>
      <c r="DP22" s="2">
        <v>0.1</v>
      </c>
      <c r="DQ22" s="2">
        <v>0.2</v>
      </c>
      <c r="DR22" s="2">
        <v>0.2</v>
      </c>
      <c r="DS22" s="2">
        <v>0.1</v>
      </c>
      <c r="DT22" s="2">
        <v>0.1</v>
      </c>
      <c r="DU22" s="2">
        <v>0.5</v>
      </c>
      <c r="DV22" s="2">
        <v>0.2</v>
      </c>
      <c r="DW22" s="2">
        <v>0.1</v>
      </c>
      <c r="DX22" s="2">
        <v>0.1</v>
      </c>
      <c r="DY22" s="2">
        <v>0.1</v>
      </c>
      <c r="DZ22" s="2">
        <v>0.1</v>
      </c>
      <c r="EA22" s="2">
        <v>0.1</v>
      </c>
      <c r="EB22" s="2">
        <v>0.1</v>
      </c>
      <c r="EC22" s="2">
        <v>0.3</v>
      </c>
      <c r="ED22" s="2">
        <v>0.1</v>
      </c>
      <c r="EE22" s="2">
        <v>0.5</v>
      </c>
      <c r="EF22" s="2">
        <v>0.3</v>
      </c>
      <c r="EG22" s="2">
        <v>0.1</v>
      </c>
      <c r="EH22" s="2">
        <v>0.3</v>
      </c>
      <c r="EI22" s="2">
        <v>0.1</v>
      </c>
      <c r="EJ22" s="1">
        <v>0</v>
      </c>
      <c r="EK22" s="1">
        <v>0</v>
      </c>
      <c r="EL22" s="2">
        <v>0.1</v>
      </c>
      <c r="EM22" s="1">
        <v>0</v>
      </c>
      <c r="EN22" s="1">
        <v>0</v>
      </c>
      <c r="EO22" s="2">
        <v>0.2</v>
      </c>
      <c r="EP22" s="2">
        <v>0.1</v>
      </c>
      <c r="EQ22" s="2">
        <v>0.1</v>
      </c>
      <c r="ER22" s="2">
        <v>0.2</v>
      </c>
      <c r="ES22" s="1">
        <v>0</v>
      </c>
      <c r="ET22" s="2">
        <v>0.1</v>
      </c>
      <c r="EU22" s="2">
        <v>0.1</v>
      </c>
      <c r="EV22" s="2">
        <v>0.1</v>
      </c>
      <c r="EW22" s="2">
        <v>0.1</v>
      </c>
      <c r="EX22" s="2">
        <v>0.2</v>
      </c>
      <c r="EY22" s="2">
        <v>0.2</v>
      </c>
      <c r="EZ22" s="1">
        <v>0</v>
      </c>
      <c r="FA22" s="2">
        <v>0.2</v>
      </c>
      <c r="FB22" s="2">
        <v>0.1</v>
      </c>
      <c r="FC22" s="1">
        <v>0</v>
      </c>
      <c r="FD22" s="2">
        <v>0.1</v>
      </c>
      <c r="FE22" s="2">
        <v>0.1</v>
      </c>
      <c r="FF22" s="2">
        <v>0.1</v>
      </c>
      <c r="FG22" s="1">
        <v>0</v>
      </c>
      <c r="FH22" s="1">
        <v>0</v>
      </c>
      <c r="FI22" s="2">
        <v>0.1</v>
      </c>
      <c r="FJ22" s="2">
        <v>0.1</v>
      </c>
      <c r="FK22" s="2">
        <v>0.1</v>
      </c>
      <c r="FL22" s="2">
        <v>0.1</v>
      </c>
      <c r="FM22" s="2">
        <v>0.1</v>
      </c>
      <c r="FN22" s="2">
        <v>0.1</v>
      </c>
      <c r="FO22" s="2">
        <v>0.4</v>
      </c>
      <c r="FP22" s="2">
        <v>0.1</v>
      </c>
      <c r="FQ22" s="2">
        <v>0.1</v>
      </c>
      <c r="FR22" s="2">
        <v>0.1</v>
      </c>
      <c r="FS22" s="2">
        <v>0.1</v>
      </c>
      <c r="FT22" s="2">
        <v>0.9</v>
      </c>
      <c r="FU22" s="1">
        <v>0</v>
      </c>
      <c r="FV22" s="2">
        <v>0.1</v>
      </c>
      <c r="FW22" s="1">
        <v>0</v>
      </c>
      <c r="FX22" s="2">
        <v>0.6</v>
      </c>
      <c r="FY22" s="2">
        <v>0.1</v>
      </c>
      <c r="FZ22" s="2">
        <v>0.1</v>
      </c>
      <c r="GA22" s="2">
        <v>0.1</v>
      </c>
      <c r="GB22" s="2">
        <v>0.3</v>
      </c>
      <c r="GC22" s="2">
        <v>0.1</v>
      </c>
      <c r="GD22" s="1">
        <v>0</v>
      </c>
      <c r="GE22" s="2">
        <v>0.4</v>
      </c>
      <c r="GF22" s="2">
        <v>0.1</v>
      </c>
      <c r="GG22" s="1">
        <v>0</v>
      </c>
      <c r="GH22" s="2">
        <v>0.1</v>
      </c>
      <c r="GI22" s="2">
        <v>0.1</v>
      </c>
      <c r="GJ22" s="2">
        <v>0.4</v>
      </c>
      <c r="GK22" s="1">
        <v>0</v>
      </c>
      <c r="GL22" s="2">
        <v>0.1</v>
      </c>
      <c r="GM22" s="1">
        <v>0</v>
      </c>
      <c r="GN22" s="2">
        <v>0.1</v>
      </c>
      <c r="GO22" s="1">
        <v>0</v>
      </c>
      <c r="GP22" s="2">
        <v>0.2</v>
      </c>
      <c r="GQ22" s="2">
        <v>0.1</v>
      </c>
      <c r="GR22" s="2">
        <v>0.1</v>
      </c>
      <c r="GS22" s="2">
        <v>0.5</v>
      </c>
      <c r="GT22" s="2">
        <v>0.1</v>
      </c>
      <c r="GU22" s="1">
        <v>0</v>
      </c>
      <c r="GV22" s="1">
        <v>0</v>
      </c>
      <c r="GW22" s="2">
        <v>0.1</v>
      </c>
      <c r="GX22" s="2">
        <v>0.1</v>
      </c>
      <c r="GY22" s="2">
        <v>0.1</v>
      </c>
      <c r="GZ22" s="2">
        <v>0.2</v>
      </c>
      <c r="HA22" s="2">
        <v>0.1</v>
      </c>
      <c r="HB22" s="2">
        <v>0.1</v>
      </c>
      <c r="HC22" s="2">
        <v>0.1</v>
      </c>
      <c r="HD22" s="2">
        <v>0.1</v>
      </c>
      <c r="HE22" s="2">
        <v>0.1</v>
      </c>
      <c r="HF22" s="2">
        <v>0.1</v>
      </c>
      <c r="HG22" s="2">
        <v>0.1</v>
      </c>
      <c r="HH22" s="2">
        <v>0.1</v>
      </c>
      <c r="HI22" s="2">
        <v>0.1</v>
      </c>
      <c r="HJ22" s="1">
        <v>0</v>
      </c>
      <c r="HK22" s="2">
        <v>0.1</v>
      </c>
      <c r="HL22" s="2">
        <v>0.3</v>
      </c>
      <c r="HM22" s="2">
        <v>0.2</v>
      </c>
      <c r="HN22" s="2">
        <v>0.4</v>
      </c>
      <c r="HO22" s="2">
        <v>0.1</v>
      </c>
      <c r="HP22" s="2">
        <v>0.1</v>
      </c>
      <c r="HQ22" s="2">
        <v>0.1</v>
      </c>
      <c r="HR22" s="2">
        <v>0.1</v>
      </c>
      <c r="HS22" s="2">
        <v>0.6</v>
      </c>
      <c r="HT22" s="2">
        <v>0.1</v>
      </c>
      <c r="HU22" s="1">
        <v>0</v>
      </c>
      <c r="HV22" s="2">
        <v>0.1</v>
      </c>
      <c r="HW22" s="2">
        <v>0.1</v>
      </c>
      <c r="HX22" s="2">
        <v>0.3</v>
      </c>
      <c r="HY22" s="2">
        <v>0.2</v>
      </c>
      <c r="HZ22" s="1">
        <v>0</v>
      </c>
      <c r="IA22" s="1">
        <v>0</v>
      </c>
      <c r="IB22" s="2">
        <v>0.1</v>
      </c>
      <c r="IC22" s="2">
        <v>0.1</v>
      </c>
      <c r="ID22" s="2">
        <v>0.1</v>
      </c>
      <c r="IE22" s="1">
        <v>0</v>
      </c>
      <c r="IF22" s="2">
        <v>0.1</v>
      </c>
      <c r="IG22" s="2">
        <v>1</v>
      </c>
      <c r="IH22" s="2">
        <v>0.1</v>
      </c>
      <c r="II22" s="1">
        <v>0</v>
      </c>
      <c r="IJ22" s="2">
        <v>0.2</v>
      </c>
      <c r="IK22" s="2">
        <v>0.1</v>
      </c>
      <c r="IL22" s="2">
        <v>0.1</v>
      </c>
      <c r="IM22" s="2">
        <v>0.1</v>
      </c>
      <c r="IN22" s="1">
        <v>0</v>
      </c>
      <c r="IO22" s="2">
        <v>0.1</v>
      </c>
      <c r="IP22" s="1">
        <v>0</v>
      </c>
      <c r="IQ22" s="2">
        <v>0.1</v>
      </c>
      <c r="IR22" s="2">
        <v>0.1</v>
      </c>
      <c r="IS22" s="2">
        <v>0.1</v>
      </c>
      <c r="IT22" s="2">
        <v>0.1</v>
      </c>
      <c r="IU22" s="2">
        <v>0.1</v>
      </c>
      <c r="IV22" s="1">
        <v>0</v>
      </c>
      <c r="IW22" s="2">
        <v>0.1</v>
      </c>
      <c r="IX22" s="2">
        <v>0.1</v>
      </c>
      <c r="IY22" s="1">
        <v>0</v>
      </c>
      <c r="IZ22" s="2">
        <v>0.2</v>
      </c>
      <c r="JA22" s="2">
        <v>0.1</v>
      </c>
      <c r="JB22" s="1">
        <v>0</v>
      </c>
      <c r="JC22" s="2">
        <v>0.1</v>
      </c>
      <c r="JD22" s="1">
        <v>0</v>
      </c>
      <c r="JE22" s="1">
        <v>0</v>
      </c>
      <c r="JF22" s="2">
        <v>0.1</v>
      </c>
      <c r="JG22" s="2">
        <v>0.1</v>
      </c>
      <c r="JH22" s="1">
        <v>0</v>
      </c>
      <c r="JI22" s="2">
        <v>0.1</v>
      </c>
      <c r="JJ22" s="2">
        <v>0.1</v>
      </c>
      <c r="JK22" s="1">
        <v>0</v>
      </c>
      <c r="JL22" s="1">
        <v>0</v>
      </c>
      <c r="JM22" s="2">
        <v>0.1</v>
      </c>
      <c r="JN22" s="2">
        <v>0.1</v>
      </c>
      <c r="JO22" s="2">
        <v>0.1</v>
      </c>
      <c r="JP22" s="2">
        <v>0.1</v>
      </c>
      <c r="JQ22" s="2">
        <v>0.1</v>
      </c>
      <c r="JR22" s="2">
        <v>0.1</v>
      </c>
      <c r="JS22" s="2">
        <v>0.1</v>
      </c>
      <c r="JT22" s="1">
        <v>0</v>
      </c>
      <c r="JU22" s="1">
        <v>0</v>
      </c>
      <c r="JV22" s="2">
        <v>0.1</v>
      </c>
      <c r="JW22" s="2">
        <v>0.1</v>
      </c>
      <c r="JX22" s="2">
        <v>0.1</v>
      </c>
      <c r="JY22" s="2">
        <v>0.2</v>
      </c>
      <c r="JZ22" s="2">
        <v>0.1</v>
      </c>
      <c r="KA22" s="1">
        <v>0</v>
      </c>
      <c r="KB22" s="2">
        <v>0.1</v>
      </c>
      <c r="KC22" s="2">
        <v>0.1</v>
      </c>
      <c r="KD22" s="2">
        <v>0.6</v>
      </c>
      <c r="KE22" s="10">
        <v>50.1</v>
      </c>
    </row>
    <row r="23" spans="4:291" x14ac:dyDescent="0.3">
      <c r="D23" s="56"/>
      <c r="E23" s="16" t="s">
        <v>27</v>
      </c>
      <c r="F23" s="15"/>
      <c r="G23" s="14">
        <v>626</v>
      </c>
      <c r="H23" s="20">
        <v>0</v>
      </c>
      <c r="I23" s="2">
        <v>0.2</v>
      </c>
      <c r="J23" s="1">
        <v>0</v>
      </c>
      <c r="K23" s="2">
        <v>0.2</v>
      </c>
      <c r="L23" s="1">
        <v>0</v>
      </c>
      <c r="M23" s="2">
        <v>0.2</v>
      </c>
      <c r="N23" s="1">
        <v>0</v>
      </c>
      <c r="O23" s="1">
        <v>0</v>
      </c>
      <c r="P23" s="1">
        <v>0</v>
      </c>
      <c r="Q23" s="2">
        <v>0.2</v>
      </c>
      <c r="R23" s="2">
        <v>2.1</v>
      </c>
      <c r="S23" s="2">
        <v>0.3</v>
      </c>
      <c r="T23" s="2">
        <v>0.3</v>
      </c>
      <c r="U23" s="1">
        <v>0</v>
      </c>
      <c r="V23" s="1">
        <v>0</v>
      </c>
      <c r="W23" s="2">
        <v>0.2</v>
      </c>
      <c r="X23" s="2">
        <v>0.2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2">
        <v>0.2</v>
      </c>
      <c r="AE23" s="2">
        <v>0.2</v>
      </c>
      <c r="AF23" s="2">
        <v>0.2</v>
      </c>
      <c r="AG23" s="2">
        <v>0.5</v>
      </c>
      <c r="AH23" s="2">
        <v>0.3</v>
      </c>
      <c r="AI23" s="2">
        <v>0.5</v>
      </c>
      <c r="AJ23" s="1">
        <v>0</v>
      </c>
      <c r="AK23" s="1">
        <v>0</v>
      </c>
      <c r="AL23" s="2">
        <v>9.9</v>
      </c>
      <c r="AM23" s="2">
        <v>0.2</v>
      </c>
      <c r="AN23" s="1">
        <v>0</v>
      </c>
      <c r="AO23" s="1">
        <v>0</v>
      </c>
      <c r="AP23" s="2">
        <v>0.2</v>
      </c>
      <c r="AQ23" s="2">
        <v>0.3</v>
      </c>
      <c r="AR23" s="2">
        <v>0.2</v>
      </c>
      <c r="AS23" s="2">
        <v>0.3</v>
      </c>
      <c r="AT23" s="1">
        <v>0</v>
      </c>
      <c r="AU23" s="1">
        <v>0</v>
      </c>
      <c r="AV23" s="1">
        <v>0</v>
      </c>
      <c r="AW23" s="2">
        <v>0.2</v>
      </c>
      <c r="AX23" s="2">
        <v>0.2</v>
      </c>
      <c r="AY23" s="2">
        <v>0.2</v>
      </c>
      <c r="AZ23" s="2">
        <v>0.2</v>
      </c>
      <c r="BA23" s="2">
        <v>0.2</v>
      </c>
      <c r="BB23" s="2">
        <v>0.2</v>
      </c>
      <c r="BC23" s="2">
        <v>0.2</v>
      </c>
      <c r="BD23" s="1">
        <v>0</v>
      </c>
      <c r="BE23" s="2">
        <v>0.2</v>
      </c>
      <c r="BF23" s="2">
        <v>1.1000000000000001</v>
      </c>
      <c r="BG23" s="1">
        <v>0</v>
      </c>
      <c r="BH23" s="2">
        <v>0.3</v>
      </c>
      <c r="BI23" s="2">
        <v>0.2</v>
      </c>
      <c r="BJ23" s="2">
        <v>0.2</v>
      </c>
      <c r="BK23" s="1">
        <v>0</v>
      </c>
      <c r="BL23" s="1">
        <v>0</v>
      </c>
      <c r="BM23" s="1">
        <v>0</v>
      </c>
      <c r="BN23" s="2">
        <v>0.3</v>
      </c>
      <c r="BO23" s="2">
        <v>0.2</v>
      </c>
      <c r="BP23" s="1">
        <v>0</v>
      </c>
      <c r="BQ23" s="1">
        <v>0</v>
      </c>
      <c r="BR23" s="1">
        <v>0</v>
      </c>
      <c r="BS23" s="2">
        <v>0.2</v>
      </c>
      <c r="BT23" s="1">
        <v>0</v>
      </c>
      <c r="BU23" s="2">
        <v>0.2</v>
      </c>
      <c r="BV23" s="1">
        <v>0</v>
      </c>
      <c r="BW23" s="2">
        <v>0.5</v>
      </c>
      <c r="BX23" s="2">
        <v>0.2</v>
      </c>
      <c r="BY23" s="2">
        <v>0.2</v>
      </c>
      <c r="BZ23" s="1">
        <v>0</v>
      </c>
      <c r="CA23" s="1">
        <v>0</v>
      </c>
      <c r="CB23" s="1">
        <v>0</v>
      </c>
      <c r="CC23" s="1">
        <v>0</v>
      </c>
      <c r="CD23" s="2">
        <v>0.2</v>
      </c>
      <c r="CE23" s="2">
        <v>0.5</v>
      </c>
      <c r="CF23" s="2">
        <v>0.2</v>
      </c>
      <c r="CG23" s="1">
        <v>0</v>
      </c>
      <c r="CH23" s="1">
        <v>0</v>
      </c>
      <c r="CI23" s="1">
        <v>0</v>
      </c>
      <c r="CJ23" s="2">
        <v>0.2</v>
      </c>
      <c r="CK23" s="2">
        <v>0.2</v>
      </c>
      <c r="CL23" s="1">
        <v>0</v>
      </c>
      <c r="CM23" s="1">
        <v>0</v>
      </c>
      <c r="CN23" s="2">
        <v>0.2</v>
      </c>
      <c r="CO23" s="2">
        <v>0.3</v>
      </c>
      <c r="CP23" s="2">
        <v>0.2</v>
      </c>
      <c r="CQ23" s="2">
        <v>0.2</v>
      </c>
      <c r="CR23" s="1">
        <v>0</v>
      </c>
      <c r="CS23" s="2">
        <v>0.2</v>
      </c>
      <c r="CT23" s="2">
        <v>0.2</v>
      </c>
      <c r="CU23" s="1">
        <v>0</v>
      </c>
      <c r="CV23" s="2">
        <v>1</v>
      </c>
      <c r="CW23" s="2">
        <v>0.2</v>
      </c>
      <c r="CX23" s="2">
        <v>0.2</v>
      </c>
      <c r="CY23" s="1">
        <v>0</v>
      </c>
      <c r="CZ23" s="2">
        <v>0.2</v>
      </c>
      <c r="DA23" s="2">
        <v>0.2</v>
      </c>
      <c r="DB23" s="2">
        <v>0.2</v>
      </c>
      <c r="DC23" s="2">
        <v>0.2</v>
      </c>
      <c r="DD23" s="1">
        <v>0</v>
      </c>
      <c r="DE23" s="1">
        <v>0</v>
      </c>
      <c r="DF23" s="2">
        <v>0.2</v>
      </c>
      <c r="DG23" s="2">
        <v>0.2</v>
      </c>
      <c r="DH23" s="1">
        <v>0</v>
      </c>
      <c r="DI23" s="1">
        <v>0</v>
      </c>
      <c r="DJ23" s="2">
        <v>0.2</v>
      </c>
      <c r="DK23" s="2">
        <v>0.2</v>
      </c>
      <c r="DL23" s="2">
        <v>0.2</v>
      </c>
      <c r="DM23" s="1">
        <v>0</v>
      </c>
      <c r="DN23" s="2">
        <v>0.2</v>
      </c>
      <c r="DO23" s="1">
        <v>0</v>
      </c>
      <c r="DP23" s="1">
        <v>0</v>
      </c>
      <c r="DQ23" s="1">
        <v>0</v>
      </c>
      <c r="DR23" s="2">
        <v>0.2</v>
      </c>
      <c r="DS23" s="2">
        <v>0.2</v>
      </c>
      <c r="DT23" s="1">
        <v>0</v>
      </c>
      <c r="DU23" s="2">
        <v>0.3</v>
      </c>
      <c r="DV23" s="2">
        <v>0.2</v>
      </c>
      <c r="DW23" s="2">
        <v>0.2</v>
      </c>
      <c r="DX23" s="2">
        <v>0.2</v>
      </c>
      <c r="DY23" s="1">
        <v>0</v>
      </c>
      <c r="DZ23" s="2">
        <v>0.2</v>
      </c>
      <c r="EA23" s="2">
        <v>0.2</v>
      </c>
      <c r="EB23" s="2">
        <v>0.2</v>
      </c>
      <c r="EC23" s="2">
        <v>0.2</v>
      </c>
      <c r="ED23" s="1">
        <v>0</v>
      </c>
      <c r="EE23" s="2">
        <v>0.5</v>
      </c>
      <c r="EF23" s="2">
        <v>0.5</v>
      </c>
      <c r="EG23" s="1">
        <v>0</v>
      </c>
      <c r="EH23" s="2">
        <v>0.3</v>
      </c>
      <c r="EI23" s="2">
        <v>0.2</v>
      </c>
      <c r="EJ23" s="1">
        <v>0</v>
      </c>
      <c r="EK23" s="1">
        <v>0</v>
      </c>
      <c r="EL23" s="2">
        <v>0.2</v>
      </c>
      <c r="EM23" s="1">
        <v>0</v>
      </c>
      <c r="EN23" s="1">
        <v>0</v>
      </c>
      <c r="EO23" s="2">
        <v>0.2</v>
      </c>
      <c r="EP23" s="2">
        <v>0.2</v>
      </c>
      <c r="EQ23" s="2">
        <v>0.2</v>
      </c>
      <c r="ER23" s="2">
        <v>0.3</v>
      </c>
      <c r="ES23" s="1">
        <v>0</v>
      </c>
      <c r="ET23" s="1">
        <v>0</v>
      </c>
      <c r="EU23" s="2">
        <v>0.2</v>
      </c>
      <c r="EV23" s="2">
        <v>0.2</v>
      </c>
      <c r="EW23" s="2">
        <v>0.2</v>
      </c>
      <c r="EX23" s="2">
        <v>0.3</v>
      </c>
      <c r="EY23" s="2">
        <v>0.2</v>
      </c>
      <c r="EZ23" s="1">
        <v>0</v>
      </c>
      <c r="FA23" s="2">
        <v>0.3</v>
      </c>
      <c r="FB23" s="1">
        <v>0</v>
      </c>
      <c r="FC23" s="1">
        <v>0</v>
      </c>
      <c r="FD23" s="2">
        <v>0.2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2">
        <v>0.2</v>
      </c>
      <c r="FM23" s="1">
        <v>0</v>
      </c>
      <c r="FN23" s="2">
        <v>0.2</v>
      </c>
      <c r="FO23" s="2">
        <v>0.3</v>
      </c>
      <c r="FP23" s="2">
        <v>0.2</v>
      </c>
      <c r="FQ23" s="1">
        <v>0</v>
      </c>
      <c r="FR23" s="2">
        <v>0.2</v>
      </c>
      <c r="FS23" s="2">
        <v>0.2</v>
      </c>
      <c r="FT23" s="2">
        <v>0.8</v>
      </c>
      <c r="FU23" s="1">
        <v>0</v>
      </c>
      <c r="FV23" s="2">
        <v>0.2</v>
      </c>
      <c r="FW23" s="1">
        <v>0</v>
      </c>
      <c r="FX23" s="2">
        <v>0.8</v>
      </c>
      <c r="FY23" s="1">
        <v>0</v>
      </c>
      <c r="FZ23" s="1">
        <v>0</v>
      </c>
      <c r="GA23" s="2">
        <v>0.2</v>
      </c>
      <c r="GB23" s="2">
        <v>0.3</v>
      </c>
      <c r="GC23" s="2">
        <v>0.2</v>
      </c>
      <c r="GD23" s="1">
        <v>0</v>
      </c>
      <c r="GE23" s="2">
        <v>0.2</v>
      </c>
      <c r="GF23" s="2">
        <v>0.2</v>
      </c>
      <c r="GG23" s="1">
        <v>0</v>
      </c>
      <c r="GH23" s="1">
        <v>0</v>
      </c>
      <c r="GI23" s="2">
        <v>0.2</v>
      </c>
      <c r="GJ23" s="2">
        <v>0.5</v>
      </c>
      <c r="GK23" s="1">
        <v>0</v>
      </c>
      <c r="GL23" s="2">
        <v>0.2</v>
      </c>
      <c r="GM23" s="1">
        <v>0</v>
      </c>
      <c r="GN23" s="2">
        <v>0.2</v>
      </c>
      <c r="GO23" s="1">
        <v>0</v>
      </c>
      <c r="GP23" s="2">
        <v>0.3</v>
      </c>
      <c r="GQ23" s="2">
        <v>0.2</v>
      </c>
      <c r="GR23" s="2">
        <v>0.2</v>
      </c>
      <c r="GS23" s="2">
        <v>0.5</v>
      </c>
      <c r="GT23" s="1">
        <v>0</v>
      </c>
      <c r="GU23" s="1">
        <v>0</v>
      </c>
      <c r="GV23" s="1">
        <v>0</v>
      </c>
      <c r="GW23" s="2">
        <v>0.2</v>
      </c>
      <c r="GX23" s="2">
        <v>0.2</v>
      </c>
      <c r="GY23" s="2">
        <v>0.2</v>
      </c>
      <c r="GZ23" s="2">
        <v>0.2</v>
      </c>
      <c r="HA23" s="2">
        <v>0.2</v>
      </c>
      <c r="HB23" s="1">
        <v>0</v>
      </c>
      <c r="HC23" s="2">
        <v>0.2</v>
      </c>
      <c r="HD23" s="1">
        <v>0</v>
      </c>
      <c r="HE23" s="2">
        <v>0.2</v>
      </c>
      <c r="HF23" s="2">
        <v>0.2</v>
      </c>
      <c r="HG23" s="2">
        <v>0.2</v>
      </c>
      <c r="HH23" s="2">
        <v>0.2</v>
      </c>
      <c r="HI23" s="1">
        <v>0</v>
      </c>
      <c r="HJ23" s="1">
        <v>0</v>
      </c>
      <c r="HK23" s="1">
        <v>0</v>
      </c>
      <c r="HL23" s="2">
        <v>0.5</v>
      </c>
      <c r="HM23" s="2">
        <v>0.3</v>
      </c>
      <c r="HN23" s="2">
        <v>0.5</v>
      </c>
      <c r="HO23" s="2">
        <v>0.2</v>
      </c>
      <c r="HP23" s="2">
        <v>0.2</v>
      </c>
      <c r="HQ23" s="2">
        <v>0.2</v>
      </c>
      <c r="HR23" s="1">
        <v>0</v>
      </c>
      <c r="HS23" s="2">
        <v>0.6</v>
      </c>
      <c r="HT23" s="1">
        <v>0</v>
      </c>
      <c r="HU23" s="1">
        <v>0</v>
      </c>
      <c r="HV23" s="2">
        <v>0.2</v>
      </c>
      <c r="HW23" s="1">
        <v>0</v>
      </c>
      <c r="HX23" s="2">
        <v>0.3</v>
      </c>
      <c r="HY23" s="2">
        <v>0.3</v>
      </c>
      <c r="HZ23" s="1">
        <v>0</v>
      </c>
      <c r="IA23" s="1">
        <v>0</v>
      </c>
      <c r="IB23" s="2">
        <v>0.2</v>
      </c>
      <c r="IC23" s="2">
        <v>0.2</v>
      </c>
      <c r="ID23" s="2">
        <v>0.2</v>
      </c>
      <c r="IE23" s="1">
        <v>0</v>
      </c>
      <c r="IF23" s="2">
        <v>0.2</v>
      </c>
      <c r="IG23" s="2">
        <v>1.1000000000000001</v>
      </c>
      <c r="IH23" s="1">
        <v>0</v>
      </c>
      <c r="II23" s="1">
        <v>0</v>
      </c>
      <c r="IJ23" s="2">
        <v>0.2</v>
      </c>
      <c r="IK23" s="2">
        <v>0.2</v>
      </c>
      <c r="IL23" s="1">
        <v>0</v>
      </c>
      <c r="IM23" s="2">
        <v>0.2</v>
      </c>
      <c r="IN23" s="1">
        <v>0</v>
      </c>
      <c r="IO23" s="1">
        <v>0</v>
      </c>
      <c r="IP23" s="1">
        <v>0</v>
      </c>
      <c r="IQ23" s="2">
        <v>0.2</v>
      </c>
      <c r="IR23" s="2">
        <v>0.2</v>
      </c>
      <c r="IS23" s="2">
        <v>0.2</v>
      </c>
      <c r="IT23" s="2">
        <v>0.2</v>
      </c>
      <c r="IU23" s="2">
        <v>0.2</v>
      </c>
      <c r="IV23" s="1">
        <v>0</v>
      </c>
      <c r="IW23" s="2">
        <v>0.2</v>
      </c>
      <c r="IX23" s="2">
        <v>0.2</v>
      </c>
      <c r="IY23" s="1">
        <v>0</v>
      </c>
      <c r="IZ23" s="1">
        <v>0</v>
      </c>
      <c r="JA23" s="1">
        <v>0</v>
      </c>
      <c r="JB23" s="1">
        <v>0</v>
      </c>
      <c r="JC23" s="2">
        <v>0.2</v>
      </c>
      <c r="JD23" s="1">
        <v>0</v>
      </c>
      <c r="JE23" s="1">
        <v>0</v>
      </c>
      <c r="JF23" s="1">
        <v>0</v>
      </c>
      <c r="JG23" s="2">
        <v>0.2</v>
      </c>
      <c r="JH23" s="1">
        <v>0</v>
      </c>
      <c r="JI23" s="1">
        <v>0</v>
      </c>
      <c r="JJ23" s="2">
        <v>0.2</v>
      </c>
      <c r="JK23" s="1">
        <v>0</v>
      </c>
      <c r="JL23" s="1">
        <v>0</v>
      </c>
      <c r="JM23" s="2">
        <v>0.2</v>
      </c>
      <c r="JN23" s="2">
        <v>0.2</v>
      </c>
      <c r="JO23" s="1">
        <v>0</v>
      </c>
      <c r="JP23" s="2">
        <v>0.2</v>
      </c>
      <c r="JQ23" s="2">
        <v>0.2</v>
      </c>
      <c r="JR23" s="1">
        <v>0</v>
      </c>
      <c r="JS23" s="1">
        <v>0</v>
      </c>
      <c r="JT23" s="1">
        <v>0</v>
      </c>
      <c r="JU23" s="1">
        <v>0</v>
      </c>
      <c r="JV23" s="2">
        <v>0.2</v>
      </c>
      <c r="JW23" s="1">
        <v>0</v>
      </c>
      <c r="JX23" s="2">
        <v>0.2</v>
      </c>
      <c r="JY23" s="2">
        <v>0.2</v>
      </c>
      <c r="JZ23" s="2">
        <v>0.2</v>
      </c>
      <c r="KA23" s="1">
        <v>0</v>
      </c>
      <c r="KB23" s="1">
        <v>0</v>
      </c>
      <c r="KC23" s="1">
        <v>0</v>
      </c>
      <c r="KD23" s="2">
        <v>0.6</v>
      </c>
      <c r="KE23" s="10">
        <v>51.8</v>
      </c>
    </row>
    <row r="24" spans="4:291" x14ac:dyDescent="0.3">
      <c r="D24" s="56"/>
      <c r="E24" s="16" t="s">
        <v>28</v>
      </c>
      <c r="F24" s="15"/>
      <c r="G24" s="14">
        <v>356</v>
      </c>
      <c r="H24" s="11">
        <v>0.3</v>
      </c>
      <c r="I24" s="1">
        <v>0</v>
      </c>
      <c r="J24" s="2">
        <v>0.3</v>
      </c>
      <c r="K24" s="2">
        <v>0.3</v>
      </c>
      <c r="L24" s="2">
        <v>0.3</v>
      </c>
      <c r="M24" s="2">
        <v>0.3</v>
      </c>
      <c r="N24" s="1">
        <v>0</v>
      </c>
      <c r="O24" s="2">
        <v>0.3</v>
      </c>
      <c r="P24" s="2">
        <v>0.3</v>
      </c>
      <c r="Q24" s="2">
        <v>0.6</v>
      </c>
      <c r="R24" s="2">
        <v>3.1</v>
      </c>
      <c r="S24" s="1">
        <v>0</v>
      </c>
      <c r="T24" s="1">
        <v>0</v>
      </c>
      <c r="U24" s="2">
        <v>0.3</v>
      </c>
      <c r="V24" s="2">
        <v>0.3</v>
      </c>
      <c r="W24" s="2">
        <v>0.3</v>
      </c>
      <c r="X24" s="1">
        <v>0</v>
      </c>
      <c r="Y24" s="1">
        <v>0</v>
      </c>
      <c r="Z24" s="2">
        <v>0.3</v>
      </c>
      <c r="AA24" s="1">
        <v>0</v>
      </c>
      <c r="AB24" s="1">
        <v>0</v>
      </c>
      <c r="AC24" s="2">
        <v>0.3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2">
        <v>0.3</v>
      </c>
      <c r="AK24" s="1">
        <v>0</v>
      </c>
      <c r="AL24" s="2">
        <v>11.8</v>
      </c>
      <c r="AM24" s="1">
        <v>0</v>
      </c>
      <c r="AN24" s="2">
        <v>0.3</v>
      </c>
      <c r="AO24" s="1">
        <v>0</v>
      </c>
      <c r="AP24" s="1">
        <v>0</v>
      </c>
      <c r="AQ24" s="1">
        <v>0</v>
      </c>
      <c r="AR24" s="1">
        <v>0</v>
      </c>
      <c r="AS24" s="2">
        <v>0.6</v>
      </c>
      <c r="AT24" s="2">
        <v>0.6</v>
      </c>
      <c r="AU24" s="2">
        <v>0.3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2">
        <v>1.7</v>
      </c>
      <c r="BG24" s="1">
        <v>0</v>
      </c>
      <c r="BH24" s="1">
        <v>0</v>
      </c>
      <c r="BI24" s="1">
        <v>0</v>
      </c>
      <c r="BJ24" s="1">
        <v>0</v>
      </c>
      <c r="BK24" s="2">
        <v>0.3</v>
      </c>
      <c r="BL24" s="1">
        <v>0</v>
      </c>
      <c r="BM24" s="2">
        <v>0.6</v>
      </c>
      <c r="BN24" s="2">
        <v>0.6</v>
      </c>
      <c r="BO24" s="1">
        <v>0</v>
      </c>
      <c r="BP24" s="1">
        <v>0</v>
      </c>
      <c r="BQ24" s="2">
        <v>0.3</v>
      </c>
      <c r="BR24" s="2">
        <v>0.3</v>
      </c>
      <c r="BS24" s="2">
        <v>0.3</v>
      </c>
      <c r="BT24" s="1">
        <v>0</v>
      </c>
      <c r="BU24" s="2">
        <v>0.8</v>
      </c>
      <c r="BV24" s="2">
        <v>0.3</v>
      </c>
      <c r="BW24" s="1">
        <v>0</v>
      </c>
      <c r="BX24" s="1">
        <v>0</v>
      </c>
      <c r="BY24" s="1">
        <v>0</v>
      </c>
      <c r="BZ24" s="1">
        <v>0</v>
      </c>
      <c r="CA24" s="2">
        <v>0.3</v>
      </c>
      <c r="CB24" s="1">
        <v>0</v>
      </c>
      <c r="CC24" s="1">
        <v>0</v>
      </c>
      <c r="CD24" s="1">
        <v>0</v>
      </c>
      <c r="CE24" s="2">
        <v>0.8</v>
      </c>
      <c r="CF24" s="1">
        <v>0</v>
      </c>
      <c r="CG24" s="1">
        <v>0</v>
      </c>
      <c r="CH24" s="2">
        <v>0.3</v>
      </c>
      <c r="CI24" s="2">
        <v>0.3</v>
      </c>
      <c r="CJ24" s="1">
        <v>0</v>
      </c>
      <c r="CK24" s="1">
        <v>0</v>
      </c>
      <c r="CL24" s="1">
        <v>0</v>
      </c>
      <c r="CM24" s="2">
        <v>0.3</v>
      </c>
      <c r="CN24" s="1">
        <v>0</v>
      </c>
      <c r="CO24" s="2">
        <v>0.6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2">
        <v>0.3</v>
      </c>
      <c r="CV24" s="2">
        <v>1.1000000000000001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2">
        <v>0.3</v>
      </c>
      <c r="DI24" s="2">
        <v>0.3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2">
        <v>0.3</v>
      </c>
      <c r="DP24" s="2">
        <v>0.3</v>
      </c>
      <c r="DQ24" s="2">
        <v>0.6</v>
      </c>
      <c r="DR24" s="2">
        <v>0.3</v>
      </c>
      <c r="DS24" s="1">
        <v>0</v>
      </c>
      <c r="DT24" s="2">
        <v>0.3</v>
      </c>
      <c r="DU24" s="2">
        <v>0.8</v>
      </c>
      <c r="DV24" s="2">
        <v>0.3</v>
      </c>
      <c r="DW24" s="1">
        <v>0</v>
      </c>
      <c r="DX24" s="1">
        <v>0</v>
      </c>
      <c r="DY24" s="2">
        <v>0.3</v>
      </c>
      <c r="DZ24" s="1">
        <v>0</v>
      </c>
      <c r="EA24" s="1">
        <v>0</v>
      </c>
      <c r="EB24" s="1">
        <v>0</v>
      </c>
      <c r="EC24" s="2">
        <v>0.6</v>
      </c>
      <c r="ED24" s="2">
        <v>0.3</v>
      </c>
      <c r="EE24" s="2">
        <v>0.6</v>
      </c>
      <c r="EF24" s="1">
        <v>0</v>
      </c>
      <c r="EG24" s="2">
        <v>0.3</v>
      </c>
      <c r="EH24" s="2">
        <v>0.3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2">
        <v>0.3</v>
      </c>
      <c r="EP24" s="1">
        <v>0</v>
      </c>
      <c r="EQ24" s="1">
        <v>0</v>
      </c>
      <c r="ER24" s="1">
        <v>0</v>
      </c>
      <c r="ES24" s="1">
        <v>0</v>
      </c>
      <c r="ET24" s="2">
        <v>0.3</v>
      </c>
      <c r="EU24" s="1">
        <v>0</v>
      </c>
      <c r="EV24" s="1">
        <v>0</v>
      </c>
      <c r="EW24" s="1">
        <v>0</v>
      </c>
      <c r="EX24" s="1">
        <v>0</v>
      </c>
      <c r="EY24" s="2">
        <v>0.3</v>
      </c>
      <c r="EZ24" s="1">
        <v>0</v>
      </c>
      <c r="FA24" s="1">
        <v>0</v>
      </c>
      <c r="FB24" s="2">
        <v>0.3</v>
      </c>
      <c r="FC24" s="1">
        <v>0</v>
      </c>
      <c r="FD24" s="1">
        <v>0</v>
      </c>
      <c r="FE24" s="2">
        <v>0.3</v>
      </c>
      <c r="FF24" s="2">
        <v>0.3</v>
      </c>
      <c r="FG24" s="1">
        <v>0</v>
      </c>
      <c r="FH24" s="1">
        <v>0</v>
      </c>
      <c r="FI24" s="2">
        <v>0.3</v>
      </c>
      <c r="FJ24" s="2">
        <v>0.3</v>
      </c>
      <c r="FK24" s="2">
        <v>0.3</v>
      </c>
      <c r="FL24" s="1">
        <v>0</v>
      </c>
      <c r="FM24" s="2">
        <v>0.3</v>
      </c>
      <c r="FN24" s="1">
        <v>0</v>
      </c>
      <c r="FO24" s="2">
        <v>0.6</v>
      </c>
      <c r="FP24" s="1">
        <v>0</v>
      </c>
      <c r="FQ24" s="2">
        <v>0.3</v>
      </c>
      <c r="FR24" s="1">
        <v>0</v>
      </c>
      <c r="FS24" s="1">
        <v>0</v>
      </c>
      <c r="FT24" s="2">
        <v>1.1000000000000001</v>
      </c>
      <c r="FU24" s="1">
        <v>0</v>
      </c>
      <c r="FV24" s="1">
        <v>0</v>
      </c>
      <c r="FW24" s="1">
        <v>0</v>
      </c>
      <c r="FX24" s="2">
        <v>0.3</v>
      </c>
      <c r="FY24" s="2">
        <v>0.3</v>
      </c>
      <c r="FZ24" s="2">
        <v>0.3</v>
      </c>
      <c r="GA24" s="1">
        <v>0</v>
      </c>
      <c r="GB24" s="2">
        <v>0.3</v>
      </c>
      <c r="GC24" s="1">
        <v>0</v>
      </c>
      <c r="GD24" s="1">
        <v>0</v>
      </c>
      <c r="GE24" s="2">
        <v>0.8</v>
      </c>
      <c r="GF24" s="1">
        <v>0</v>
      </c>
      <c r="GG24" s="1">
        <v>0</v>
      </c>
      <c r="GH24" s="2">
        <v>0.3</v>
      </c>
      <c r="GI24" s="1">
        <v>0</v>
      </c>
      <c r="GJ24" s="2">
        <v>0.3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2">
        <v>0.6</v>
      </c>
      <c r="GT24" s="2">
        <v>0.3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2">
        <v>0.3</v>
      </c>
      <c r="HA24" s="1">
        <v>0</v>
      </c>
      <c r="HB24" s="2">
        <v>0.3</v>
      </c>
      <c r="HC24" s="1">
        <v>0</v>
      </c>
      <c r="HD24" s="2">
        <v>0.3</v>
      </c>
      <c r="HE24" s="1">
        <v>0</v>
      </c>
      <c r="HF24" s="1">
        <v>0</v>
      </c>
      <c r="HG24" s="1">
        <v>0</v>
      </c>
      <c r="HH24" s="1">
        <v>0</v>
      </c>
      <c r="HI24" s="2">
        <v>0.3</v>
      </c>
      <c r="HJ24" s="1">
        <v>0</v>
      </c>
      <c r="HK24" s="2">
        <v>0.3</v>
      </c>
      <c r="HL24" s="1">
        <v>0</v>
      </c>
      <c r="HM24" s="1">
        <v>0</v>
      </c>
      <c r="HN24" s="2">
        <v>0.3</v>
      </c>
      <c r="HO24" s="1">
        <v>0</v>
      </c>
      <c r="HP24" s="1">
        <v>0</v>
      </c>
      <c r="HQ24" s="1">
        <v>0</v>
      </c>
      <c r="HR24" s="2">
        <v>0.3</v>
      </c>
      <c r="HS24" s="2">
        <v>0.6</v>
      </c>
      <c r="HT24" s="2">
        <v>0.3</v>
      </c>
      <c r="HU24" s="1">
        <v>0</v>
      </c>
      <c r="HV24" s="1">
        <v>0</v>
      </c>
      <c r="HW24" s="2">
        <v>0.3</v>
      </c>
      <c r="HX24" s="2">
        <v>0.3</v>
      </c>
      <c r="HY24" s="1">
        <v>0</v>
      </c>
      <c r="HZ24" s="1">
        <v>0</v>
      </c>
      <c r="IA24" s="1"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2">
        <v>0.8</v>
      </c>
      <c r="IH24" s="2">
        <v>0.3</v>
      </c>
      <c r="II24" s="1">
        <v>0</v>
      </c>
      <c r="IJ24" s="2">
        <v>0.3</v>
      </c>
      <c r="IK24" s="1">
        <v>0</v>
      </c>
      <c r="IL24" s="2">
        <v>0.3</v>
      </c>
      <c r="IM24" s="1">
        <v>0</v>
      </c>
      <c r="IN24" s="1">
        <v>0</v>
      </c>
      <c r="IO24" s="2">
        <v>0.3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2">
        <v>0.6</v>
      </c>
      <c r="JA24" s="2">
        <v>0.3</v>
      </c>
      <c r="JB24" s="1">
        <v>0</v>
      </c>
      <c r="JC24" s="1">
        <v>0</v>
      </c>
      <c r="JD24" s="1">
        <v>0</v>
      </c>
      <c r="JE24" s="1">
        <v>0</v>
      </c>
      <c r="JF24" s="2">
        <v>0.3</v>
      </c>
      <c r="JG24" s="1">
        <v>0</v>
      </c>
      <c r="JH24" s="1">
        <v>0</v>
      </c>
      <c r="JI24" s="2">
        <v>0.3</v>
      </c>
      <c r="JJ24" s="1">
        <v>0</v>
      </c>
      <c r="JK24" s="1">
        <v>0</v>
      </c>
      <c r="JL24" s="1">
        <v>0</v>
      </c>
      <c r="JM24" s="1">
        <v>0</v>
      </c>
      <c r="JN24" s="1">
        <v>0</v>
      </c>
      <c r="JO24" s="2">
        <v>0.3</v>
      </c>
      <c r="JP24" s="1">
        <v>0</v>
      </c>
      <c r="JQ24" s="1">
        <v>0</v>
      </c>
      <c r="JR24" s="2">
        <v>0.3</v>
      </c>
      <c r="JS24" s="2">
        <v>0.3</v>
      </c>
      <c r="JT24" s="1">
        <v>0</v>
      </c>
      <c r="JU24" s="1">
        <v>0</v>
      </c>
      <c r="JV24" s="1">
        <v>0</v>
      </c>
      <c r="JW24" s="2">
        <v>0.3</v>
      </c>
      <c r="JX24" s="1">
        <v>0</v>
      </c>
      <c r="JY24" s="2">
        <v>0.3</v>
      </c>
      <c r="JZ24" s="1">
        <v>0</v>
      </c>
      <c r="KA24" s="1">
        <v>0</v>
      </c>
      <c r="KB24" s="2">
        <v>0.3</v>
      </c>
      <c r="KC24" s="2">
        <v>0.3</v>
      </c>
      <c r="KD24" s="2">
        <v>0.6</v>
      </c>
      <c r="KE24" s="10">
        <v>47.2</v>
      </c>
    </row>
    <row r="25" spans="4:291" x14ac:dyDescent="0.3">
      <c r="D25" s="56"/>
      <c r="E25" s="16" t="s">
        <v>29</v>
      </c>
      <c r="F25" s="15"/>
      <c r="G25" s="14">
        <v>125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2">
        <v>0.8</v>
      </c>
      <c r="O25" s="1">
        <v>0</v>
      </c>
      <c r="P25" s="1">
        <v>0</v>
      </c>
      <c r="Q25" s="2">
        <v>0.8</v>
      </c>
      <c r="R25" s="2">
        <v>1.6</v>
      </c>
      <c r="S25" s="2">
        <v>0.8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2">
        <v>10.4</v>
      </c>
      <c r="AM25" s="1">
        <v>0</v>
      </c>
      <c r="AN25" s="1">
        <v>0</v>
      </c>
      <c r="AO25" s="2">
        <v>0.8</v>
      </c>
      <c r="AP25" s="1">
        <v>0</v>
      </c>
      <c r="AQ25" s="1">
        <v>0</v>
      </c>
      <c r="AR25" s="1">
        <v>0</v>
      </c>
      <c r="AS25" s="2">
        <v>0.8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2">
        <v>0.8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2">
        <v>0.8</v>
      </c>
      <c r="BW25" s="1">
        <v>0</v>
      </c>
      <c r="BX25" s="1">
        <v>0</v>
      </c>
      <c r="BY25" s="1">
        <v>0</v>
      </c>
      <c r="BZ25" s="2">
        <v>0.8</v>
      </c>
      <c r="CA25" s="1">
        <v>0</v>
      </c>
      <c r="CB25" s="2">
        <v>0.8</v>
      </c>
      <c r="CC25" s="1">
        <v>0</v>
      </c>
      <c r="CD25" s="1">
        <v>0</v>
      </c>
      <c r="CE25" s="2">
        <v>0.8</v>
      </c>
      <c r="CF25" s="1">
        <v>0</v>
      </c>
      <c r="CG25" s="2">
        <v>0.8</v>
      </c>
      <c r="CH25" s="1">
        <v>0</v>
      </c>
      <c r="CI25" s="1">
        <v>0</v>
      </c>
      <c r="CJ25" s="1">
        <v>0</v>
      </c>
      <c r="CK25" s="1">
        <v>0</v>
      </c>
      <c r="CL25" s="2">
        <v>0.8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2">
        <v>0.8</v>
      </c>
      <c r="CS25" s="1">
        <v>0</v>
      </c>
      <c r="CT25" s="1">
        <v>0</v>
      </c>
      <c r="CU25" s="1">
        <v>0</v>
      </c>
      <c r="CV25" s="2">
        <v>1.6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2">
        <v>0.8</v>
      </c>
      <c r="DE25" s="1">
        <v>0</v>
      </c>
      <c r="DF25" s="1">
        <v>0</v>
      </c>
      <c r="DG25" s="2">
        <v>0.8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2">
        <v>0.8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2">
        <v>1.6</v>
      </c>
      <c r="ED25" s="2">
        <v>1.6</v>
      </c>
      <c r="EE25" s="2">
        <v>0.8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2">
        <v>0.8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2">
        <v>0.8</v>
      </c>
      <c r="FH25" s="1">
        <v>0</v>
      </c>
      <c r="FI25" s="1">
        <v>0</v>
      </c>
      <c r="FJ25" s="1">
        <v>0</v>
      </c>
      <c r="FK25" s="2">
        <v>0.8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2">
        <v>0.8</v>
      </c>
      <c r="FU25" s="1">
        <v>0</v>
      </c>
      <c r="FV25" s="1">
        <v>0</v>
      </c>
      <c r="FW25" s="2">
        <v>0.8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0.8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2">
        <v>1.6</v>
      </c>
      <c r="HO25" s="1">
        <v>0</v>
      </c>
      <c r="HP25" s="1">
        <v>0</v>
      </c>
      <c r="HQ25" s="1">
        <v>0</v>
      </c>
      <c r="HR25" s="1">
        <v>0</v>
      </c>
      <c r="HS25" s="2">
        <v>0.8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</v>
      </c>
      <c r="HZ25" s="1">
        <v>0</v>
      </c>
      <c r="IA25" s="2">
        <v>0.8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2">
        <v>0.8</v>
      </c>
      <c r="IJ25" s="1">
        <v>0</v>
      </c>
      <c r="IK25" s="1">
        <v>0</v>
      </c>
      <c r="IL25" s="1">
        <v>0</v>
      </c>
      <c r="IM25" s="1">
        <v>0</v>
      </c>
      <c r="IN25" s="1"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1">
        <v>0</v>
      </c>
      <c r="JA25" s="1"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2">
        <v>0.8</v>
      </c>
      <c r="JL25" s="1">
        <v>0</v>
      </c>
      <c r="JM25" s="1">
        <v>0</v>
      </c>
      <c r="JN25" s="1"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2">
        <v>0.8</v>
      </c>
      <c r="JV25" s="1">
        <v>0</v>
      </c>
      <c r="JW25" s="1">
        <v>0</v>
      </c>
      <c r="JX25" s="1">
        <v>0</v>
      </c>
      <c r="JY25" s="2">
        <v>0.8</v>
      </c>
      <c r="JZ25" s="2">
        <v>0.8</v>
      </c>
      <c r="KA25" s="1">
        <v>0</v>
      </c>
      <c r="KB25" s="1">
        <v>0</v>
      </c>
      <c r="KC25" s="1">
        <v>0</v>
      </c>
      <c r="KD25" s="2">
        <v>1.6</v>
      </c>
      <c r="KE25" s="10">
        <v>56</v>
      </c>
    </row>
    <row r="26" spans="4:291" x14ac:dyDescent="0.3">
      <c r="D26" s="55" t="s">
        <v>30</v>
      </c>
      <c r="E26" s="13" t="s">
        <v>31</v>
      </c>
      <c r="F26" s="12"/>
      <c r="G26" s="17">
        <v>716</v>
      </c>
      <c r="H26" s="37">
        <v>0</v>
      </c>
      <c r="I26" s="3">
        <v>0</v>
      </c>
      <c r="J26" s="4">
        <v>0.1</v>
      </c>
      <c r="K26" s="4">
        <v>0.4</v>
      </c>
      <c r="L26" s="3">
        <v>0</v>
      </c>
      <c r="M26" s="4">
        <v>0.1</v>
      </c>
      <c r="N26" s="4">
        <v>0.1</v>
      </c>
      <c r="O26" s="4">
        <v>0.1</v>
      </c>
      <c r="P26" s="3">
        <v>0</v>
      </c>
      <c r="Q26" s="3">
        <v>0</v>
      </c>
      <c r="R26" s="4">
        <v>1</v>
      </c>
      <c r="S26" s="4">
        <v>0.4</v>
      </c>
      <c r="T26" s="4">
        <v>0.1</v>
      </c>
      <c r="U26" s="3">
        <v>0</v>
      </c>
      <c r="V26" s="3">
        <v>0</v>
      </c>
      <c r="W26" s="4">
        <v>0.4</v>
      </c>
      <c r="X26" s="4">
        <v>0.1</v>
      </c>
      <c r="Y26" s="4">
        <v>0.1</v>
      </c>
      <c r="Z26" s="4">
        <v>0.1</v>
      </c>
      <c r="AA26" s="3">
        <v>0</v>
      </c>
      <c r="AB26" s="3">
        <v>0</v>
      </c>
      <c r="AC26" s="3">
        <v>0</v>
      </c>
      <c r="AD26" s="4">
        <v>0.1</v>
      </c>
      <c r="AE26" s="3">
        <v>0</v>
      </c>
      <c r="AF26" s="3">
        <v>0</v>
      </c>
      <c r="AG26" s="3">
        <v>0</v>
      </c>
      <c r="AH26" s="4">
        <v>0.3</v>
      </c>
      <c r="AI26" s="3">
        <v>0</v>
      </c>
      <c r="AJ26" s="4">
        <v>0.1</v>
      </c>
      <c r="AK26" s="4">
        <v>0.1</v>
      </c>
      <c r="AL26" s="4">
        <v>11.2</v>
      </c>
      <c r="AM26" s="4">
        <v>0.1</v>
      </c>
      <c r="AN26" s="4">
        <v>0.1</v>
      </c>
      <c r="AO26" s="4">
        <v>0.1</v>
      </c>
      <c r="AP26" s="3">
        <v>0</v>
      </c>
      <c r="AQ26" s="4">
        <v>0.3</v>
      </c>
      <c r="AR26" s="4">
        <v>0.1</v>
      </c>
      <c r="AS26" s="4">
        <v>0.7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4">
        <v>0.1</v>
      </c>
      <c r="AZ26" s="4">
        <v>0.1</v>
      </c>
      <c r="BA26" s="3">
        <v>0</v>
      </c>
      <c r="BB26" s="4">
        <v>0.1</v>
      </c>
      <c r="BC26" s="3">
        <v>0</v>
      </c>
      <c r="BD26" s="4">
        <v>0.1</v>
      </c>
      <c r="BE26" s="4">
        <v>0.1</v>
      </c>
      <c r="BF26" s="4">
        <v>1</v>
      </c>
      <c r="BG26" s="4">
        <v>0.1</v>
      </c>
      <c r="BH26" s="3">
        <v>0</v>
      </c>
      <c r="BI26" s="3">
        <v>0</v>
      </c>
      <c r="BJ26" s="4">
        <v>0.1</v>
      </c>
      <c r="BK26" s="3">
        <v>0</v>
      </c>
      <c r="BL26" s="3">
        <v>0</v>
      </c>
      <c r="BM26" s="4">
        <v>0.3</v>
      </c>
      <c r="BN26" s="4">
        <v>1.1000000000000001</v>
      </c>
      <c r="BO26" s="3">
        <v>0</v>
      </c>
      <c r="BP26" s="4">
        <v>0.1</v>
      </c>
      <c r="BQ26" s="3">
        <v>0</v>
      </c>
      <c r="BR26" s="3">
        <v>0</v>
      </c>
      <c r="BS26" s="3">
        <v>0</v>
      </c>
      <c r="BT26" s="4">
        <v>0.1</v>
      </c>
      <c r="BU26" s="4">
        <v>1</v>
      </c>
      <c r="BV26" s="3">
        <v>0</v>
      </c>
      <c r="BW26" s="4">
        <v>0.1</v>
      </c>
      <c r="BX26" s="4">
        <v>0.1</v>
      </c>
      <c r="BY26" s="4">
        <v>0.1</v>
      </c>
      <c r="BZ26" s="4">
        <v>0.1</v>
      </c>
      <c r="CA26" s="3">
        <v>0</v>
      </c>
      <c r="CB26" s="4">
        <v>0.1</v>
      </c>
      <c r="CC26" s="3">
        <v>0</v>
      </c>
      <c r="CD26" s="3">
        <v>0</v>
      </c>
      <c r="CE26" s="4">
        <v>0.6</v>
      </c>
      <c r="CF26" s="4">
        <v>0.1</v>
      </c>
      <c r="CG26" s="3">
        <v>0</v>
      </c>
      <c r="CH26" s="3">
        <v>0</v>
      </c>
      <c r="CI26" s="3">
        <v>0</v>
      </c>
      <c r="CJ26" s="4">
        <v>0.1</v>
      </c>
      <c r="CK26" s="4">
        <v>0.6</v>
      </c>
      <c r="CL26" s="3">
        <v>0</v>
      </c>
      <c r="CM26" s="4">
        <v>0.1</v>
      </c>
      <c r="CN26" s="4">
        <v>0.1</v>
      </c>
      <c r="CO26" s="4">
        <v>0.6</v>
      </c>
      <c r="CP26" s="4">
        <v>0.1</v>
      </c>
      <c r="CQ26" s="4">
        <v>0.1</v>
      </c>
      <c r="CR26" s="4">
        <v>0.1</v>
      </c>
      <c r="CS26" s="3">
        <v>0</v>
      </c>
      <c r="CT26" s="3">
        <v>0</v>
      </c>
      <c r="CU26" s="4">
        <v>0.1</v>
      </c>
      <c r="CV26" s="4">
        <v>0.4</v>
      </c>
      <c r="CW26" s="3">
        <v>0</v>
      </c>
      <c r="CX26" s="3">
        <v>0</v>
      </c>
      <c r="CY26" s="3">
        <v>0</v>
      </c>
      <c r="CZ26" s="4">
        <v>0.1</v>
      </c>
      <c r="DA26" s="3">
        <v>0</v>
      </c>
      <c r="DB26" s="4">
        <v>0.1</v>
      </c>
      <c r="DC26" s="4">
        <v>0.1</v>
      </c>
      <c r="DD26" s="3">
        <v>0</v>
      </c>
      <c r="DE26" s="3">
        <v>0</v>
      </c>
      <c r="DF26" s="4">
        <v>0.1</v>
      </c>
      <c r="DG26" s="3">
        <v>0</v>
      </c>
      <c r="DH26" s="3">
        <v>0</v>
      </c>
      <c r="DI26" s="4">
        <v>0.1</v>
      </c>
      <c r="DJ26" s="4">
        <v>0.1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4">
        <v>0.1</v>
      </c>
      <c r="DQ26" s="3">
        <v>0</v>
      </c>
      <c r="DR26" s="4">
        <v>0.1</v>
      </c>
      <c r="DS26" s="4">
        <v>0.1</v>
      </c>
      <c r="DT26" s="4">
        <v>0.3</v>
      </c>
      <c r="DU26" s="4">
        <v>0.3</v>
      </c>
      <c r="DV26" s="4">
        <v>0.4</v>
      </c>
      <c r="DW26" s="3">
        <v>0</v>
      </c>
      <c r="DX26" s="4">
        <v>0.1</v>
      </c>
      <c r="DY26" s="4">
        <v>0.1</v>
      </c>
      <c r="DZ26" s="4">
        <v>0.1</v>
      </c>
      <c r="EA26" s="3">
        <v>0</v>
      </c>
      <c r="EB26" s="4">
        <v>0.1</v>
      </c>
      <c r="EC26" s="4">
        <v>0.6</v>
      </c>
      <c r="ED26" s="4">
        <v>0.3</v>
      </c>
      <c r="EE26" s="4">
        <v>0.3</v>
      </c>
      <c r="EF26" s="4">
        <v>0.3</v>
      </c>
      <c r="EG26" s="3">
        <v>0</v>
      </c>
      <c r="EH26" s="4">
        <v>0.1</v>
      </c>
      <c r="EI26" s="4">
        <v>0.1</v>
      </c>
      <c r="EJ26" s="3">
        <v>0</v>
      </c>
      <c r="EK26" s="3">
        <v>0</v>
      </c>
      <c r="EL26" s="3">
        <v>0</v>
      </c>
      <c r="EM26" s="3">
        <v>0</v>
      </c>
      <c r="EN26" s="4">
        <v>0.1</v>
      </c>
      <c r="EO26" s="4">
        <v>0.1</v>
      </c>
      <c r="EP26" s="4">
        <v>0.1</v>
      </c>
      <c r="EQ26" s="3">
        <v>0</v>
      </c>
      <c r="ER26" s="4">
        <v>0.1</v>
      </c>
      <c r="ES26" s="4">
        <v>0.1</v>
      </c>
      <c r="ET26" s="4">
        <v>0.1</v>
      </c>
      <c r="EU26" s="3">
        <v>0</v>
      </c>
      <c r="EV26" s="4">
        <v>0.1</v>
      </c>
      <c r="EW26" s="4">
        <v>0.1</v>
      </c>
      <c r="EX26" s="4">
        <v>0.4</v>
      </c>
      <c r="EY26" s="4">
        <v>0.3</v>
      </c>
      <c r="EZ26" s="3">
        <v>0</v>
      </c>
      <c r="FA26" s="3">
        <v>0</v>
      </c>
      <c r="FB26" s="4">
        <v>0.1</v>
      </c>
      <c r="FC26" s="4">
        <v>0.1</v>
      </c>
      <c r="FD26" s="4">
        <v>0.1</v>
      </c>
      <c r="FE26" s="3">
        <v>0</v>
      </c>
      <c r="FF26" s="3">
        <v>0</v>
      </c>
      <c r="FG26" s="3">
        <v>0</v>
      </c>
      <c r="FH26" s="3">
        <v>0</v>
      </c>
      <c r="FI26" s="4">
        <v>0.1</v>
      </c>
      <c r="FJ26" s="4">
        <v>0.1</v>
      </c>
      <c r="FK26" s="4">
        <v>0.1</v>
      </c>
      <c r="FL26" s="3">
        <v>0</v>
      </c>
      <c r="FM26" s="3">
        <v>0</v>
      </c>
      <c r="FN26" s="3">
        <v>0</v>
      </c>
      <c r="FO26" s="4">
        <v>0.4</v>
      </c>
      <c r="FP26" s="3">
        <v>0</v>
      </c>
      <c r="FQ26" s="3">
        <v>0</v>
      </c>
      <c r="FR26" s="4">
        <v>0.1</v>
      </c>
      <c r="FS26" s="3">
        <v>0</v>
      </c>
      <c r="FT26" s="4">
        <v>0.8</v>
      </c>
      <c r="FU26" s="3">
        <v>0</v>
      </c>
      <c r="FV26" s="3">
        <v>0</v>
      </c>
      <c r="FW26" s="3">
        <v>0</v>
      </c>
      <c r="FX26" s="4">
        <v>0.7</v>
      </c>
      <c r="FY26" s="4">
        <v>0.1</v>
      </c>
      <c r="FZ26" s="4">
        <v>0.1</v>
      </c>
      <c r="GA26" s="3">
        <v>0</v>
      </c>
      <c r="GB26" s="4">
        <v>0.4</v>
      </c>
      <c r="GC26" s="4">
        <v>0.1</v>
      </c>
      <c r="GD26" s="4">
        <v>0.1</v>
      </c>
      <c r="GE26" s="4">
        <v>0.3</v>
      </c>
      <c r="GF26" s="3">
        <v>0</v>
      </c>
      <c r="GG26" s="4">
        <v>0.1</v>
      </c>
      <c r="GH26" s="4">
        <v>0.1</v>
      </c>
      <c r="GI26" s="3">
        <v>0</v>
      </c>
      <c r="GJ26" s="4">
        <v>1</v>
      </c>
      <c r="GK26" s="3">
        <v>0</v>
      </c>
      <c r="GL26" s="3">
        <v>0</v>
      </c>
      <c r="GM26" s="4">
        <v>0.1</v>
      </c>
      <c r="GN26" s="4">
        <v>0.1</v>
      </c>
      <c r="GO26" s="4">
        <v>0.1</v>
      </c>
      <c r="GP26" s="4">
        <v>0.1</v>
      </c>
      <c r="GQ26" s="4">
        <v>0.1</v>
      </c>
      <c r="GR26" s="4">
        <v>0.1</v>
      </c>
      <c r="GS26" s="4">
        <v>0.6</v>
      </c>
      <c r="GT26" s="3">
        <v>0</v>
      </c>
      <c r="GU26" s="3">
        <v>0</v>
      </c>
      <c r="GV26" s="4">
        <v>0.1</v>
      </c>
      <c r="GW26" s="3">
        <v>0</v>
      </c>
      <c r="GX26" s="4">
        <v>0.1</v>
      </c>
      <c r="GY26" s="3">
        <v>0</v>
      </c>
      <c r="GZ26" s="3">
        <v>0</v>
      </c>
      <c r="HA26" s="4">
        <v>0.1</v>
      </c>
      <c r="HB26" s="3">
        <v>0</v>
      </c>
      <c r="HC26" s="4">
        <v>0.1</v>
      </c>
      <c r="HD26" s="4">
        <v>0.1</v>
      </c>
      <c r="HE26" s="4">
        <v>0.1</v>
      </c>
      <c r="HF26" s="3">
        <v>0</v>
      </c>
      <c r="HG26" s="4">
        <v>0.1</v>
      </c>
      <c r="HH26" s="4">
        <v>0.1</v>
      </c>
      <c r="HI26" s="4">
        <v>0.1</v>
      </c>
      <c r="HJ26" s="4">
        <v>0.1</v>
      </c>
      <c r="HK26" s="4">
        <v>0.1</v>
      </c>
      <c r="HL26" s="4">
        <v>0.4</v>
      </c>
      <c r="HM26" s="4">
        <v>0.3</v>
      </c>
      <c r="HN26" s="4">
        <v>0.8</v>
      </c>
      <c r="HO26" s="4">
        <v>0.1</v>
      </c>
      <c r="HP26" s="3">
        <v>0</v>
      </c>
      <c r="HQ26" s="4">
        <v>0.3</v>
      </c>
      <c r="HR26" s="4">
        <v>0.1</v>
      </c>
      <c r="HS26" s="4">
        <v>1.3</v>
      </c>
      <c r="HT26" s="4">
        <v>0.1</v>
      </c>
      <c r="HU26" s="4">
        <v>0.1</v>
      </c>
      <c r="HV26" s="4">
        <v>0.1</v>
      </c>
      <c r="HW26" s="4">
        <v>0.1</v>
      </c>
      <c r="HX26" s="4">
        <v>0.4</v>
      </c>
      <c r="HY26" s="4">
        <v>0.3</v>
      </c>
      <c r="HZ26" s="3">
        <v>0</v>
      </c>
      <c r="IA26" s="4">
        <v>0.1</v>
      </c>
      <c r="IB26" s="4">
        <v>0.1</v>
      </c>
      <c r="IC26" s="4">
        <v>0.1</v>
      </c>
      <c r="ID26" s="4">
        <v>0.1</v>
      </c>
      <c r="IE26" s="3">
        <v>0</v>
      </c>
      <c r="IF26" s="4">
        <v>0.1</v>
      </c>
      <c r="IG26" s="4">
        <v>1.5</v>
      </c>
      <c r="IH26" s="4">
        <v>0.1</v>
      </c>
      <c r="II26" s="4">
        <v>0.1</v>
      </c>
      <c r="IJ26" s="4">
        <v>0.4</v>
      </c>
      <c r="IK26" s="4">
        <v>0.4</v>
      </c>
      <c r="IL26" s="3">
        <v>0</v>
      </c>
      <c r="IM26" s="4">
        <v>0.1</v>
      </c>
      <c r="IN26" s="4">
        <v>0.1</v>
      </c>
      <c r="IO26" s="3">
        <v>0</v>
      </c>
      <c r="IP26" s="4">
        <v>0.1</v>
      </c>
      <c r="IQ26" s="3">
        <v>0</v>
      </c>
      <c r="IR26" s="4">
        <v>0.1</v>
      </c>
      <c r="IS26" s="4">
        <v>0.1</v>
      </c>
      <c r="IT26" s="4">
        <v>0.1</v>
      </c>
      <c r="IU26" s="4">
        <v>0.1</v>
      </c>
      <c r="IV26" s="4">
        <v>0.1</v>
      </c>
      <c r="IW26" s="4">
        <v>0.1</v>
      </c>
      <c r="IX26" s="3">
        <v>0</v>
      </c>
      <c r="IY26" s="4">
        <v>0.1</v>
      </c>
      <c r="IZ26" s="4">
        <v>0.3</v>
      </c>
      <c r="JA26" s="3">
        <v>0</v>
      </c>
      <c r="JB26" s="4">
        <v>0.1</v>
      </c>
      <c r="JC26" s="4">
        <v>0.1</v>
      </c>
      <c r="JD26" s="3">
        <v>0</v>
      </c>
      <c r="JE26" s="4">
        <v>0.1</v>
      </c>
      <c r="JF26" s="4">
        <v>0.1</v>
      </c>
      <c r="JG26" s="4">
        <v>0.1</v>
      </c>
      <c r="JH26" s="4">
        <v>0.1</v>
      </c>
      <c r="JI26" s="4">
        <v>0.1</v>
      </c>
      <c r="JJ26" s="4">
        <v>0.1</v>
      </c>
      <c r="JK26" s="4">
        <v>0.1</v>
      </c>
      <c r="JL26" s="3">
        <v>0</v>
      </c>
      <c r="JM26" s="4">
        <v>0.1</v>
      </c>
      <c r="JN26" s="4">
        <v>0.1</v>
      </c>
      <c r="JO26" s="4">
        <v>0.1</v>
      </c>
      <c r="JP26" s="4">
        <v>0.1</v>
      </c>
      <c r="JQ26" s="4">
        <v>0.1</v>
      </c>
      <c r="JR26" s="4">
        <v>0.1</v>
      </c>
      <c r="JS26" s="4">
        <v>0.1</v>
      </c>
      <c r="JT26" s="4">
        <v>0.1</v>
      </c>
      <c r="JU26" s="4">
        <v>0.1</v>
      </c>
      <c r="JV26" s="4">
        <v>0.1</v>
      </c>
      <c r="JW26" s="4">
        <v>0.1</v>
      </c>
      <c r="JX26" s="3">
        <v>0</v>
      </c>
      <c r="JY26" s="4">
        <v>0.4</v>
      </c>
      <c r="JZ26" s="4">
        <v>0.4</v>
      </c>
      <c r="KA26" s="4">
        <v>0.1</v>
      </c>
      <c r="KB26" s="4">
        <v>0.1</v>
      </c>
      <c r="KC26" s="3">
        <v>0</v>
      </c>
      <c r="KD26" s="4">
        <v>0.4</v>
      </c>
      <c r="KE26" s="18">
        <v>46.1</v>
      </c>
    </row>
    <row r="27" spans="4:291" x14ac:dyDescent="0.3">
      <c r="D27" s="56"/>
      <c r="E27" s="16" t="s">
        <v>32</v>
      </c>
      <c r="F27" s="15"/>
      <c r="G27" s="14">
        <v>722</v>
      </c>
      <c r="H27" s="11">
        <v>0.1</v>
      </c>
      <c r="I27" s="2">
        <v>0.1</v>
      </c>
      <c r="J27" s="1">
        <v>0</v>
      </c>
      <c r="K27" s="1">
        <v>0</v>
      </c>
      <c r="L27" s="2">
        <v>0.1</v>
      </c>
      <c r="M27" s="2">
        <v>0.1</v>
      </c>
      <c r="N27" s="1">
        <v>0</v>
      </c>
      <c r="O27" s="1">
        <v>0</v>
      </c>
      <c r="P27" s="2">
        <v>0.1</v>
      </c>
      <c r="Q27" s="2">
        <v>1.1000000000000001</v>
      </c>
      <c r="R27" s="2">
        <v>3.3</v>
      </c>
      <c r="S27" s="1">
        <v>0</v>
      </c>
      <c r="T27" s="2">
        <v>0.1</v>
      </c>
      <c r="U27" s="2">
        <v>0.3</v>
      </c>
      <c r="V27" s="2">
        <v>0.1</v>
      </c>
      <c r="W27" s="1">
        <v>0</v>
      </c>
      <c r="X27" s="1">
        <v>0</v>
      </c>
      <c r="Y27" s="1">
        <v>0</v>
      </c>
      <c r="Z27" s="1">
        <v>0</v>
      </c>
      <c r="AA27" s="2">
        <v>0.1</v>
      </c>
      <c r="AB27" s="2">
        <v>0.1</v>
      </c>
      <c r="AC27" s="2">
        <v>0.1</v>
      </c>
      <c r="AD27" s="2">
        <v>0.1</v>
      </c>
      <c r="AE27" s="2">
        <v>0.1</v>
      </c>
      <c r="AF27" s="2">
        <v>0.1</v>
      </c>
      <c r="AG27" s="2">
        <v>0.4</v>
      </c>
      <c r="AH27" s="1">
        <v>0</v>
      </c>
      <c r="AI27" s="2">
        <v>0.4</v>
      </c>
      <c r="AJ27" s="1">
        <v>0</v>
      </c>
      <c r="AK27" s="1">
        <v>0</v>
      </c>
      <c r="AL27" s="2">
        <v>7.9</v>
      </c>
      <c r="AM27" s="1">
        <v>0</v>
      </c>
      <c r="AN27" s="1">
        <v>0</v>
      </c>
      <c r="AO27" s="1">
        <v>0</v>
      </c>
      <c r="AP27" s="2">
        <v>0.1</v>
      </c>
      <c r="AQ27" s="1">
        <v>0</v>
      </c>
      <c r="AR27" s="1">
        <v>0</v>
      </c>
      <c r="AS27" s="2">
        <v>0.1</v>
      </c>
      <c r="AT27" s="2">
        <v>0.3</v>
      </c>
      <c r="AU27" s="2">
        <v>0.1</v>
      </c>
      <c r="AV27" s="2">
        <v>0.1</v>
      </c>
      <c r="AW27" s="2">
        <v>0.1</v>
      </c>
      <c r="AX27" s="2">
        <v>0.1</v>
      </c>
      <c r="AY27" s="1">
        <v>0</v>
      </c>
      <c r="AZ27" s="1">
        <v>0</v>
      </c>
      <c r="BA27" s="2">
        <v>0.1</v>
      </c>
      <c r="BB27" s="1">
        <v>0</v>
      </c>
      <c r="BC27" s="2">
        <v>0.1</v>
      </c>
      <c r="BD27" s="1">
        <v>0</v>
      </c>
      <c r="BE27" s="2">
        <v>0.1</v>
      </c>
      <c r="BF27" s="2">
        <v>1.7</v>
      </c>
      <c r="BG27" s="1">
        <v>0</v>
      </c>
      <c r="BH27" s="2">
        <v>0.3</v>
      </c>
      <c r="BI27" s="2">
        <v>0.1</v>
      </c>
      <c r="BJ27" s="1">
        <v>0</v>
      </c>
      <c r="BK27" s="2">
        <v>0.1</v>
      </c>
      <c r="BL27" s="2">
        <v>0.1</v>
      </c>
      <c r="BM27" s="1">
        <v>0</v>
      </c>
      <c r="BN27" s="2">
        <v>0.1</v>
      </c>
      <c r="BO27" s="2">
        <v>0.1</v>
      </c>
      <c r="BP27" s="1">
        <v>0</v>
      </c>
      <c r="BQ27" s="2">
        <v>0.1</v>
      </c>
      <c r="BR27" s="2">
        <v>0.1</v>
      </c>
      <c r="BS27" s="2">
        <v>0.3</v>
      </c>
      <c r="BT27" s="1">
        <v>0</v>
      </c>
      <c r="BU27" s="2">
        <v>0.1</v>
      </c>
      <c r="BV27" s="2">
        <v>0.3</v>
      </c>
      <c r="BW27" s="2">
        <v>0.3</v>
      </c>
      <c r="BX27" s="1">
        <v>0</v>
      </c>
      <c r="BY27" s="2">
        <v>0.1</v>
      </c>
      <c r="BZ27" s="1">
        <v>0</v>
      </c>
      <c r="CA27" s="2">
        <v>0.1</v>
      </c>
      <c r="CB27" s="1">
        <v>0</v>
      </c>
      <c r="CC27" s="2">
        <v>0.1</v>
      </c>
      <c r="CD27" s="2">
        <v>0.1</v>
      </c>
      <c r="CE27" s="2">
        <v>0.6</v>
      </c>
      <c r="CF27" s="1">
        <v>0</v>
      </c>
      <c r="CG27" s="2">
        <v>0.1</v>
      </c>
      <c r="CH27" s="2">
        <v>0.1</v>
      </c>
      <c r="CI27" s="2">
        <v>0.1</v>
      </c>
      <c r="CJ27" s="1">
        <v>0</v>
      </c>
      <c r="CK27" s="1">
        <v>0</v>
      </c>
      <c r="CL27" s="2">
        <v>0.1</v>
      </c>
      <c r="CM27" s="2">
        <v>0.1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2">
        <v>0.1</v>
      </c>
      <c r="CT27" s="2">
        <v>0.1</v>
      </c>
      <c r="CU27" s="1">
        <v>0</v>
      </c>
      <c r="CV27" s="2">
        <v>2.6</v>
      </c>
      <c r="CW27" s="2">
        <v>0.1</v>
      </c>
      <c r="CX27" s="2">
        <v>0.1</v>
      </c>
      <c r="CY27" s="2">
        <v>0.1</v>
      </c>
      <c r="CZ27" s="2">
        <v>0.1</v>
      </c>
      <c r="DA27" s="2">
        <v>0.3</v>
      </c>
      <c r="DB27" s="1">
        <v>0</v>
      </c>
      <c r="DC27" s="1">
        <v>0</v>
      </c>
      <c r="DD27" s="2">
        <v>0.1</v>
      </c>
      <c r="DE27" s="2">
        <v>0.1</v>
      </c>
      <c r="DF27" s="1">
        <v>0</v>
      </c>
      <c r="DG27" s="2">
        <v>0.3</v>
      </c>
      <c r="DH27" s="2">
        <v>0.1</v>
      </c>
      <c r="DI27" s="1">
        <v>0</v>
      </c>
      <c r="DJ27" s="1">
        <v>0</v>
      </c>
      <c r="DK27" s="2">
        <v>0.1</v>
      </c>
      <c r="DL27" s="2">
        <v>0.1</v>
      </c>
      <c r="DM27" s="2">
        <v>0.1</v>
      </c>
      <c r="DN27" s="2">
        <v>0.1</v>
      </c>
      <c r="DO27" s="2">
        <v>0.1</v>
      </c>
      <c r="DP27" s="1">
        <v>0</v>
      </c>
      <c r="DQ27" s="2">
        <v>0.3</v>
      </c>
      <c r="DR27" s="2">
        <v>0.1</v>
      </c>
      <c r="DS27" s="1">
        <v>0</v>
      </c>
      <c r="DT27" s="1">
        <v>0</v>
      </c>
      <c r="DU27" s="2">
        <v>0.8</v>
      </c>
      <c r="DV27" s="1">
        <v>0</v>
      </c>
      <c r="DW27" s="2">
        <v>0.1</v>
      </c>
      <c r="DX27" s="1">
        <v>0</v>
      </c>
      <c r="DY27" s="1">
        <v>0</v>
      </c>
      <c r="DZ27" s="1">
        <v>0</v>
      </c>
      <c r="EA27" s="2">
        <v>0.1</v>
      </c>
      <c r="EB27" s="1">
        <v>0</v>
      </c>
      <c r="EC27" s="2">
        <v>0.1</v>
      </c>
      <c r="ED27" s="2">
        <v>0.4</v>
      </c>
      <c r="EE27" s="2">
        <v>0.8</v>
      </c>
      <c r="EF27" s="2">
        <v>0.1</v>
      </c>
      <c r="EG27" s="2">
        <v>0.1</v>
      </c>
      <c r="EH27" s="2">
        <v>0.3</v>
      </c>
      <c r="EI27" s="1">
        <v>0</v>
      </c>
      <c r="EJ27" s="2">
        <v>0.1</v>
      </c>
      <c r="EK27" s="2">
        <v>0.1</v>
      </c>
      <c r="EL27" s="2">
        <v>0.1</v>
      </c>
      <c r="EM27" s="2">
        <v>0.1</v>
      </c>
      <c r="EN27" s="2">
        <v>0.1</v>
      </c>
      <c r="EO27" s="2">
        <v>0.1</v>
      </c>
      <c r="EP27" s="1">
        <v>0</v>
      </c>
      <c r="EQ27" s="2">
        <v>0.1</v>
      </c>
      <c r="ER27" s="2">
        <v>0.1</v>
      </c>
      <c r="ES27" s="1">
        <v>0</v>
      </c>
      <c r="ET27" s="1">
        <v>0</v>
      </c>
      <c r="EU27" s="2">
        <v>0.1</v>
      </c>
      <c r="EV27" s="1">
        <v>0</v>
      </c>
      <c r="EW27" s="1">
        <v>0</v>
      </c>
      <c r="EX27" s="1">
        <v>0</v>
      </c>
      <c r="EY27" s="1">
        <v>0</v>
      </c>
      <c r="EZ27" s="2">
        <v>0.1</v>
      </c>
      <c r="FA27" s="2">
        <v>0.3</v>
      </c>
      <c r="FB27" s="1">
        <v>0</v>
      </c>
      <c r="FC27" s="1">
        <v>0</v>
      </c>
      <c r="FD27" s="1">
        <v>0</v>
      </c>
      <c r="FE27" s="2">
        <v>0.1</v>
      </c>
      <c r="FF27" s="2">
        <v>0.1</v>
      </c>
      <c r="FG27" s="2">
        <v>0.1</v>
      </c>
      <c r="FH27" s="2">
        <v>0.1</v>
      </c>
      <c r="FI27" s="1">
        <v>0</v>
      </c>
      <c r="FJ27" s="1">
        <v>0</v>
      </c>
      <c r="FK27" s="2">
        <v>0.3</v>
      </c>
      <c r="FL27" s="2">
        <v>0.1</v>
      </c>
      <c r="FM27" s="2">
        <v>0.1</v>
      </c>
      <c r="FN27" s="2">
        <v>0.1</v>
      </c>
      <c r="FO27" s="2">
        <v>0.1</v>
      </c>
      <c r="FP27" s="2">
        <v>0.4</v>
      </c>
      <c r="FQ27" s="2">
        <v>0.1</v>
      </c>
      <c r="FR27" s="1">
        <v>0</v>
      </c>
      <c r="FS27" s="2">
        <v>0.1</v>
      </c>
      <c r="FT27" s="2">
        <v>0.8</v>
      </c>
      <c r="FU27" s="2">
        <v>0.1</v>
      </c>
      <c r="FV27" s="2">
        <v>0.1</v>
      </c>
      <c r="FW27" s="2">
        <v>0.1</v>
      </c>
      <c r="FX27" s="2">
        <v>0.1</v>
      </c>
      <c r="FY27" s="1">
        <v>0</v>
      </c>
      <c r="FZ27" s="1">
        <v>0</v>
      </c>
      <c r="GA27" s="2">
        <v>0.1</v>
      </c>
      <c r="GB27" s="2">
        <v>0.1</v>
      </c>
      <c r="GC27" s="1">
        <v>0</v>
      </c>
      <c r="GD27" s="1">
        <v>0</v>
      </c>
      <c r="GE27" s="2">
        <v>0.3</v>
      </c>
      <c r="GF27" s="2">
        <v>0.3</v>
      </c>
      <c r="GG27" s="1">
        <v>0</v>
      </c>
      <c r="GH27" s="1">
        <v>0</v>
      </c>
      <c r="GI27" s="2">
        <v>0.1</v>
      </c>
      <c r="GJ27" s="1">
        <v>0</v>
      </c>
      <c r="GK27" s="2">
        <v>0.1</v>
      </c>
      <c r="GL27" s="2">
        <v>0.1</v>
      </c>
      <c r="GM27" s="1">
        <v>0</v>
      </c>
      <c r="GN27" s="1">
        <v>0</v>
      </c>
      <c r="GO27" s="1">
        <v>0</v>
      </c>
      <c r="GP27" s="2">
        <v>0.1</v>
      </c>
      <c r="GQ27" s="1">
        <v>0</v>
      </c>
      <c r="GR27" s="1">
        <v>0</v>
      </c>
      <c r="GS27" s="2">
        <v>0.3</v>
      </c>
      <c r="GT27" s="2">
        <v>0.1</v>
      </c>
      <c r="GU27" s="2">
        <v>0.1</v>
      </c>
      <c r="GV27" s="1">
        <v>0</v>
      </c>
      <c r="GW27" s="2">
        <v>0.1</v>
      </c>
      <c r="GX27" s="1">
        <v>0</v>
      </c>
      <c r="GY27" s="2">
        <v>0.1</v>
      </c>
      <c r="GZ27" s="2">
        <v>0.3</v>
      </c>
      <c r="HA27" s="1">
        <v>0</v>
      </c>
      <c r="HB27" s="2">
        <v>0.1</v>
      </c>
      <c r="HC27" s="1">
        <v>0</v>
      </c>
      <c r="HD27" s="1">
        <v>0</v>
      </c>
      <c r="HE27" s="1">
        <v>0</v>
      </c>
      <c r="HF27" s="2">
        <v>0.1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2">
        <v>0.1</v>
      </c>
      <c r="HO27" s="1">
        <v>0</v>
      </c>
      <c r="HP27" s="2">
        <v>0.1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W27" s="1">
        <v>0</v>
      </c>
      <c r="HX27" s="1">
        <v>0</v>
      </c>
      <c r="HY27" s="1">
        <v>0</v>
      </c>
      <c r="HZ27" s="2">
        <v>0.1</v>
      </c>
      <c r="IA27" s="1">
        <v>0</v>
      </c>
      <c r="IB27" s="1">
        <v>0</v>
      </c>
      <c r="IC27" s="1">
        <v>0</v>
      </c>
      <c r="ID27" s="1">
        <v>0</v>
      </c>
      <c r="IE27" s="2">
        <v>0.1</v>
      </c>
      <c r="IF27" s="1">
        <v>0</v>
      </c>
      <c r="IG27" s="2">
        <v>0.1</v>
      </c>
      <c r="IH27" s="1">
        <v>0</v>
      </c>
      <c r="II27" s="1">
        <v>0</v>
      </c>
      <c r="IJ27" s="1">
        <v>0</v>
      </c>
      <c r="IK27" s="1">
        <v>0</v>
      </c>
      <c r="IL27" s="2">
        <v>0.1</v>
      </c>
      <c r="IM27" s="1">
        <v>0</v>
      </c>
      <c r="IN27" s="1">
        <v>0</v>
      </c>
      <c r="IO27" s="2">
        <v>0.1</v>
      </c>
      <c r="IP27" s="1">
        <v>0</v>
      </c>
      <c r="IQ27" s="2">
        <v>0.1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W27" s="1">
        <v>0</v>
      </c>
      <c r="IX27" s="2">
        <v>0.1</v>
      </c>
      <c r="IY27" s="1">
        <v>0</v>
      </c>
      <c r="IZ27" s="1">
        <v>0</v>
      </c>
      <c r="JA27" s="2">
        <v>0.1</v>
      </c>
      <c r="JB27" s="1">
        <v>0</v>
      </c>
      <c r="JC27" s="2">
        <v>0.3</v>
      </c>
      <c r="JD27" s="2">
        <v>0.1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2">
        <v>0.1</v>
      </c>
      <c r="JM27" s="1">
        <v>0</v>
      </c>
      <c r="JN27" s="1"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2">
        <v>0.1</v>
      </c>
      <c r="JY27" s="1">
        <v>0</v>
      </c>
      <c r="JZ27" s="1">
        <v>0</v>
      </c>
      <c r="KA27" s="1">
        <v>0</v>
      </c>
      <c r="KB27" s="1">
        <v>0</v>
      </c>
      <c r="KC27" s="2">
        <v>0.1</v>
      </c>
      <c r="KD27" s="2">
        <v>0.7</v>
      </c>
      <c r="KE27" s="10">
        <v>58.2</v>
      </c>
    </row>
    <row r="28" spans="4:291" x14ac:dyDescent="0.3">
      <c r="D28" s="55" t="s">
        <v>33</v>
      </c>
      <c r="E28" s="13" t="s">
        <v>34</v>
      </c>
      <c r="F28" s="12"/>
      <c r="G28" s="17">
        <v>444</v>
      </c>
      <c r="H28" s="37">
        <v>0</v>
      </c>
      <c r="I28" s="4">
        <v>0.2</v>
      </c>
      <c r="J28" s="4">
        <v>0.2</v>
      </c>
      <c r="K28" s="4">
        <v>0.5</v>
      </c>
      <c r="L28" s="3">
        <v>0</v>
      </c>
      <c r="M28" s="4">
        <v>0.2</v>
      </c>
      <c r="N28" s="4">
        <v>0.2</v>
      </c>
      <c r="O28" s="4">
        <v>0.2</v>
      </c>
      <c r="P28" s="4">
        <v>0.2</v>
      </c>
      <c r="Q28" s="4">
        <v>0.2</v>
      </c>
      <c r="R28" s="4">
        <v>2.9</v>
      </c>
      <c r="S28" s="4">
        <v>0.2</v>
      </c>
      <c r="T28" s="4">
        <v>0.2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4">
        <v>0.2</v>
      </c>
      <c r="AA28" s="3">
        <v>0</v>
      </c>
      <c r="AB28" s="3">
        <v>0</v>
      </c>
      <c r="AC28" s="3">
        <v>0</v>
      </c>
      <c r="AD28" s="4">
        <v>0.2</v>
      </c>
      <c r="AE28" s="3">
        <v>0</v>
      </c>
      <c r="AF28" s="3">
        <v>0</v>
      </c>
      <c r="AG28" s="3">
        <v>0</v>
      </c>
      <c r="AH28" s="3">
        <v>0</v>
      </c>
      <c r="AI28" s="4">
        <v>0.7</v>
      </c>
      <c r="AJ28" s="3">
        <v>0</v>
      </c>
      <c r="AK28" s="3">
        <v>0</v>
      </c>
      <c r="AL28" s="4">
        <v>9.6999999999999993</v>
      </c>
      <c r="AM28" s="3">
        <v>0</v>
      </c>
      <c r="AN28" s="4">
        <v>0.2</v>
      </c>
      <c r="AO28" s="4">
        <v>0.2</v>
      </c>
      <c r="AP28" s="3">
        <v>0</v>
      </c>
      <c r="AQ28" s="4">
        <v>0.2</v>
      </c>
      <c r="AR28" s="3">
        <v>0</v>
      </c>
      <c r="AS28" s="4">
        <v>0.7</v>
      </c>
      <c r="AT28" s="3">
        <v>0</v>
      </c>
      <c r="AU28" s="4">
        <v>0.2</v>
      </c>
      <c r="AV28" s="4">
        <v>0.2</v>
      </c>
      <c r="AW28" s="4">
        <v>0.2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4">
        <v>1.1000000000000001</v>
      </c>
      <c r="BG28" s="3">
        <v>0</v>
      </c>
      <c r="BH28" s="4">
        <v>0.2</v>
      </c>
      <c r="BI28" s="3">
        <v>0</v>
      </c>
      <c r="BJ28" s="4">
        <v>0.2</v>
      </c>
      <c r="BK28" s="4">
        <v>0.2</v>
      </c>
      <c r="BL28" s="3">
        <v>0</v>
      </c>
      <c r="BM28" s="4">
        <v>0.2</v>
      </c>
      <c r="BN28" s="4">
        <v>1.6</v>
      </c>
      <c r="BO28" s="4">
        <v>0.2</v>
      </c>
      <c r="BP28" s="3">
        <v>0</v>
      </c>
      <c r="BQ28" s="3">
        <v>0</v>
      </c>
      <c r="BR28" s="3">
        <v>0</v>
      </c>
      <c r="BS28" s="4">
        <v>0.5</v>
      </c>
      <c r="BT28" s="4">
        <v>0.2</v>
      </c>
      <c r="BU28" s="4">
        <v>0.7</v>
      </c>
      <c r="BV28" s="4">
        <v>0.2</v>
      </c>
      <c r="BW28" s="3">
        <v>0</v>
      </c>
      <c r="BX28" s="4">
        <v>0.2</v>
      </c>
      <c r="BY28" s="3">
        <v>0</v>
      </c>
      <c r="BZ28" s="3">
        <v>0</v>
      </c>
      <c r="CA28" s="4">
        <v>0.2</v>
      </c>
      <c r="CB28" s="3">
        <v>0</v>
      </c>
      <c r="CC28" s="4">
        <v>0.2</v>
      </c>
      <c r="CD28" s="3">
        <v>0</v>
      </c>
      <c r="CE28" s="4">
        <v>0.5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4">
        <v>0.2</v>
      </c>
      <c r="CL28" s="3">
        <v>0</v>
      </c>
      <c r="CM28" s="4">
        <v>0.2</v>
      </c>
      <c r="CN28" s="3">
        <v>0</v>
      </c>
      <c r="CO28" s="4">
        <v>0.5</v>
      </c>
      <c r="CP28" s="3">
        <v>0</v>
      </c>
      <c r="CQ28" s="3">
        <v>0</v>
      </c>
      <c r="CR28" s="3">
        <v>0</v>
      </c>
      <c r="CS28" s="3">
        <v>0</v>
      </c>
      <c r="CT28" s="4">
        <v>0.2</v>
      </c>
      <c r="CU28" s="3">
        <v>0</v>
      </c>
      <c r="CV28" s="4">
        <v>1.8</v>
      </c>
      <c r="CW28" s="3">
        <v>0</v>
      </c>
      <c r="CX28" s="3">
        <v>0</v>
      </c>
      <c r="CY28" s="3">
        <v>0</v>
      </c>
      <c r="CZ28" s="4">
        <v>0.2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4">
        <v>0.2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4">
        <v>0.2</v>
      </c>
      <c r="DO28" s="3">
        <v>0</v>
      </c>
      <c r="DP28" s="3">
        <v>0</v>
      </c>
      <c r="DQ28" s="4">
        <v>0.2</v>
      </c>
      <c r="DR28" s="3">
        <v>0</v>
      </c>
      <c r="DS28" s="3">
        <v>0</v>
      </c>
      <c r="DT28" s="4">
        <v>0.5</v>
      </c>
      <c r="DU28" s="4">
        <v>0.5</v>
      </c>
      <c r="DV28" s="4">
        <v>0.2</v>
      </c>
      <c r="DW28" s="3">
        <v>0</v>
      </c>
      <c r="DX28" s="3">
        <v>0</v>
      </c>
      <c r="DY28" s="3">
        <v>0</v>
      </c>
      <c r="DZ28" s="3">
        <v>0</v>
      </c>
      <c r="EA28" s="4">
        <v>0.2</v>
      </c>
      <c r="EB28" s="3">
        <v>0</v>
      </c>
      <c r="EC28" s="4">
        <v>0.5</v>
      </c>
      <c r="ED28" s="4">
        <v>0.7</v>
      </c>
      <c r="EE28" s="4">
        <v>0.9</v>
      </c>
      <c r="EF28" s="4">
        <v>0.5</v>
      </c>
      <c r="EG28" s="4">
        <v>0.2</v>
      </c>
      <c r="EH28" s="4">
        <v>0.2</v>
      </c>
      <c r="EI28" s="3">
        <v>0</v>
      </c>
      <c r="EJ28" s="4">
        <v>0.2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4">
        <v>0.2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4">
        <v>0.2</v>
      </c>
      <c r="FH28" s="3">
        <v>0</v>
      </c>
      <c r="FI28" s="3">
        <v>0</v>
      </c>
      <c r="FJ28" s="3">
        <v>0</v>
      </c>
      <c r="FK28" s="4">
        <v>0.5</v>
      </c>
      <c r="FL28" s="3">
        <v>0</v>
      </c>
      <c r="FM28" s="3">
        <v>0</v>
      </c>
      <c r="FN28" s="3">
        <v>0</v>
      </c>
      <c r="FO28" s="4">
        <v>0.5</v>
      </c>
      <c r="FP28" s="4">
        <v>0.5</v>
      </c>
      <c r="FQ28" s="3">
        <v>0</v>
      </c>
      <c r="FR28" s="4">
        <v>0.2</v>
      </c>
      <c r="FS28" s="3">
        <v>0</v>
      </c>
      <c r="FT28" s="4">
        <v>0.7</v>
      </c>
      <c r="FU28" s="3">
        <v>0</v>
      </c>
      <c r="FV28" s="4">
        <v>0.2</v>
      </c>
      <c r="FW28" s="3">
        <v>0</v>
      </c>
      <c r="FX28" s="4">
        <v>0.5</v>
      </c>
      <c r="FY28" s="3">
        <v>0</v>
      </c>
      <c r="FZ28" s="3">
        <v>0</v>
      </c>
      <c r="GA28" s="4">
        <v>0.2</v>
      </c>
      <c r="GB28" s="4">
        <v>0.2</v>
      </c>
      <c r="GC28" s="3">
        <v>0</v>
      </c>
      <c r="GD28" s="3">
        <v>0</v>
      </c>
      <c r="GE28" s="4">
        <v>0.5</v>
      </c>
      <c r="GF28" s="4">
        <v>0.2</v>
      </c>
      <c r="GG28" s="3">
        <v>0</v>
      </c>
      <c r="GH28" s="3">
        <v>0</v>
      </c>
      <c r="GI28" s="3">
        <v>0</v>
      </c>
      <c r="GJ28" s="4">
        <v>0.9</v>
      </c>
      <c r="GK28" s="3">
        <v>0</v>
      </c>
      <c r="GL28" s="3">
        <v>0</v>
      </c>
      <c r="GM28" s="3">
        <v>0</v>
      </c>
      <c r="GN28" s="4">
        <v>0.2</v>
      </c>
      <c r="GO28" s="4">
        <v>0.2</v>
      </c>
      <c r="GP28" s="3">
        <v>0</v>
      </c>
      <c r="GQ28" s="4">
        <v>0.2</v>
      </c>
      <c r="GR28" s="3">
        <v>0</v>
      </c>
      <c r="GS28" s="4">
        <v>0.9</v>
      </c>
      <c r="GT28" s="3">
        <v>0</v>
      </c>
      <c r="GU28" s="3">
        <v>0</v>
      </c>
      <c r="GV28" s="3">
        <v>0</v>
      </c>
      <c r="GW28" s="3">
        <v>0</v>
      </c>
      <c r="GX28" s="3">
        <v>0</v>
      </c>
      <c r="GY28" s="3">
        <v>0</v>
      </c>
      <c r="GZ28" s="3">
        <v>0</v>
      </c>
      <c r="HA28" s="3">
        <v>0</v>
      </c>
      <c r="HB28" s="3">
        <v>0</v>
      </c>
      <c r="HC28" s="3">
        <v>0</v>
      </c>
      <c r="HD28" s="4">
        <v>0.2</v>
      </c>
      <c r="HE28" s="3">
        <v>0</v>
      </c>
      <c r="HF28" s="3">
        <v>0</v>
      </c>
      <c r="HG28" s="3">
        <v>0</v>
      </c>
      <c r="HH28" s="4">
        <v>0.2</v>
      </c>
      <c r="HI28" s="4">
        <v>0.2</v>
      </c>
      <c r="HJ28" s="4">
        <v>0.2</v>
      </c>
      <c r="HK28" s="3">
        <v>0</v>
      </c>
      <c r="HL28" s="3">
        <v>0</v>
      </c>
      <c r="HM28" s="3">
        <v>0</v>
      </c>
      <c r="HN28" s="4">
        <v>0.7</v>
      </c>
      <c r="HO28" s="4">
        <v>0.2</v>
      </c>
      <c r="HP28" s="4">
        <v>0.2</v>
      </c>
      <c r="HQ28" s="4">
        <v>0.2</v>
      </c>
      <c r="HR28" s="4">
        <v>0.2</v>
      </c>
      <c r="HS28" s="4">
        <v>0.7</v>
      </c>
      <c r="HT28" s="4">
        <v>0.2</v>
      </c>
      <c r="HU28" s="3">
        <v>0</v>
      </c>
      <c r="HV28" s="3">
        <v>0</v>
      </c>
      <c r="HW28" s="3">
        <v>0</v>
      </c>
      <c r="HX28" s="3">
        <v>0</v>
      </c>
      <c r="HY28" s="3">
        <v>0</v>
      </c>
      <c r="HZ28" s="3">
        <v>0</v>
      </c>
      <c r="IA28" s="3">
        <v>0</v>
      </c>
      <c r="IB28" s="3">
        <v>0</v>
      </c>
      <c r="IC28" s="3">
        <v>0</v>
      </c>
      <c r="ID28" s="3">
        <v>0</v>
      </c>
      <c r="IE28" s="3">
        <v>0</v>
      </c>
      <c r="IF28" s="3">
        <v>0</v>
      </c>
      <c r="IG28" s="4">
        <v>1.1000000000000001</v>
      </c>
      <c r="IH28" s="3">
        <v>0</v>
      </c>
      <c r="II28" s="4">
        <v>0.2</v>
      </c>
      <c r="IJ28" s="4">
        <v>0.2</v>
      </c>
      <c r="IK28" s="4">
        <v>0.2</v>
      </c>
      <c r="IL28" s="3">
        <v>0</v>
      </c>
      <c r="IM28" s="3">
        <v>0</v>
      </c>
      <c r="IN28" s="3">
        <v>0</v>
      </c>
      <c r="IO28" s="3">
        <v>0</v>
      </c>
      <c r="IP28" s="3">
        <v>0</v>
      </c>
      <c r="IQ28" s="3">
        <v>0</v>
      </c>
      <c r="IR28" s="4">
        <v>0.2</v>
      </c>
      <c r="IS28" s="3">
        <v>0</v>
      </c>
      <c r="IT28" s="4">
        <v>0.2</v>
      </c>
      <c r="IU28" s="3">
        <v>0</v>
      </c>
      <c r="IV28" s="3">
        <v>0</v>
      </c>
      <c r="IW28" s="4">
        <v>0.2</v>
      </c>
      <c r="IX28" s="3">
        <v>0</v>
      </c>
      <c r="IY28" s="3">
        <v>0</v>
      </c>
      <c r="IZ28" s="4">
        <v>0.2</v>
      </c>
      <c r="JA28" s="4">
        <v>0.2</v>
      </c>
      <c r="JB28" s="4">
        <v>0.2</v>
      </c>
      <c r="JC28" s="4">
        <v>0.2</v>
      </c>
      <c r="JD28" s="4">
        <v>0.2</v>
      </c>
      <c r="JE28" s="3">
        <v>0</v>
      </c>
      <c r="JF28" s="3">
        <v>0</v>
      </c>
      <c r="JG28" s="4">
        <v>0.2</v>
      </c>
      <c r="JH28" s="3">
        <v>0</v>
      </c>
      <c r="JI28" s="3">
        <v>0</v>
      </c>
      <c r="JJ28" s="4">
        <v>0.2</v>
      </c>
      <c r="JK28" s="3">
        <v>0</v>
      </c>
      <c r="JL28" s="4">
        <v>0.2</v>
      </c>
      <c r="JM28" s="3">
        <v>0</v>
      </c>
      <c r="JN28" s="3">
        <v>0</v>
      </c>
      <c r="JO28" s="3">
        <v>0</v>
      </c>
      <c r="JP28" s="3">
        <v>0</v>
      </c>
      <c r="JQ28" s="3">
        <v>0</v>
      </c>
      <c r="JR28" s="3">
        <v>0</v>
      </c>
      <c r="JS28" s="4">
        <v>0.2</v>
      </c>
      <c r="JT28" s="3">
        <v>0</v>
      </c>
      <c r="JU28" s="3">
        <v>0</v>
      </c>
      <c r="JV28" s="4">
        <v>0.2</v>
      </c>
      <c r="JW28" s="3">
        <v>0</v>
      </c>
      <c r="JX28" s="3">
        <v>0</v>
      </c>
      <c r="JY28" s="3">
        <v>0</v>
      </c>
      <c r="JZ28" s="4">
        <v>0.5</v>
      </c>
      <c r="KA28" s="3">
        <v>0</v>
      </c>
      <c r="KB28" s="3">
        <v>0</v>
      </c>
      <c r="KC28" s="3">
        <v>0</v>
      </c>
      <c r="KD28" s="4">
        <v>0.2</v>
      </c>
      <c r="KE28" s="18">
        <v>51.1</v>
      </c>
    </row>
    <row r="29" spans="4:291" x14ac:dyDescent="0.3">
      <c r="D29" s="56"/>
      <c r="E29" s="16" t="s">
        <v>35</v>
      </c>
      <c r="F29" s="15"/>
      <c r="G29" s="14">
        <v>462</v>
      </c>
      <c r="H29" s="11">
        <v>0.2</v>
      </c>
      <c r="I29" s="1">
        <v>0</v>
      </c>
      <c r="J29" s="1">
        <v>0</v>
      </c>
      <c r="K29" s="2">
        <v>0.2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">
        <v>0.6</v>
      </c>
      <c r="R29" s="2">
        <v>0.4</v>
      </c>
      <c r="S29" s="2">
        <v>0.4</v>
      </c>
      <c r="T29" s="1">
        <v>0</v>
      </c>
      <c r="U29" s="2">
        <v>0.4</v>
      </c>
      <c r="V29" s="2">
        <v>0.2</v>
      </c>
      <c r="W29" s="1">
        <v>0</v>
      </c>
      <c r="X29" s="1">
        <v>0</v>
      </c>
      <c r="Y29" s="1">
        <v>0</v>
      </c>
      <c r="Z29" s="1">
        <v>0</v>
      </c>
      <c r="AA29" s="2">
        <v>0.2</v>
      </c>
      <c r="AB29" s="2">
        <v>0.2</v>
      </c>
      <c r="AC29" s="1">
        <v>0</v>
      </c>
      <c r="AD29" s="2">
        <v>0.2</v>
      </c>
      <c r="AE29" s="2">
        <v>0.2</v>
      </c>
      <c r="AF29" s="2">
        <v>0.2</v>
      </c>
      <c r="AG29" s="2">
        <v>0.2</v>
      </c>
      <c r="AH29" s="2">
        <v>0.2</v>
      </c>
      <c r="AI29" s="1">
        <v>0</v>
      </c>
      <c r="AJ29" s="1">
        <v>0</v>
      </c>
      <c r="AK29" s="2">
        <v>0.2</v>
      </c>
      <c r="AL29" s="2">
        <v>9.5</v>
      </c>
      <c r="AM29" s="2">
        <v>0.2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2">
        <v>0.4</v>
      </c>
      <c r="AT29" s="2">
        <v>0.4</v>
      </c>
      <c r="AU29" s="1">
        <v>0</v>
      </c>
      <c r="AV29" s="1">
        <v>0</v>
      </c>
      <c r="AW29" s="1">
        <v>0</v>
      </c>
      <c r="AX29" s="2">
        <v>0.2</v>
      </c>
      <c r="AY29" s="1">
        <v>0</v>
      </c>
      <c r="AZ29" s="2">
        <v>0.2</v>
      </c>
      <c r="BA29" s="1">
        <v>0</v>
      </c>
      <c r="BB29" s="1">
        <v>0</v>
      </c>
      <c r="BC29" s="2">
        <v>0.2</v>
      </c>
      <c r="BD29" s="2">
        <v>0.2</v>
      </c>
      <c r="BE29" s="2">
        <v>0.2</v>
      </c>
      <c r="BF29" s="2">
        <v>1.7</v>
      </c>
      <c r="BG29" s="2">
        <v>0.2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2">
        <v>0.2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2">
        <v>0.4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2">
        <v>0.2</v>
      </c>
      <c r="CE29" s="2">
        <v>0.9</v>
      </c>
      <c r="CF29" s="1">
        <v>0</v>
      </c>
      <c r="CG29" s="2">
        <v>0.2</v>
      </c>
      <c r="CH29" s="1">
        <v>0</v>
      </c>
      <c r="CI29" s="2">
        <v>0.2</v>
      </c>
      <c r="CJ29" s="1">
        <v>0</v>
      </c>
      <c r="CK29" s="2">
        <v>0.4</v>
      </c>
      <c r="CL29" s="2">
        <v>0.2</v>
      </c>
      <c r="CM29" s="2">
        <v>0.2</v>
      </c>
      <c r="CN29" s="2">
        <v>0.2</v>
      </c>
      <c r="CO29" s="2">
        <v>0.4</v>
      </c>
      <c r="CP29" s="1">
        <v>0</v>
      </c>
      <c r="CQ29" s="1">
        <v>0</v>
      </c>
      <c r="CR29" s="1">
        <v>0</v>
      </c>
      <c r="CS29" s="2">
        <v>0.2</v>
      </c>
      <c r="CT29" s="1">
        <v>0</v>
      </c>
      <c r="CU29" s="1">
        <v>0</v>
      </c>
      <c r="CV29" s="2">
        <v>1.3</v>
      </c>
      <c r="CW29" s="1">
        <v>0</v>
      </c>
      <c r="CX29" s="2">
        <v>0.2</v>
      </c>
      <c r="CY29" s="1">
        <v>0</v>
      </c>
      <c r="CZ29" s="2">
        <v>0.2</v>
      </c>
      <c r="DA29" s="2">
        <v>0.4</v>
      </c>
      <c r="DB29" s="1">
        <v>0</v>
      </c>
      <c r="DC29" s="2">
        <v>0.2</v>
      </c>
      <c r="DD29" s="1">
        <v>0</v>
      </c>
      <c r="DE29" s="1">
        <v>0</v>
      </c>
      <c r="DF29" s="1">
        <v>0</v>
      </c>
      <c r="DG29" s="2">
        <v>0.2</v>
      </c>
      <c r="DH29" s="2">
        <v>0.2</v>
      </c>
      <c r="DI29" s="1">
        <v>0</v>
      </c>
      <c r="DJ29" s="2">
        <v>0.2</v>
      </c>
      <c r="DK29" s="1">
        <v>0</v>
      </c>
      <c r="DL29" s="1">
        <v>0</v>
      </c>
      <c r="DM29" s="2">
        <v>0.2</v>
      </c>
      <c r="DN29" s="1">
        <v>0</v>
      </c>
      <c r="DO29" s="2">
        <v>0.2</v>
      </c>
      <c r="DP29" s="2">
        <v>0.2</v>
      </c>
      <c r="DQ29" s="1">
        <v>0</v>
      </c>
      <c r="DR29" s="2">
        <v>0.4</v>
      </c>
      <c r="DS29" s="1">
        <v>0</v>
      </c>
      <c r="DT29" s="1">
        <v>0</v>
      </c>
      <c r="DU29" s="2">
        <v>0.6</v>
      </c>
      <c r="DV29" s="2">
        <v>0.2</v>
      </c>
      <c r="DW29" s="1">
        <v>0</v>
      </c>
      <c r="DX29" s="2">
        <v>0.2</v>
      </c>
      <c r="DY29" s="2">
        <v>0.2</v>
      </c>
      <c r="DZ29" s="2">
        <v>0.2</v>
      </c>
      <c r="EA29" s="1">
        <v>0</v>
      </c>
      <c r="EB29" s="2">
        <v>0.2</v>
      </c>
      <c r="EC29" s="2">
        <v>0.2</v>
      </c>
      <c r="ED29" s="2">
        <v>0.2</v>
      </c>
      <c r="EE29" s="1">
        <v>0</v>
      </c>
      <c r="EF29" s="1">
        <v>0</v>
      </c>
      <c r="EG29" s="1">
        <v>0</v>
      </c>
      <c r="EH29" s="2">
        <v>0.2</v>
      </c>
      <c r="EI29" s="2">
        <v>0.2</v>
      </c>
      <c r="EJ29" s="1">
        <v>0</v>
      </c>
      <c r="EK29" s="1">
        <v>0</v>
      </c>
      <c r="EL29" s="2">
        <v>0.2</v>
      </c>
      <c r="EM29" s="2">
        <v>0.2</v>
      </c>
      <c r="EN29" s="2">
        <v>0.2</v>
      </c>
      <c r="EO29" s="2">
        <v>0.4</v>
      </c>
      <c r="EP29" s="1">
        <v>0</v>
      </c>
      <c r="EQ29" s="2">
        <v>0.2</v>
      </c>
      <c r="ER29" s="2">
        <v>0.2</v>
      </c>
      <c r="ES29" s="2">
        <v>0.2</v>
      </c>
      <c r="ET29" s="1">
        <v>0</v>
      </c>
      <c r="EU29" s="2">
        <v>0.2</v>
      </c>
      <c r="EV29" s="1">
        <v>0</v>
      </c>
      <c r="EW29" s="2">
        <v>0.2</v>
      </c>
      <c r="EX29" s="1">
        <v>0</v>
      </c>
      <c r="EY29" s="2">
        <v>0.4</v>
      </c>
      <c r="EZ29" s="2">
        <v>0.2</v>
      </c>
      <c r="FA29" s="2">
        <v>0.2</v>
      </c>
      <c r="FB29" s="2">
        <v>0.2</v>
      </c>
      <c r="FC29" s="2">
        <v>0.2</v>
      </c>
      <c r="FD29" s="2">
        <v>0.2</v>
      </c>
      <c r="FE29" s="2">
        <v>0.2</v>
      </c>
      <c r="FF29" s="1">
        <v>0</v>
      </c>
      <c r="FG29" s="1">
        <v>0</v>
      </c>
      <c r="FH29" s="2">
        <v>0.2</v>
      </c>
      <c r="FI29" s="2">
        <v>0.2</v>
      </c>
      <c r="FJ29" s="2">
        <v>0.2</v>
      </c>
      <c r="FK29" s="1">
        <v>0</v>
      </c>
      <c r="FL29" s="2">
        <v>0.2</v>
      </c>
      <c r="FM29" s="1">
        <v>0</v>
      </c>
      <c r="FN29" s="1">
        <v>0</v>
      </c>
      <c r="FO29" s="2">
        <v>0.2</v>
      </c>
      <c r="FP29" s="2">
        <v>0.2</v>
      </c>
      <c r="FQ29" s="2">
        <v>0.2</v>
      </c>
      <c r="FR29" s="1">
        <v>0</v>
      </c>
      <c r="FS29" s="2">
        <v>0.2</v>
      </c>
      <c r="FT29" s="2">
        <v>0.6</v>
      </c>
      <c r="FU29" s="2">
        <v>0.2</v>
      </c>
      <c r="FV29" s="1">
        <v>0</v>
      </c>
      <c r="FW29" s="1">
        <v>0</v>
      </c>
      <c r="FX29" s="2">
        <v>0.6</v>
      </c>
      <c r="FY29" s="2">
        <v>0.2</v>
      </c>
      <c r="FZ29" s="2">
        <v>0.2</v>
      </c>
      <c r="GA29" s="1">
        <v>0</v>
      </c>
      <c r="GB29" s="2">
        <v>0.2</v>
      </c>
      <c r="GC29" s="2">
        <v>0.2</v>
      </c>
      <c r="GD29" s="2">
        <v>0.2</v>
      </c>
      <c r="GE29" s="2">
        <v>0.2</v>
      </c>
      <c r="GF29" s="2">
        <v>0.2</v>
      </c>
      <c r="GG29" s="2">
        <v>0.2</v>
      </c>
      <c r="GH29" s="1">
        <v>0</v>
      </c>
      <c r="GI29" s="1">
        <v>0</v>
      </c>
      <c r="GJ29" s="2">
        <v>0.2</v>
      </c>
      <c r="GK29" s="1">
        <v>0</v>
      </c>
      <c r="GL29" s="2">
        <v>0.2</v>
      </c>
      <c r="GM29" s="1">
        <v>0</v>
      </c>
      <c r="GN29" s="1">
        <v>0</v>
      </c>
      <c r="GO29" s="1">
        <v>0</v>
      </c>
      <c r="GP29" s="2">
        <v>0.4</v>
      </c>
      <c r="GQ29" s="1">
        <v>0</v>
      </c>
      <c r="GR29" s="1">
        <v>0</v>
      </c>
      <c r="GS29" s="1">
        <v>0</v>
      </c>
      <c r="GT29" s="1">
        <v>0</v>
      </c>
      <c r="GU29" s="2">
        <v>0.2</v>
      </c>
      <c r="GV29" s="1">
        <v>0</v>
      </c>
      <c r="GW29" s="2">
        <v>0.2</v>
      </c>
      <c r="GX29" s="2">
        <v>0.2</v>
      </c>
      <c r="GY29" s="1">
        <v>0</v>
      </c>
      <c r="GZ29" s="2">
        <v>0.4</v>
      </c>
      <c r="HA29" s="1">
        <v>0</v>
      </c>
      <c r="HB29" s="2">
        <v>0.2</v>
      </c>
      <c r="HC29" s="2">
        <v>0.2</v>
      </c>
      <c r="HD29" s="1">
        <v>0</v>
      </c>
      <c r="HE29" s="1">
        <v>0</v>
      </c>
      <c r="HF29" s="1">
        <v>0</v>
      </c>
      <c r="HG29" s="2">
        <v>0.2</v>
      </c>
      <c r="HH29" s="1">
        <v>0</v>
      </c>
      <c r="HI29" s="1">
        <v>0</v>
      </c>
      <c r="HJ29" s="1">
        <v>0</v>
      </c>
      <c r="HK29" s="2">
        <v>0.2</v>
      </c>
      <c r="HL29" s="2">
        <v>0.6</v>
      </c>
      <c r="HM29" s="2">
        <v>0.2</v>
      </c>
      <c r="HN29" s="2">
        <v>0.4</v>
      </c>
      <c r="HO29" s="1">
        <v>0</v>
      </c>
      <c r="HP29" s="1">
        <v>0</v>
      </c>
      <c r="HQ29" s="2">
        <v>0.2</v>
      </c>
      <c r="HR29" s="1">
        <v>0</v>
      </c>
      <c r="HS29" s="2">
        <v>1.1000000000000001</v>
      </c>
      <c r="HT29" s="1">
        <v>0</v>
      </c>
      <c r="HU29" s="2">
        <v>0.2</v>
      </c>
      <c r="HV29" s="1">
        <v>0</v>
      </c>
      <c r="HW29" s="1">
        <v>0</v>
      </c>
      <c r="HX29" s="2">
        <v>0.4</v>
      </c>
      <c r="HY29" s="1">
        <v>0</v>
      </c>
      <c r="HZ29" s="2">
        <v>0.2</v>
      </c>
      <c r="IA29" s="1">
        <v>0</v>
      </c>
      <c r="IB29" s="1">
        <v>0</v>
      </c>
      <c r="IC29" s="1">
        <v>0</v>
      </c>
      <c r="ID29" s="1">
        <v>0</v>
      </c>
      <c r="IE29" s="2">
        <v>0.2</v>
      </c>
      <c r="IF29" s="2">
        <v>0.2</v>
      </c>
      <c r="IG29" s="2">
        <v>0.6</v>
      </c>
      <c r="IH29" s="1">
        <v>0</v>
      </c>
      <c r="II29" s="1">
        <v>0</v>
      </c>
      <c r="IJ29" s="2">
        <v>0.2</v>
      </c>
      <c r="IK29" s="2">
        <v>0.4</v>
      </c>
      <c r="IL29" s="2">
        <v>0.2</v>
      </c>
      <c r="IM29" s="1">
        <v>0</v>
      </c>
      <c r="IN29" s="1">
        <v>0</v>
      </c>
      <c r="IO29" s="2">
        <v>0.2</v>
      </c>
      <c r="IP29" s="2">
        <v>0.2</v>
      </c>
      <c r="IQ29" s="1">
        <v>0</v>
      </c>
      <c r="IR29" s="1">
        <v>0</v>
      </c>
      <c r="IS29" s="1">
        <v>0</v>
      </c>
      <c r="IT29" s="1">
        <v>0</v>
      </c>
      <c r="IU29" s="2">
        <v>0.2</v>
      </c>
      <c r="IV29" s="2">
        <v>0.2</v>
      </c>
      <c r="IW29" s="1">
        <v>0</v>
      </c>
      <c r="IX29" s="1">
        <v>0</v>
      </c>
      <c r="IY29" s="2">
        <v>0.2</v>
      </c>
      <c r="IZ29" s="2">
        <v>0.2</v>
      </c>
      <c r="JA29" s="1">
        <v>0</v>
      </c>
      <c r="JB29" s="1">
        <v>0</v>
      </c>
      <c r="JC29" s="2">
        <v>0.2</v>
      </c>
      <c r="JD29" s="1">
        <v>0</v>
      </c>
      <c r="JE29" s="1">
        <v>0</v>
      </c>
      <c r="JF29" s="1">
        <v>0</v>
      </c>
      <c r="JG29" s="1">
        <v>0</v>
      </c>
      <c r="JH29" s="2">
        <v>0.2</v>
      </c>
      <c r="JI29" s="1">
        <v>0</v>
      </c>
      <c r="JJ29" s="1">
        <v>0</v>
      </c>
      <c r="JK29" s="1">
        <v>0</v>
      </c>
      <c r="JL29" s="1">
        <v>0</v>
      </c>
      <c r="JM29" s="2">
        <v>0.2</v>
      </c>
      <c r="JN29" s="2">
        <v>0.2</v>
      </c>
      <c r="JO29" s="1">
        <v>0</v>
      </c>
      <c r="JP29" s="2">
        <v>0.2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2">
        <v>0.2</v>
      </c>
      <c r="JX29" s="1">
        <v>0</v>
      </c>
      <c r="JY29" s="2">
        <v>0.2</v>
      </c>
      <c r="JZ29" s="1">
        <v>0</v>
      </c>
      <c r="KA29" s="2">
        <v>0.2</v>
      </c>
      <c r="KB29" s="1">
        <v>0</v>
      </c>
      <c r="KC29" s="2">
        <v>0.2</v>
      </c>
      <c r="KD29" s="2">
        <v>0.9</v>
      </c>
      <c r="KE29" s="10">
        <v>50.2</v>
      </c>
    </row>
    <row r="30" spans="4:291" x14ac:dyDescent="0.3">
      <c r="D30" s="56"/>
      <c r="E30" s="16" t="s">
        <v>36</v>
      </c>
      <c r="F30" s="15"/>
      <c r="G30" s="14">
        <v>353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">
        <v>0.6</v>
      </c>
      <c r="R30" s="2">
        <v>3.7</v>
      </c>
      <c r="S30" s="1">
        <v>0</v>
      </c>
      <c r="T30" s="1">
        <v>0</v>
      </c>
      <c r="U30" s="1">
        <v>0</v>
      </c>
      <c r="V30" s="1">
        <v>0</v>
      </c>
      <c r="W30" s="2">
        <v>0.8</v>
      </c>
      <c r="X30" s="1">
        <v>0</v>
      </c>
      <c r="Y30" s="2">
        <v>0.3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2">
        <v>0.3</v>
      </c>
      <c r="AH30" s="1">
        <v>0</v>
      </c>
      <c r="AI30" s="1">
        <v>0</v>
      </c>
      <c r="AJ30" s="2">
        <v>0.3</v>
      </c>
      <c r="AK30" s="1">
        <v>0</v>
      </c>
      <c r="AL30" s="2">
        <v>9.3000000000000007</v>
      </c>
      <c r="AM30" s="1">
        <v>0</v>
      </c>
      <c r="AN30" s="1">
        <v>0</v>
      </c>
      <c r="AO30" s="1">
        <v>0</v>
      </c>
      <c r="AP30" s="2">
        <v>0.3</v>
      </c>
      <c r="AQ30" s="1">
        <v>0</v>
      </c>
      <c r="AR30" s="2">
        <v>0.3</v>
      </c>
      <c r="AS30" s="2">
        <v>0.3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2">
        <v>0.3</v>
      </c>
      <c r="AZ30" s="1">
        <v>0</v>
      </c>
      <c r="BA30" s="2">
        <v>0.3</v>
      </c>
      <c r="BB30" s="2">
        <v>0.3</v>
      </c>
      <c r="BC30" s="1">
        <v>0</v>
      </c>
      <c r="BD30" s="1">
        <v>0</v>
      </c>
      <c r="BE30" s="2">
        <v>0.3</v>
      </c>
      <c r="BF30" s="2">
        <v>1.4</v>
      </c>
      <c r="BG30" s="1">
        <v>0</v>
      </c>
      <c r="BH30" s="2">
        <v>0.3</v>
      </c>
      <c r="BI30" s="2">
        <v>0.3</v>
      </c>
      <c r="BJ30" s="1">
        <v>0</v>
      </c>
      <c r="BK30" s="1">
        <v>0</v>
      </c>
      <c r="BL30" s="2">
        <v>0.3</v>
      </c>
      <c r="BM30" s="2">
        <v>0.3</v>
      </c>
      <c r="BN30" s="2">
        <v>0.3</v>
      </c>
      <c r="BO30" s="1">
        <v>0</v>
      </c>
      <c r="BP30" s="1">
        <v>0</v>
      </c>
      <c r="BQ30" s="1">
        <v>0</v>
      </c>
      <c r="BR30" s="2">
        <v>0.3</v>
      </c>
      <c r="BS30" s="1">
        <v>0</v>
      </c>
      <c r="BT30" s="1">
        <v>0</v>
      </c>
      <c r="BU30" s="2">
        <v>0.8</v>
      </c>
      <c r="BV30" s="1">
        <v>0</v>
      </c>
      <c r="BW30" s="2">
        <v>0.8</v>
      </c>
      <c r="BX30" s="1">
        <v>0</v>
      </c>
      <c r="BY30" s="2">
        <v>0.3</v>
      </c>
      <c r="BZ30" s="1">
        <v>0</v>
      </c>
      <c r="CA30" s="1">
        <v>0</v>
      </c>
      <c r="CB30" s="2">
        <v>0.3</v>
      </c>
      <c r="CC30" s="1">
        <v>0</v>
      </c>
      <c r="CD30" s="1">
        <v>0</v>
      </c>
      <c r="CE30" s="2">
        <v>0.3</v>
      </c>
      <c r="CF30" s="2">
        <v>0.3</v>
      </c>
      <c r="CG30" s="1">
        <v>0</v>
      </c>
      <c r="CH30" s="2">
        <v>0.3</v>
      </c>
      <c r="CI30" s="1">
        <v>0</v>
      </c>
      <c r="CJ30" s="2">
        <v>0.3</v>
      </c>
      <c r="CK30" s="2">
        <v>0.3</v>
      </c>
      <c r="CL30" s="1">
        <v>0</v>
      </c>
      <c r="CM30" s="1">
        <v>0</v>
      </c>
      <c r="CN30" s="1">
        <v>0</v>
      </c>
      <c r="CO30" s="1">
        <v>0</v>
      </c>
      <c r="CP30" s="2">
        <v>0.3</v>
      </c>
      <c r="CQ30" s="2">
        <v>0.3</v>
      </c>
      <c r="CR30" s="2">
        <v>0.3</v>
      </c>
      <c r="CS30" s="1">
        <v>0</v>
      </c>
      <c r="CT30" s="1">
        <v>0</v>
      </c>
      <c r="CU30" s="1">
        <v>0</v>
      </c>
      <c r="CV30" s="2">
        <v>1.7</v>
      </c>
      <c r="CW30" s="2">
        <v>0.3</v>
      </c>
      <c r="CX30" s="1">
        <v>0</v>
      </c>
      <c r="CY30" s="2">
        <v>0.3</v>
      </c>
      <c r="CZ30" s="1">
        <v>0</v>
      </c>
      <c r="DA30" s="1">
        <v>0</v>
      </c>
      <c r="DB30" s="2">
        <v>0.3</v>
      </c>
      <c r="DC30" s="1">
        <v>0</v>
      </c>
      <c r="DD30" s="2">
        <v>0.3</v>
      </c>
      <c r="DE30" s="2">
        <v>0.3</v>
      </c>
      <c r="DF30" s="1">
        <v>0</v>
      </c>
      <c r="DG30" s="2">
        <v>0.3</v>
      </c>
      <c r="DH30" s="1">
        <v>0</v>
      </c>
      <c r="DI30" s="2">
        <v>0.3</v>
      </c>
      <c r="DJ30" s="1">
        <v>0</v>
      </c>
      <c r="DK30" s="2">
        <v>0.3</v>
      </c>
      <c r="DL30" s="2">
        <v>0.3</v>
      </c>
      <c r="DM30" s="1">
        <v>0</v>
      </c>
      <c r="DN30" s="1">
        <v>0</v>
      </c>
      <c r="DO30" s="1">
        <v>0</v>
      </c>
      <c r="DP30" s="1">
        <v>0</v>
      </c>
      <c r="DQ30" s="2">
        <v>0.3</v>
      </c>
      <c r="DR30" s="1">
        <v>0</v>
      </c>
      <c r="DS30" s="2">
        <v>0.3</v>
      </c>
      <c r="DT30" s="1">
        <v>0</v>
      </c>
      <c r="DU30" s="2">
        <v>0.6</v>
      </c>
      <c r="DV30" s="2">
        <v>0.3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2">
        <v>0.3</v>
      </c>
      <c r="ED30" s="1">
        <v>0</v>
      </c>
      <c r="EE30" s="2">
        <v>1.1000000000000001</v>
      </c>
      <c r="EF30" s="1">
        <v>0</v>
      </c>
      <c r="EG30" s="1">
        <v>0</v>
      </c>
      <c r="EH30" s="2">
        <v>0.3</v>
      </c>
      <c r="EI30" s="1">
        <v>0</v>
      </c>
      <c r="EJ30" s="1">
        <v>0</v>
      </c>
      <c r="EK30" s="2">
        <v>0.3</v>
      </c>
      <c r="EL30" s="1">
        <v>0</v>
      </c>
      <c r="EM30" s="1">
        <v>0</v>
      </c>
      <c r="EN30" s="2">
        <v>0.3</v>
      </c>
      <c r="EO30" s="1">
        <v>0</v>
      </c>
      <c r="EP30" s="1">
        <v>0</v>
      </c>
      <c r="EQ30" s="1">
        <v>0</v>
      </c>
      <c r="ER30" s="2">
        <v>0.3</v>
      </c>
      <c r="ES30" s="1">
        <v>0</v>
      </c>
      <c r="ET30" s="1">
        <v>0</v>
      </c>
      <c r="EU30" s="1">
        <v>0</v>
      </c>
      <c r="EV30" s="2">
        <v>0.3</v>
      </c>
      <c r="EW30" s="1">
        <v>0</v>
      </c>
      <c r="EX30" s="2">
        <v>0.6</v>
      </c>
      <c r="EY30" s="1">
        <v>0</v>
      </c>
      <c r="EZ30" s="1">
        <v>0</v>
      </c>
      <c r="FA30" s="2">
        <v>0.3</v>
      </c>
      <c r="FB30" s="1">
        <v>0</v>
      </c>
      <c r="FC30" s="1">
        <v>0</v>
      </c>
      <c r="FD30" s="1">
        <v>0</v>
      </c>
      <c r="FE30" s="1">
        <v>0</v>
      </c>
      <c r="FF30" s="2">
        <v>0.3</v>
      </c>
      <c r="FG30" s="1">
        <v>0</v>
      </c>
      <c r="FH30" s="1">
        <v>0</v>
      </c>
      <c r="FI30" s="1">
        <v>0</v>
      </c>
      <c r="FJ30" s="1">
        <v>0</v>
      </c>
      <c r="FK30" s="2">
        <v>0.3</v>
      </c>
      <c r="FL30" s="1">
        <v>0</v>
      </c>
      <c r="FM30" s="2">
        <v>0.3</v>
      </c>
      <c r="FN30" s="2">
        <v>0.3</v>
      </c>
      <c r="FO30" s="2">
        <v>0.3</v>
      </c>
      <c r="FP30" s="1">
        <v>0</v>
      </c>
      <c r="FQ30" s="1">
        <v>0</v>
      </c>
      <c r="FR30" s="1">
        <v>0</v>
      </c>
      <c r="FS30" s="1">
        <v>0</v>
      </c>
      <c r="FT30" s="2">
        <v>1.1000000000000001</v>
      </c>
      <c r="FU30" s="1">
        <v>0</v>
      </c>
      <c r="FV30" s="1">
        <v>0</v>
      </c>
      <c r="FW30" s="2">
        <v>0.3</v>
      </c>
      <c r="FX30" s="2">
        <v>0.3</v>
      </c>
      <c r="FY30" s="1">
        <v>0</v>
      </c>
      <c r="FZ30" s="1">
        <v>0</v>
      </c>
      <c r="GA30" s="1">
        <v>0</v>
      </c>
      <c r="GB30" s="2">
        <v>0.3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2">
        <v>0.3</v>
      </c>
      <c r="GI30" s="2">
        <v>0.3</v>
      </c>
      <c r="GJ30" s="2">
        <v>0.6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2">
        <v>0.3</v>
      </c>
      <c r="GS30" s="2">
        <v>0.3</v>
      </c>
      <c r="GT30" s="2">
        <v>0.3</v>
      </c>
      <c r="GU30" s="1">
        <v>0</v>
      </c>
      <c r="GV30" s="2">
        <v>0.3</v>
      </c>
      <c r="GW30" s="1">
        <v>0</v>
      </c>
      <c r="GX30" s="1">
        <v>0</v>
      </c>
      <c r="GY30" s="2">
        <v>0.3</v>
      </c>
      <c r="GZ30" s="1">
        <v>0</v>
      </c>
      <c r="HA30" s="2">
        <v>0.3</v>
      </c>
      <c r="HB30" s="1">
        <v>0</v>
      </c>
      <c r="HC30" s="1">
        <v>0</v>
      </c>
      <c r="HD30" s="1">
        <v>0</v>
      </c>
      <c r="HE30" s="2">
        <v>0.3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2">
        <v>0.3</v>
      </c>
      <c r="HN30" s="2">
        <v>0.6</v>
      </c>
      <c r="HO30" s="1">
        <v>0</v>
      </c>
      <c r="HP30" s="1">
        <v>0</v>
      </c>
      <c r="HQ30" s="1">
        <v>0</v>
      </c>
      <c r="HR30" s="1">
        <v>0</v>
      </c>
      <c r="HS30" s="2">
        <v>0.3</v>
      </c>
      <c r="HT30" s="1">
        <v>0</v>
      </c>
      <c r="HU30" s="1">
        <v>0</v>
      </c>
      <c r="HV30" s="1">
        <v>0</v>
      </c>
      <c r="HW30" s="2">
        <v>0.3</v>
      </c>
      <c r="HX30" s="1">
        <v>0</v>
      </c>
      <c r="HY30" s="2">
        <v>0.6</v>
      </c>
      <c r="HZ30" s="1">
        <v>0</v>
      </c>
      <c r="IA30" s="2">
        <v>0.3</v>
      </c>
      <c r="IB30" s="2">
        <v>0.3</v>
      </c>
      <c r="IC30" s="2">
        <v>0.3</v>
      </c>
      <c r="ID30" s="2">
        <v>0.3</v>
      </c>
      <c r="IE30" s="1">
        <v>0</v>
      </c>
      <c r="IF30" s="1">
        <v>0</v>
      </c>
      <c r="IG30" s="2">
        <v>0.6</v>
      </c>
      <c r="IH30" s="2">
        <v>0.3</v>
      </c>
      <c r="II30" s="1">
        <v>0</v>
      </c>
      <c r="IJ30" s="2">
        <v>0.3</v>
      </c>
      <c r="IK30" s="1">
        <v>0</v>
      </c>
      <c r="IL30" s="1">
        <v>0</v>
      </c>
      <c r="IM30" s="1">
        <v>0</v>
      </c>
      <c r="IN30" s="2">
        <v>0.3</v>
      </c>
      <c r="IO30" s="1">
        <v>0</v>
      </c>
      <c r="IP30" s="1">
        <v>0</v>
      </c>
      <c r="IQ30" s="2">
        <v>0.3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X30" s="2">
        <v>0.3</v>
      </c>
      <c r="IY30" s="1">
        <v>0</v>
      </c>
      <c r="IZ30" s="1">
        <v>0</v>
      </c>
      <c r="JA30" s="1">
        <v>0</v>
      </c>
      <c r="JB30" s="1">
        <v>0</v>
      </c>
      <c r="JC30" s="2">
        <v>0.3</v>
      </c>
      <c r="JD30" s="1">
        <v>0</v>
      </c>
      <c r="JE30" s="2">
        <v>0.3</v>
      </c>
      <c r="JF30" s="1">
        <v>0</v>
      </c>
      <c r="JG30" s="1">
        <v>0</v>
      </c>
      <c r="JH30" s="1">
        <v>0</v>
      </c>
      <c r="JI30" s="2">
        <v>0.3</v>
      </c>
      <c r="JJ30" s="1">
        <v>0</v>
      </c>
      <c r="JK30" s="1">
        <v>0</v>
      </c>
      <c r="JL30" s="1">
        <v>0</v>
      </c>
      <c r="JM30" s="1">
        <v>0</v>
      </c>
      <c r="JN30" s="1">
        <v>0</v>
      </c>
      <c r="JO30" s="2">
        <v>0.3</v>
      </c>
      <c r="JP30" s="1">
        <v>0</v>
      </c>
      <c r="JQ30" s="2">
        <v>0.3</v>
      </c>
      <c r="JR30" s="1">
        <v>0</v>
      </c>
      <c r="JS30" s="1">
        <v>0</v>
      </c>
      <c r="JT30" s="2">
        <v>0.3</v>
      </c>
      <c r="JU30" s="1">
        <v>0</v>
      </c>
      <c r="JV30" s="1">
        <v>0</v>
      </c>
      <c r="JW30" s="1">
        <v>0</v>
      </c>
      <c r="JX30" s="2">
        <v>0.3</v>
      </c>
      <c r="JY30" s="2">
        <v>0.3</v>
      </c>
      <c r="JZ30" s="2">
        <v>0.3</v>
      </c>
      <c r="KA30" s="1">
        <v>0</v>
      </c>
      <c r="KB30" s="2">
        <v>0.3</v>
      </c>
      <c r="KC30" s="1">
        <v>0</v>
      </c>
      <c r="KD30" s="2">
        <v>0.8</v>
      </c>
      <c r="KE30" s="10">
        <v>50.4</v>
      </c>
    </row>
    <row r="31" spans="4:291" x14ac:dyDescent="0.3">
      <c r="D31" s="56"/>
      <c r="E31" s="16" t="s">
        <v>37</v>
      </c>
      <c r="F31" s="15"/>
      <c r="G31" s="14">
        <v>12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2">
        <v>8.3000000000000007</v>
      </c>
      <c r="AM31" s="1">
        <v>0</v>
      </c>
      <c r="AN31" s="1">
        <v>0</v>
      </c>
      <c r="AO31" s="1">
        <v>0</v>
      </c>
      <c r="AP31" s="1">
        <v>0</v>
      </c>
      <c r="AQ31" s="2">
        <v>8.3000000000000007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2">
        <v>8.3000000000000007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2">
        <v>8.3000000000000007</v>
      </c>
      <c r="GC31" s="1">
        <v>0</v>
      </c>
      <c r="GD31" s="1">
        <v>0</v>
      </c>
      <c r="GE31" s="2">
        <v>8.3000000000000007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X31" s="1">
        <v>0</v>
      </c>
      <c r="HY31" s="1">
        <v>0</v>
      </c>
      <c r="HZ31" s="1">
        <v>0</v>
      </c>
      <c r="IA31" s="1">
        <v>0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2">
        <v>8.3000000000000007</v>
      </c>
      <c r="IN31" s="1">
        <v>0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X31" s="1">
        <v>0</v>
      </c>
      <c r="IY31" s="1">
        <v>0</v>
      </c>
      <c r="IZ31" s="1">
        <v>0</v>
      </c>
      <c r="JA31" s="1"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1">
        <v>0</v>
      </c>
      <c r="JN31" s="1"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1">
        <v>0</v>
      </c>
      <c r="KA31" s="1">
        <v>0</v>
      </c>
      <c r="KB31" s="1">
        <v>0</v>
      </c>
      <c r="KC31" s="1">
        <v>0</v>
      </c>
      <c r="KD31" s="1">
        <v>0</v>
      </c>
      <c r="KE31" s="10">
        <v>50</v>
      </c>
    </row>
    <row r="32" spans="4:291" x14ac:dyDescent="0.3">
      <c r="D32" s="56"/>
      <c r="E32" s="16" t="s">
        <v>38</v>
      </c>
      <c r="F32" s="15"/>
      <c r="G32" s="14">
        <v>145</v>
      </c>
      <c r="H32" s="20">
        <v>0</v>
      </c>
      <c r="I32" s="1">
        <v>0</v>
      </c>
      <c r="J32" s="1">
        <v>0</v>
      </c>
      <c r="K32" s="1">
        <v>0</v>
      </c>
      <c r="L32" s="2">
        <v>0.7</v>
      </c>
      <c r="M32" s="2">
        <v>0.7</v>
      </c>
      <c r="N32" s="1">
        <v>0</v>
      </c>
      <c r="O32" s="1">
        <v>0</v>
      </c>
      <c r="P32" s="1">
        <v>0</v>
      </c>
      <c r="Q32" s="2">
        <v>1.4</v>
      </c>
      <c r="R32" s="2">
        <v>2.1</v>
      </c>
      <c r="S32" s="1">
        <v>0</v>
      </c>
      <c r="T32" s="2">
        <v>0.7</v>
      </c>
      <c r="U32" s="1">
        <v>0</v>
      </c>
      <c r="V32" s="1">
        <v>0</v>
      </c>
      <c r="W32" s="1">
        <v>0</v>
      </c>
      <c r="X32" s="2">
        <v>0.7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2">
        <v>0.7</v>
      </c>
      <c r="AH32" s="2">
        <v>0.7</v>
      </c>
      <c r="AI32" s="1">
        <v>0</v>
      </c>
      <c r="AJ32" s="1">
        <v>0</v>
      </c>
      <c r="AK32" s="1">
        <v>0</v>
      </c>
      <c r="AL32" s="2">
        <v>11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2">
        <v>0.7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2">
        <v>0.7</v>
      </c>
      <c r="BQ32" s="2">
        <v>0.7</v>
      </c>
      <c r="BR32" s="1">
        <v>0</v>
      </c>
      <c r="BS32" s="1">
        <v>0</v>
      </c>
      <c r="BT32" s="1">
        <v>0</v>
      </c>
      <c r="BU32" s="1">
        <v>0</v>
      </c>
      <c r="BV32" s="2">
        <v>0.7</v>
      </c>
      <c r="BW32" s="1">
        <v>0</v>
      </c>
      <c r="BX32" s="1">
        <v>0</v>
      </c>
      <c r="BY32" s="2">
        <v>0.7</v>
      </c>
      <c r="BZ32" s="2">
        <v>0.7</v>
      </c>
      <c r="CA32" s="1">
        <v>0</v>
      </c>
      <c r="CB32" s="1">
        <v>0</v>
      </c>
      <c r="CC32" s="1">
        <v>0</v>
      </c>
      <c r="CD32" s="1">
        <v>0</v>
      </c>
      <c r="CE32" s="2">
        <v>0.7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2">
        <v>0.7</v>
      </c>
      <c r="CV32" s="2">
        <v>1.4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2">
        <v>0.7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2">
        <v>0.7</v>
      </c>
      <c r="ED32" s="2">
        <v>0.7</v>
      </c>
      <c r="EE32" s="1">
        <v>0</v>
      </c>
      <c r="EF32" s="2">
        <v>0.7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2">
        <v>0.7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2">
        <v>1.4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0.7</v>
      </c>
      <c r="GL32" s="1">
        <v>0</v>
      </c>
      <c r="GM32" s="2">
        <v>0.7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2">
        <v>0.7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2">
        <v>0.7</v>
      </c>
      <c r="HW32" s="1">
        <v>0</v>
      </c>
      <c r="HX32" s="2">
        <v>0.7</v>
      </c>
      <c r="HY32" s="1">
        <v>0</v>
      </c>
      <c r="HZ32" s="1">
        <v>0</v>
      </c>
      <c r="IA32" s="1">
        <v>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2">
        <v>0.7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1">
        <v>0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2">
        <v>0.7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1">
        <v>0</v>
      </c>
      <c r="JA32" s="1">
        <v>0</v>
      </c>
      <c r="JB32" s="1">
        <v>0</v>
      </c>
      <c r="JC32" s="1">
        <v>0</v>
      </c>
      <c r="JD32" s="1">
        <v>0</v>
      </c>
      <c r="JE32" s="1">
        <v>0</v>
      </c>
      <c r="JF32" s="2">
        <v>0.7</v>
      </c>
      <c r="JG32" s="1">
        <v>0</v>
      </c>
      <c r="JH32" s="1">
        <v>0</v>
      </c>
      <c r="JI32" s="1">
        <v>0</v>
      </c>
      <c r="JJ32" s="1">
        <v>0</v>
      </c>
      <c r="JK32" s="2">
        <v>0.7</v>
      </c>
      <c r="JL32" s="1">
        <v>0</v>
      </c>
      <c r="JM32" s="1">
        <v>0</v>
      </c>
      <c r="JN32" s="1">
        <v>0</v>
      </c>
      <c r="JO32" s="1">
        <v>0</v>
      </c>
      <c r="JP32" s="1">
        <v>0</v>
      </c>
      <c r="JQ32" s="1">
        <v>0</v>
      </c>
      <c r="JR32" s="2">
        <v>0.7</v>
      </c>
      <c r="JS32" s="1">
        <v>0</v>
      </c>
      <c r="JT32" s="1">
        <v>0</v>
      </c>
      <c r="JU32" s="2">
        <v>0.7</v>
      </c>
      <c r="JV32" s="1">
        <v>0</v>
      </c>
      <c r="JW32" s="1">
        <v>0</v>
      </c>
      <c r="JX32" s="1">
        <v>0</v>
      </c>
      <c r="JY32" s="1">
        <v>0</v>
      </c>
      <c r="JZ32" s="1">
        <v>0</v>
      </c>
      <c r="KA32" s="1">
        <v>0</v>
      </c>
      <c r="KB32" s="1">
        <v>0</v>
      </c>
      <c r="KC32" s="1">
        <v>0</v>
      </c>
      <c r="KD32" s="1">
        <v>0</v>
      </c>
      <c r="KE32" s="10">
        <v>62.1</v>
      </c>
    </row>
    <row r="33" spans="4:291" x14ac:dyDescent="0.3">
      <c r="D33" s="56"/>
      <c r="E33" s="16" t="s">
        <v>39</v>
      </c>
      <c r="F33" s="15"/>
      <c r="G33" s="14">
        <v>22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2">
        <v>4.5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2">
        <v>4.5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2">
        <v>4.5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1">
        <v>0</v>
      </c>
      <c r="HA33" s="1"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X33" s="1">
        <v>0</v>
      </c>
      <c r="HY33" s="1">
        <v>0</v>
      </c>
      <c r="HZ33" s="1">
        <v>0</v>
      </c>
      <c r="IA33" s="1">
        <v>0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2">
        <v>4.5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1">
        <v>0</v>
      </c>
      <c r="IN33" s="1">
        <v>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X33" s="1">
        <v>0</v>
      </c>
      <c r="IY33" s="1">
        <v>0</v>
      </c>
      <c r="IZ33" s="1">
        <v>0</v>
      </c>
      <c r="JA33" s="1"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1">
        <v>0</v>
      </c>
      <c r="JN33" s="1"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2">
        <v>4.5</v>
      </c>
      <c r="JZ33" s="1">
        <v>0</v>
      </c>
      <c r="KA33" s="1">
        <v>0</v>
      </c>
      <c r="KB33" s="1">
        <v>0</v>
      </c>
      <c r="KC33" s="1">
        <v>0</v>
      </c>
      <c r="KD33" s="1">
        <v>0</v>
      </c>
      <c r="KE33" s="10">
        <v>77.3</v>
      </c>
    </row>
    <row r="34" spans="4:291" x14ac:dyDescent="0.3">
      <c r="D34" s="55" t="s">
        <v>40</v>
      </c>
      <c r="E34" s="13" t="s">
        <v>41</v>
      </c>
      <c r="F34" s="12"/>
      <c r="G34" s="17">
        <v>716</v>
      </c>
      <c r="H34" s="37">
        <v>0</v>
      </c>
      <c r="I34" s="3">
        <v>0</v>
      </c>
      <c r="J34" s="4">
        <v>0.1</v>
      </c>
      <c r="K34" s="4">
        <v>0.4</v>
      </c>
      <c r="L34" s="3">
        <v>0</v>
      </c>
      <c r="M34" s="4">
        <v>0.1</v>
      </c>
      <c r="N34" s="4">
        <v>0.1</v>
      </c>
      <c r="O34" s="4">
        <v>0.1</v>
      </c>
      <c r="P34" s="3">
        <v>0</v>
      </c>
      <c r="Q34" s="3">
        <v>0</v>
      </c>
      <c r="R34" s="4">
        <v>1</v>
      </c>
      <c r="S34" s="4">
        <v>0.4</v>
      </c>
      <c r="T34" s="4">
        <v>0.1</v>
      </c>
      <c r="U34" s="3">
        <v>0</v>
      </c>
      <c r="V34" s="3">
        <v>0</v>
      </c>
      <c r="W34" s="4">
        <v>0.4</v>
      </c>
      <c r="X34" s="4">
        <v>0.1</v>
      </c>
      <c r="Y34" s="4">
        <v>0.1</v>
      </c>
      <c r="Z34" s="4">
        <v>0.1</v>
      </c>
      <c r="AA34" s="3">
        <v>0</v>
      </c>
      <c r="AB34" s="3">
        <v>0</v>
      </c>
      <c r="AC34" s="3">
        <v>0</v>
      </c>
      <c r="AD34" s="4">
        <v>0.1</v>
      </c>
      <c r="AE34" s="3">
        <v>0</v>
      </c>
      <c r="AF34" s="3">
        <v>0</v>
      </c>
      <c r="AG34" s="3">
        <v>0</v>
      </c>
      <c r="AH34" s="4">
        <v>0.3</v>
      </c>
      <c r="AI34" s="3">
        <v>0</v>
      </c>
      <c r="AJ34" s="4">
        <v>0.1</v>
      </c>
      <c r="AK34" s="4">
        <v>0.1</v>
      </c>
      <c r="AL34" s="4">
        <v>11.2</v>
      </c>
      <c r="AM34" s="4">
        <v>0.1</v>
      </c>
      <c r="AN34" s="4">
        <v>0.1</v>
      </c>
      <c r="AO34" s="4">
        <v>0.1</v>
      </c>
      <c r="AP34" s="3">
        <v>0</v>
      </c>
      <c r="AQ34" s="4">
        <v>0.3</v>
      </c>
      <c r="AR34" s="4">
        <v>0.1</v>
      </c>
      <c r="AS34" s="4">
        <v>0.7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4">
        <v>0.1</v>
      </c>
      <c r="AZ34" s="4">
        <v>0.1</v>
      </c>
      <c r="BA34" s="3">
        <v>0</v>
      </c>
      <c r="BB34" s="4">
        <v>0.1</v>
      </c>
      <c r="BC34" s="3">
        <v>0</v>
      </c>
      <c r="BD34" s="4">
        <v>0.1</v>
      </c>
      <c r="BE34" s="4">
        <v>0.1</v>
      </c>
      <c r="BF34" s="4">
        <v>1</v>
      </c>
      <c r="BG34" s="4">
        <v>0.1</v>
      </c>
      <c r="BH34" s="3">
        <v>0</v>
      </c>
      <c r="BI34" s="3">
        <v>0</v>
      </c>
      <c r="BJ34" s="4">
        <v>0.1</v>
      </c>
      <c r="BK34" s="3">
        <v>0</v>
      </c>
      <c r="BL34" s="3">
        <v>0</v>
      </c>
      <c r="BM34" s="4">
        <v>0.3</v>
      </c>
      <c r="BN34" s="4">
        <v>1.1000000000000001</v>
      </c>
      <c r="BO34" s="3">
        <v>0</v>
      </c>
      <c r="BP34" s="4">
        <v>0.1</v>
      </c>
      <c r="BQ34" s="3">
        <v>0</v>
      </c>
      <c r="BR34" s="3">
        <v>0</v>
      </c>
      <c r="BS34" s="3">
        <v>0</v>
      </c>
      <c r="BT34" s="4">
        <v>0.1</v>
      </c>
      <c r="BU34" s="4">
        <v>1</v>
      </c>
      <c r="BV34" s="3">
        <v>0</v>
      </c>
      <c r="BW34" s="4">
        <v>0.1</v>
      </c>
      <c r="BX34" s="4">
        <v>0.1</v>
      </c>
      <c r="BY34" s="4">
        <v>0.1</v>
      </c>
      <c r="BZ34" s="4">
        <v>0.1</v>
      </c>
      <c r="CA34" s="3">
        <v>0</v>
      </c>
      <c r="CB34" s="4">
        <v>0.1</v>
      </c>
      <c r="CC34" s="3">
        <v>0</v>
      </c>
      <c r="CD34" s="3">
        <v>0</v>
      </c>
      <c r="CE34" s="4">
        <v>0.6</v>
      </c>
      <c r="CF34" s="4">
        <v>0.1</v>
      </c>
      <c r="CG34" s="3">
        <v>0</v>
      </c>
      <c r="CH34" s="3">
        <v>0</v>
      </c>
      <c r="CI34" s="3">
        <v>0</v>
      </c>
      <c r="CJ34" s="4">
        <v>0.1</v>
      </c>
      <c r="CK34" s="4">
        <v>0.6</v>
      </c>
      <c r="CL34" s="3">
        <v>0</v>
      </c>
      <c r="CM34" s="4">
        <v>0.1</v>
      </c>
      <c r="CN34" s="4">
        <v>0.1</v>
      </c>
      <c r="CO34" s="4">
        <v>0.6</v>
      </c>
      <c r="CP34" s="4">
        <v>0.1</v>
      </c>
      <c r="CQ34" s="4">
        <v>0.1</v>
      </c>
      <c r="CR34" s="4">
        <v>0.1</v>
      </c>
      <c r="CS34" s="3">
        <v>0</v>
      </c>
      <c r="CT34" s="3">
        <v>0</v>
      </c>
      <c r="CU34" s="4">
        <v>0.1</v>
      </c>
      <c r="CV34" s="4">
        <v>0.4</v>
      </c>
      <c r="CW34" s="3">
        <v>0</v>
      </c>
      <c r="CX34" s="3">
        <v>0</v>
      </c>
      <c r="CY34" s="3">
        <v>0</v>
      </c>
      <c r="CZ34" s="4">
        <v>0.1</v>
      </c>
      <c r="DA34" s="3">
        <v>0</v>
      </c>
      <c r="DB34" s="4">
        <v>0.1</v>
      </c>
      <c r="DC34" s="4">
        <v>0.1</v>
      </c>
      <c r="DD34" s="3">
        <v>0</v>
      </c>
      <c r="DE34" s="3">
        <v>0</v>
      </c>
      <c r="DF34" s="4">
        <v>0.1</v>
      </c>
      <c r="DG34" s="3">
        <v>0</v>
      </c>
      <c r="DH34" s="3">
        <v>0</v>
      </c>
      <c r="DI34" s="4">
        <v>0.1</v>
      </c>
      <c r="DJ34" s="4">
        <v>0.1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4">
        <v>0.1</v>
      </c>
      <c r="DQ34" s="3">
        <v>0</v>
      </c>
      <c r="DR34" s="4">
        <v>0.1</v>
      </c>
      <c r="DS34" s="4">
        <v>0.1</v>
      </c>
      <c r="DT34" s="4">
        <v>0.3</v>
      </c>
      <c r="DU34" s="4">
        <v>0.3</v>
      </c>
      <c r="DV34" s="4">
        <v>0.4</v>
      </c>
      <c r="DW34" s="3">
        <v>0</v>
      </c>
      <c r="DX34" s="4">
        <v>0.1</v>
      </c>
      <c r="DY34" s="4">
        <v>0.1</v>
      </c>
      <c r="DZ34" s="4">
        <v>0.1</v>
      </c>
      <c r="EA34" s="3">
        <v>0</v>
      </c>
      <c r="EB34" s="4">
        <v>0.1</v>
      </c>
      <c r="EC34" s="4">
        <v>0.6</v>
      </c>
      <c r="ED34" s="4">
        <v>0.3</v>
      </c>
      <c r="EE34" s="4">
        <v>0.3</v>
      </c>
      <c r="EF34" s="4">
        <v>0.3</v>
      </c>
      <c r="EG34" s="3">
        <v>0</v>
      </c>
      <c r="EH34" s="4">
        <v>0.1</v>
      </c>
      <c r="EI34" s="4">
        <v>0.1</v>
      </c>
      <c r="EJ34" s="3">
        <v>0</v>
      </c>
      <c r="EK34" s="3">
        <v>0</v>
      </c>
      <c r="EL34" s="3">
        <v>0</v>
      </c>
      <c r="EM34" s="3">
        <v>0</v>
      </c>
      <c r="EN34" s="4">
        <v>0.1</v>
      </c>
      <c r="EO34" s="4">
        <v>0.1</v>
      </c>
      <c r="EP34" s="4">
        <v>0.1</v>
      </c>
      <c r="EQ34" s="3">
        <v>0</v>
      </c>
      <c r="ER34" s="4">
        <v>0.1</v>
      </c>
      <c r="ES34" s="4">
        <v>0.1</v>
      </c>
      <c r="ET34" s="4">
        <v>0.1</v>
      </c>
      <c r="EU34" s="3">
        <v>0</v>
      </c>
      <c r="EV34" s="4">
        <v>0.1</v>
      </c>
      <c r="EW34" s="4">
        <v>0.1</v>
      </c>
      <c r="EX34" s="4">
        <v>0.4</v>
      </c>
      <c r="EY34" s="4">
        <v>0.3</v>
      </c>
      <c r="EZ34" s="3">
        <v>0</v>
      </c>
      <c r="FA34" s="3">
        <v>0</v>
      </c>
      <c r="FB34" s="4">
        <v>0.1</v>
      </c>
      <c r="FC34" s="4">
        <v>0.1</v>
      </c>
      <c r="FD34" s="4">
        <v>0.1</v>
      </c>
      <c r="FE34" s="3">
        <v>0</v>
      </c>
      <c r="FF34" s="3">
        <v>0</v>
      </c>
      <c r="FG34" s="3">
        <v>0</v>
      </c>
      <c r="FH34" s="3">
        <v>0</v>
      </c>
      <c r="FI34" s="4">
        <v>0.1</v>
      </c>
      <c r="FJ34" s="4">
        <v>0.1</v>
      </c>
      <c r="FK34" s="4">
        <v>0.1</v>
      </c>
      <c r="FL34" s="3">
        <v>0</v>
      </c>
      <c r="FM34" s="3">
        <v>0</v>
      </c>
      <c r="FN34" s="3">
        <v>0</v>
      </c>
      <c r="FO34" s="4">
        <v>0.4</v>
      </c>
      <c r="FP34" s="3">
        <v>0</v>
      </c>
      <c r="FQ34" s="3">
        <v>0</v>
      </c>
      <c r="FR34" s="4">
        <v>0.1</v>
      </c>
      <c r="FS34" s="3">
        <v>0</v>
      </c>
      <c r="FT34" s="4">
        <v>0.8</v>
      </c>
      <c r="FU34" s="3">
        <v>0</v>
      </c>
      <c r="FV34" s="3">
        <v>0</v>
      </c>
      <c r="FW34" s="3">
        <v>0</v>
      </c>
      <c r="FX34" s="4">
        <v>0.7</v>
      </c>
      <c r="FY34" s="4">
        <v>0.1</v>
      </c>
      <c r="FZ34" s="4">
        <v>0.1</v>
      </c>
      <c r="GA34" s="3">
        <v>0</v>
      </c>
      <c r="GB34" s="4">
        <v>0.4</v>
      </c>
      <c r="GC34" s="4">
        <v>0.1</v>
      </c>
      <c r="GD34" s="4">
        <v>0.1</v>
      </c>
      <c r="GE34" s="4">
        <v>0.3</v>
      </c>
      <c r="GF34" s="3">
        <v>0</v>
      </c>
      <c r="GG34" s="4">
        <v>0.1</v>
      </c>
      <c r="GH34" s="4">
        <v>0.1</v>
      </c>
      <c r="GI34" s="3">
        <v>0</v>
      </c>
      <c r="GJ34" s="4">
        <v>1</v>
      </c>
      <c r="GK34" s="3">
        <v>0</v>
      </c>
      <c r="GL34" s="3">
        <v>0</v>
      </c>
      <c r="GM34" s="4">
        <v>0.1</v>
      </c>
      <c r="GN34" s="4">
        <v>0.1</v>
      </c>
      <c r="GO34" s="4">
        <v>0.1</v>
      </c>
      <c r="GP34" s="4">
        <v>0.1</v>
      </c>
      <c r="GQ34" s="4">
        <v>0.1</v>
      </c>
      <c r="GR34" s="4">
        <v>0.1</v>
      </c>
      <c r="GS34" s="4">
        <v>0.6</v>
      </c>
      <c r="GT34" s="3">
        <v>0</v>
      </c>
      <c r="GU34" s="3">
        <v>0</v>
      </c>
      <c r="GV34" s="4">
        <v>0.1</v>
      </c>
      <c r="GW34" s="3">
        <v>0</v>
      </c>
      <c r="GX34" s="4">
        <v>0.1</v>
      </c>
      <c r="GY34" s="3">
        <v>0</v>
      </c>
      <c r="GZ34" s="3">
        <v>0</v>
      </c>
      <c r="HA34" s="4">
        <v>0.1</v>
      </c>
      <c r="HB34" s="3">
        <v>0</v>
      </c>
      <c r="HC34" s="4">
        <v>0.1</v>
      </c>
      <c r="HD34" s="4">
        <v>0.1</v>
      </c>
      <c r="HE34" s="4">
        <v>0.1</v>
      </c>
      <c r="HF34" s="3">
        <v>0</v>
      </c>
      <c r="HG34" s="4">
        <v>0.1</v>
      </c>
      <c r="HH34" s="4">
        <v>0.1</v>
      </c>
      <c r="HI34" s="4">
        <v>0.1</v>
      </c>
      <c r="HJ34" s="4">
        <v>0.1</v>
      </c>
      <c r="HK34" s="4">
        <v>0.1</v>
      </c>
      <c r="HL34" s="4">
        <v>0.4</v>
      </c>
      <c r="HM34" s="4">
        <v>0.3</v>
      </c>
      <c r="HN34" s="4">
        <v>0.8</v>
      </c>
      <c r="HO34" s="4">
        <v>0.1</v>
      </c>
      <c r="HP34" s="3">
        <v>0</v>
      </c>
      <c r="HQ34" s="4">
        <v>0.3</v>
      </c>
      <c r="HR34" s="4">
        <v>0.1</v>
      </c>
      <c r="HS34" s="4">
        <v>1.3</v>
      </c>
      <c r="HT34" s="4">
        <v>0.1</v>
      </c>
      <c r="HU34" s="4">
        <v>0.1</v>
      </c>
      <c r="HV34" s="4">
        <v>0.1</v>
      </c>
      <c r="HW34" s="4">
        <v>0.1</v>
      </c>
      <c r="HX34" s="4">
        <v>0.4</v>
      </c>
      <c r="HY34" s="4">
        <v>0.3</v>
      </c>
      <c r="HZ34" s="3">
        <v>0</v>
      </c>
      <c r="IA34" s="4">
        <v>0.1</v>
      </c>
      <c r="IB34" s="4">
        <v>0.1</v>
      </c>
      <c r="IC34" s="4">
        <v>0.1</v>
      </c>
      <c r="ID34" s="4">
        <v>0.1</v>
      </c>
      <c r="IE34" s="3">
        <v>0</v>
      </c>
      <c r="IF34" s="4">
        <v>0.1</v>
      </c>
      <c r="IG34" s="4">
        <v>1.5</v>
      </c>
      <c r="IH34" s="4">
        <v>0.1</v>
      </c>
      <c r="II34" s="4">
        <v>0.1</v>
      </c>
      <c r="IJ34" s="4">
        <v>0.4</v>
      </c>
      <c r="IK34" s="4">
        <v>0.4</v>
      </c>
      <c r="IL34" s="3">
        <v>0</v>
      </c>
      <c r="IM34" s="4">
        <v>0.1</v>
      </c>
      <c r="IN34" s="4">
        <v>0.1</v>
      </c>
      <c r="IO34" s="3">
        <v>0</v>
      </c>
      <c r="IP34" s="4">
        <v>0.1</v>
      </c>
      <c r="IQ34" s="3">
        <v>0</v>
      </c>
      <c r="IR34" s="4">
        <v>0.1</v>
      </c>
      <c r="IS34" s="4">
        <v>0.1</v>
      </c>
      <c r="IT34" s="4">
        <v>0.1</v>
      </c>
      <c r="IU34" s="4">
        <v>0.1</v>
      </c>
      <c r="IV34" s="4">
        <v>0.1</v>
      </c>
      <c r="IW34" s="4">
        <v>0.1</v>
      </c>
      <c r="IX34" s="3">
        <v>0</v>
      </c>
      <c r="IY34" s="4">
        <v>0.1</v>
      </c>
      <c r="IZ34" s="4">
        <v>0.3</v>
      </c>
      <c r="JA34" s="3">
        <v>0</v>
      </c>
      <c r="JB34" s="4">
        <v>0.1</v>
      </c>
      <c r="JC34" s="4">
        <v>0.1</v>
      </c>
      <c r="JD34" s="3">
        <v>0</v>
      </c>
      <c r="JE34" s="4">
        <v>0.1</v>
      </c>
      <c r="JF34" s="4">
        <v>0.1</v>
      </c>
      <c r="JG34" s="4">
        <v>0.1</v>
      </c>
      <c r="JH34" s="4">
        <v>0.1</v>
      </c>
      <c r="JI34" s="4">
        <v>0.1</v>
      </c>
      <c r="JJ34" s="4">
        <v>0.1</v>
      </c>
      <c r="JK34" s="4">
        <v>0.1</v>
      </c>
      <c r="JL34" s="3">
        <v>0</v>
      </c>
      <c r="JM34" s="4">
        <v>0.1</v>
      </c>
      <c r="JN34" s="4">
        <v>0.1</v>
      </c>
      <c r="JO34" s="4">
        <v>0.1</v>
      </c>
      <c r="JP34" s="4">
        <v>0.1</v>
      </c>
      <c r="JQ34" s="4">
        <v>0.1</v>
      </c>
      <c r="JR34" s="4">
        <v>0.1</v>
      </c>
      <c r="JS34" s="4">
        <v>0.1</v>
      </c>
      <c r="JT34" s="4">
        <v>0.1</v>
      </c>
      <c r="JU34" s="4">
        <v>0.1</v>
      </c>
      <c r="JV34" s="4">
        <v>0.1</v>
      </c>
      <c r="JW34" s="4">
        <v>0.1</v>
      </c>
      <c r="JX34" s="3">
        <v>0</v>
      </c>
      <c r="JY34" s="4">
        <v>0.4</v>
      </c>
      <c r="JZ34" s="4">
        <v>0.4</v>
      </c>
      <c r="KA34" s="4">
        <v>0.1</v>
      </c>
      <c r="KB34" s="4">
        <v>0.1</v>
      </c>
      <c r="KC34" s="3">
        <v>0</v>
      </c>
      <c r="KD34" s="4">
        <v>0.4</v>
      </c>
      <c r="KE34" s="18">
        <v>46.1</v>
      </c>
    </row>
    <row r="35" spans="4:291" x14ac:dyDescent="0.3">
      <c r="D35" s="56"/>
      <c r="E35" s="16" t="s">
        <v>34</v>
      </c>
      <c r="F35" s="15"/>
      <c r="G35" s="14">
        <v>225</v>
      </c>
      <c r="H35" s="20">
        <v>0</v>
      </c>
      <c r="I35" s="1">
        <v>0</v>
      </c>
      <c r="J35" s="2">
        <v>0.4</v>
      </c>
      <c r="K35" s="2">
        <v>0.9</v>
      </c>
      <c r="L35" s="1">
        <v>0</v>
      </c>
      <c r="M35" s="1">
        <v>0</v>
      </c>
      <c r="N35" s="2">
        <v>0.4</v>
      </c>
      <c r="O35" s="2">
        <v>0.4</v>
      </c>
      <c r="P35" s="1">
        <v>0</v>
      </c>
      <c r="Q35" s="1">
        <v>0</v>
      </c>
      <c r="R35" s="2">
        <v>0.4</v>
      </c>
      <c r="S35" s="2">
        <v>0.4</v>
      </c>
      <c r="T35" s="2">
        <v>0.4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2">
        <v>0.4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2">
        <v>13.8</v>
      </c>
      <c r="AM35" s="1">
        <v>0</v>
      </c>
      <c r="AN35" s="2">
        <v>0.4</v>
      </c>
      <c r="AO35" s="2">
        <v>0.4</v>
      </c>
      <c r="AP35" s="1">
        <v>0</v>
      </c>
      <c r="AQ35" s="2">
        <v>0.4</v>
      </c>
      <c r="AR35" s="1">
        <v>0</v>
      </c>
      <c r="AS35" s="2">
        <v>1.3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2">
        <v>0.9</v>
      </c>
      <c r="BG35" s="1">
        <v>0</v>
      </c>
      <c r="BH35" s="1">
        <v>0</v>
      </c>
      <c r="BI35" s="1">
        <v>0</v>
      </c>
      <c r="BJ35" s="2">
        <v>0.4</v>
      </c>
      <c r="BK35" s="1">
        <v>0</v>
      </c>
      <c r="BL35" s="1">
        <v>0</v>
      </c>
      <c r="BM35" s="2">
        <v>0.4</v>
      </c>
      <c r="BN35" s="2">
        <v>2.7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2">
        <v>0.4</v>
      </c>
      <c r="BU35" s="2">
        <v>1.3</v>
      </c>
      <c r="BV35" s="1">
        <v>0</v>
      </c>
      <c r="BW35" s="1">
        <v>0</v>
      </c>
      <c r="BX35" s="2">
        <v>0.4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2">
        <v>0.9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2">
        <v>0.4</v>
      </c>
      <c r="CL35" s="1">
        <v>0</v>
      </c>
      <c r="CM35" s="1">
        <v>0</v>
      </c>
      <c r="CN35" s="1">
        <v>0</v>
      </c>
      <c r="CO35" s="2">
        <v>0.9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2">
        <v>0.9</v>
      </c>
      <c r="CW35" s="1">
        <v>0</v>
      </c>
      <c r="CX35" s="1">
        <v>0</v>
      </c>
      <c r="CY35" s="1">
        <v>0</v>
      </c>
      <c r="CZ35" s="2">
        <v>0.4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2">
        <v>0.4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2">
        <v>0.9</v>
      </c>
      <c r="DU35" s="1">
        <v>0</v>
      </c>
      <c r="DV35" s="2">
        <v>0.4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2">
        <v>0.9</v>
      </c>
      <c r="ED35" s="2">
        <v>0.9</v>
      </c>
      <c r="EE35" s="2">
        <v>0.4</v>
      </c>
      <c r="EF35" s="2">
        <v>0.4</v>
      </c>
      <c r="EG35" s="1">
        <v>0</v>
      </c>
      <c r="EH35" s="2">
        <v>0.4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2">
        <v>0.4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2">
        <v>0.4</v>
      </c>
      <c r="FL35" s="1">
        <v>0</v>
      </c>
      <c r="FM35" s="1">
        <v>0</v>
      </c>
      <c r="FN35" s="1">
        <v>0</v>
      </c>
      <c r="FO35" s="2">
        <v>0.4</v>
      </c>
      <c r="FP35" s="1">
        <v>0</v>
      </c>
      <c r="FQ35" s="1">
        <v>0</v>
      </c>
      <c r="FR35" s="2">
        <v>0.4</v>
      </c>
      <c r="FS35" s="1">
        <v>0</v>
      </c>
      <c r="FT35" s="2">
        <v>0.4</v>
      </c>
      <c r="FU35" s="1">
        <v>0</v>
      </c>
      <c r="FV35" s="1">
        <v>0</v>
      </c>
      <c r="FW35" s="1">
        <v>0</v>
      </c>
      <c r="FX35" s="2">
        <v>0.9</v>
      </c>
      <c r="FY35" s="1">
        <v>0</v>
      </c>
      <c r="FZ35" s="1">
        <v>0</v>
      </c>
      <c r="GA35" s="1">
        <v>0</v>
      </c>
      <c r="GB35" s="2">
        <v>0.4</v>
      </c>
      <c r="GC35" s="1">
        <v>0</v>
      </c>
      <c r="GD35" s="1">
        <v>0</v>
      </c>
      <c r="GE35" s="2">
        <v>0.4</v>
      </c>
      <c r="GF35" s="1">
        <v>0</v>
      </c>
      <c r="GG35" s="1">
        <v>0</v>
      </c>
      <c r="GH35" s="1">
        <v>0</v>
      </c>
      <c r="GI35" s="1">
        <v>0</v>
      </c>
      <c r="GJ35" s="2">
        <v>1.8</v>
      </c>
      <c r="GK35" s="1">
        <v>0</v>
      </c>
      <c r="GL35" s="1">
        <v>0</v>
      </c>
      <c r="GM35" s="1">
        <v>0</v>
      </c>
      <c r="GN35" s="2">
        <v>0.4</v>
      </c>
      <c r="GO35" s="2">
        <v>0.4</v>
      </c>
      <c r="GP35" s="1">
        <v>0</v>
      </c>
      <c r="GQ35" s="2">
        <v>0.4</v>
      </c>
      <c r="GR35" s="1">
        <v>0</v>
      </c>
      <c r="GS35" s="2">
        <v>1.3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2">
        <v>0.4</v>
      </c>
      <c r="HE35" s="1">
        <v>0</v>
      </c>
      <c r="HF35" s="1">
        <v>0</v>
      </c>
      <c r="HG35" s="1">
        <v>0</v>
      </c>
      <c r="HH35" s="2">
        <v>0.4</v>
      </c>
      <c r="HI35" s="2">
        <v>0.4</v>
      </c>
      <c r="HJ35" s="2">
        <v>0.4</v>
      </c>
      <c r="HK35" s="1">
        <v>0</v>
      </c>
      <c r="HL35" s="1">
        <v>0</v>
      </c>
      <c r="HM35" s="1">
        <v>0</v>
      </c>
      <c r="HN35" s="2">
        <v>1.3</v>
      </c>
      <c r="HO35" s="2">
        <v>0.4</v>
      </c>
      <c r="HP35" s="1">
        <v>0</v>
      </c>
      <c r="HQ35" s="2">
        <v>0.4</v>
      </c>
      <c r="HR35" s="2">
        <v>0.4</v>
      </c>
      <c r="HS35" s="2">
        <v>1.3</v>
      </c>
      <c r="HT35" s="2">
        <v>0.4</v>
      </c>
      <c r="HU35" s="1">
        <v>0</v>
      </c>
      <c r="HV35" s="1">
        <v>0</v>
      </c>
      <c r="HW35" s="1">
        <v>0</v>
      </c>
      <c r="HX35" s="1">
        <v>0</v>
      </c>
      <c r="HY35" s="1">
        <v>0</v>
      </c>
      <c r="HZ35" s="1">
        <v>0</v>
      </c>
      <c r="IA35" s="1">
        <v>0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2">
        <v>2.2000000000000002</v>
      </c>
      <c r="IH35" s="1">
        <v>0</v>
      </c>
      <c r="II35" s="2">
        <v>0.4</v>
      </c>
      <c r="IJ35" s="2">
        <v>0.4</v>
      </c>
      <c r="IK35" s="2">
        <v>0.4</v>
      </c>
      <c r="IL35" s="1">
        <v>0</v>
      </c>
      <c r="IM35" s="1">
        <v>0</v>
      </c>
      <c r="IN35" s="1">
        <v>0</v>
      </c>
      <c r="IO35" s="1">
        <v>0</v>
      </c>
      <c r="IP35" s="1">
        <v>0</v>
      </c>
      <c r="IQ35" s="1">
        <v>0</v>
      </c>
      <c r="IR35" s="2">
        <v>0.4</v>
      </c>
      <c r="IS35" s="1">
        <v>0</v>
      </c>
      <c r="IT35" s="2">
        <v>0.4</v>
      </c>
      <c r="IU35" s="1">
        <v>0</v>
      </c>
      <c r="IV35" s="1">
        <v>0</v>
      </c>
      <c r="IW35" s="2">
        <v>0.4</v>
      </c>
      <c r="IX35" s="1">
        <v>0</v>
      </c>
      <c r="IY35" s="1">
        <v>0</v>
      </c>
      <c r="IZ35" s="2">
        <v>0.4</v>
      </c>
      <c r="JA35" s="1">
        <v>0</v>
      </c>
      <c r="JB35" s="2">
        <v>0.4</v>
      </c>
      <c r="JC35" s="2">
        <v>0.4</v>
      </c>
      <c r="JD35" s="1">
        <v>0</v>
      </c>
      <c r="JE35" s="1">
        <v>0</v>
      </c>
      <c r="JF35" s="1">
        <v>0</v>
      </c>
      <c r="JG35" s="2">
        <v>0.4</v>
      </c>
      <c r="JH35" s="1">
        <v>0</v>
      </c>
      <c r="JI35" s="1">
        <v>0</v>
      </c>
      <c r="JJ35" s="2">
        <v>0.4</v>
      </c>
      <c r="JK35" s="1">
        <v>0</v>
      </c>
      <c r="JL35" s="1">
        <v>0</v>
      </c>
      <c r="JM35" s="1">
        <v>0</v>
      </c>
      <c r="JN35" s="1">
        <v>0</v>
      </c>
      <c r="JO35" s="1">
        <v>0</v>
      </c>
      <c r="JP35" s="1">
        <v>0</v>
      </c>
      <c r="JQ35" s="1">
        <v>0</v>
      </c>
      <c r="JR35" s="1">
        <v>0</v>
      </c>
      <c r="JS35" s="2">
        <v>0.4</v>
      </c>
      <c r="JT35" s="1">
        <v>0</v>
      </c>
      <c r="JU35" s="1">
        <v>0</v>
      </c>
      <c r="JV35" s="2">
        <v>0.4</v>
      </c>
      <c r="JW35" s="1">
        <v>0</v>
      </c>
      <c r="JX35" s="1">
        <v>0</v>
      </c>
      <c r="JY35" s="1">
        <v>0</v>
      </c>
      <c r="JZ35" s="2">
        <v>0.9</v>
      </c>
      <c r="KA35" s="1">
        <v>0</v>
      </c>
      <c r="KB35" s="1">
        <v>0</v>
      </c>
      <c r="KC35" s="1">
        <v>0</v>
      </c>
      <c r="KD35" s="1">
        <v>0</v>
      </c>
      <c r="KE35" s="10">
        <v>40.9</v>
      </c>
    </row>
    <row r="36" spans="4:291" x14ac:dyDescent="0.3">
      <c r="D36" s="56"/>
      <c r="E36" s="16" t="s">
        <v>35</v>
      </c>
      <c r="F36" s="15"/>
      <c r="G36" s="14">
        <v>230</v>
      </c>
      <c r="H36" s="20">
        <v>0</v>
      </c>
      <c r="I36" s="1">
        <v>0</v>
      </c>
      <c r="J36" s="1">
        <v>0</v>
      </c>
      <c r="K36" s="2">
        <v>0.4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2">
        <v>0.4</v>
      </c>
      <c r="S36" s="2">
        <v>0.9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2">
        <v>0.4</v>
      </c>
      <c r="AE36" s="1">
        <v>0</v>
      </c>
      <c r="AF36" s="1">
        <v>0</v>
      </c>
      <c r="AG36" s="1">
        <v>0</v>
      </c>
      <c r="AH36" s="2">
        <v>0.4</v>
      </c>
      <c r="AI36" s="1">
        <v>0</v>
      </c>
      <c r="AJ36" s="1">
        <v>0</v>
      </c>
      <c r="AK36" s="2">
        <v>0.4</v>
      </c>
      <c r="AL36" s="2">
        <v>10</v>
      </c>
      <c r="AM36" s="2">
        <v>0.4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2">
        <v>0.4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2">
        <v>0.4</v>
      </c>
      <c r="BA36" s="1">
        <v>0</v>
      </c>
      <c r="BB36" s="1">
        <v>0</v>
      </c>
      <c r="BC36" s="1">
        <v>0</v>
      </c>
      <c r="BD36" s="2">
        <v>0.4</v>
      </c>
      <c r="BE36" s="2">
        <v>0.4</v>
      </c>
      <c r="BF36" s="2">
        <v>1.3</v>
      </c>
      <c r="BG36" s="2">
        <v>0.4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2">
        <v>0.4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2">
        <v>0.9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2">
        <v>0.4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2">
        <v>0.9</v>
      </c>
      <c r="CL36" s="1">
        <v>0</v>
      </c>
      <c r="CM36" s="2">
        <v>0.4</v>
      </c>
      <c r="CN36" s="2">
        <v>0.4</v>
      </c>
      <c r="CO36" s="2">
        <v>0.9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2">
        <v>0.4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2">
        <v>0.4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2">
        <v>0.4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2">
        <v>0.4</v>
      </c>
      <c r="DQ36" s="1">
        <v>0</v>
      </c>
      <c r="DR36" s="2">
        <v>0.4</v>
      </c>
      <c r="DS36" s="1">
        <v>0</v>
      </c>
      <c r="DT36" s="1">
        <v>0</v>
      </c>
      <c r="DU36" s="2">
        <v>0.4</v>
      </c>
      <c r="DV36" s="2">
        <v>0.4</v>
      </c>
      <c r="DW36" s="1">
        <v>0</v>
      </c>
      <c r="DX36" s="2">
        <v>0.4</v>
      </c>
      <c r="DY36" s="2">
        <v>0.4</v>
      </c>
      <c r="DZ36" s="2">
        <v>0.4</v>
      </c>
      <c r="EA36" s="1">
        <v>0</v>
      </c>
      <c r="EB36" s="2">
        <v>0.4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2">
        <v>0.4</v>
      </c>
      <c r="EJ36" s="1">
        <v>0</v>
      </c>
      <c r="EK36" s="1">
        <v>0</v>
      </c>
      <c r="EL36" s="1">
        <v>0</v>
      </c>
      <c r="EM36" s="1">
        <v>0</v>
      </c>
      <c r="EN36" s="2">
        <v>0.4</v>
      </c>
      <c r="EO36" s="2">
        <v>0.4</v>
      </c>
      <c r="EP36" s="1">
        <v>0</v>
      </c>
      <c r="EQ36" s="1">
        <v>0</v>
      </c>
      <c r="ER36" s="1">
        <v>0</v>
      </c>
      <c r="ES36" s="2">
        <v>0.4</v>
      </c>
      <c r="ET36" s="1">
        <v>0</v>
      </c>
      <c r="EU36" s="1">
        <v>0</v>
      </c>
      <c r="EV36" s="1">
        <v>0</v>
      </c>
      <c r="EW36" s="2">
        <v>0.4</v>
      </c>
      <c r="EX36" s="1">
        <v>0</v>
      </c>
      <c r="EY36" s="2">
        <v>0.9</v>
      </c>
      <c r="EZ36" s="1">
        <v>0</v>
      </c>
      <c r="FA36" s="1">
        <v>0</v>
      </c>
      <c r="FB36" s="2">
        <v>0.4</v>
      </c>
      <c r="FC36" s="2">
        <v>0.4</v>
      </c>
      <c r="FD36" s="2">
        <v>0.4</v>
      </c>
      <c r="FE36" s="1">
        <v>0</v>
      </c>
      <c r="FF36" s="1">
        <v>0</v>
      </c>
      <c r="FG36" s="1">
        <v>0</v>
      </c>
      <c r="FH36" s="1">
        <v>0</v>
      </c>
      <c r="FI36" s="2">
        <v>0.4</v>
      </c>
      <c r="FJ36" s="2">
        <v>0.4</v>
      </c>
      <c r="FK36" s="1">
        <v>0</v>
      </c>
      <c r="FL36" s="1">
        <v>0</v>
      </c>
      <c r="FM36" s="1">
        <v>0</v>
      </c>
      <c r="FN36" s="1">
        <v>0</v>
      </c>
      <c r="FO36" s="2">
        <v>0.4</v>
      </c>
      <c r="FP36" s="1">
        <v>0</v>
      </c>
      <c r="FQ36" s="1">
        <v>0</v>
      </c>
      <c r="FR36" s="1">
        <v>0</v>
      </c>
      <c r="FS36" s="1">
        <v>0</v>
      </c>
      <c r="FT36" s="2">
        <v>0.4</v>
      </c>
      <c r="FU36" s="1">
        <v>0</v>
      </c>
      <c r="FV36" s="1">
        <v>0</v>
      </c>
      <c r="FW36" s="1">
        <v>0</v>
      </c>
      <c r="FX36" s="2">
        <v>0.9</v>
      </c>
      <c r="FY36" s="2">
        <v>0.4</v>
      </c>
      <c r="FZ36" s="2">
        <v>0.4</v>
      </c>
      <c r="GA36" s="1">
        <v>0</v>
      </c>
      <c r="GB36" s="1">
        <v>0</v>
      </c>
      <c r="GC36" s="2">
        <v>0.4</v>
      </c>
      <c r="GD36" s="2">
        <v>0.4</v>
      </c>
      <c r="GE36" s="1">
        <v>0</v>
      </c>
      <c r="GF36" s="1">
        <v>0</v>
      </c>
      <c r="GG36" s="2">
        <v>0.4</v>
      </c>
      <c r="GH36" s="1">
        <v>0</v>
      </c>
      <c r="GI36" s="1">
        <v>0</v>
      </c>
      <c r="GJ36" s="2">
        <v>0.4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2">
        <v>0.4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2">
        <v>0.4</v>
      </c>
      <c r="GY36" s="1">
        <v>0</v>
      </c>
      <c r="GZ36" s="1">
        <v>0</v>
      </c>
      <c r="HA36" s="1">
        <v>0</v>
      </c>
      <c r="HB36" s="1">
        <v>0</v>
      </c>
      <c r="HC36" s="2">
        <v>0.4</v>
      </c>
      <c r="HD36" s="1">
        <v>0</v>
      </c>
      <c r="HE36" s="1">
        <v>0</v>
      </c>
      <c r="HF36" s="1">
        <v>0</v>
      </c>
      <c r="HG36" s="2">
        <v>0.4</v>
      </c>
      <c r="HH36" s="1">
        <v>0</v>
      </c>
      <c r="HI36" s="1">
        <v>0</v>
      </c>
      <c r="HJ36" s="1">
        <v>0</v>
      </c>
      <c r="HK36" s="2">
        <v>0.4</v>
      </c>
      <c r="HL36" s="2">
        <v>1.3</v>
      </c>
      <c r="HM36" s="2">
        <v>0.4</v>
      </c>
      <c r="HN36" s="2">
        <v>0.4</v>
      </c>
      <c r="HO36" s="1">
        <v>0</v>
      </c>
      <c r="HP36" s="1">
        <v>0</v>
      </c>
      <c r="HQ36" s="2">
        <v>0.4</v>
      </c>
      <c r="HR36" s="1">
        <v>0</v>
      </c>
      <c r="HS36" s="2">
        <v>2.2000000000000002</v>
      </c>
      <c r="HT36" s="1">
        <v>0</v>
      </c>
      <c r="HU36" s="2">
        <v>0.4</v>
      </c>
      <c r="HV36" s="1">
        <v>0</v>
      </c>
      <c r="HW36" s="1">
        <v>0</v>
      </c>
      <c r="HX36" s="2">
        <v>0.9</v>
      </c>
      <c r="HY36" s="1">
        <v>0</v>
      </c>
      <c r="HZ36" s="1">
        <v>0</v>
      </c>
      <c r="IA36" s="1">
        <v>0</v>
      </c>
      <c r="IB36" s="1">
        <v>0</v>
      </c>
      <c r="IC36" s="1">
        <v>0</v>
      </c>
      <c r="ID36" s="1">
        <v>0</v>
      </c>
      <c r="IE36" s="1">
        <v>0</v>
      </c>
      <c r="IF36" s="2">
        <v>0.4</v>
      </c>
      <c r="IG36" s="2">
        <v>1.3</v>
      </c>
      <c r="IH36" s="1">
        <v>0</v>
      </c>
      <c r="II36" s="1">
        <v>0</v>
      </c>
      <c r="IJ36" s="2">
        <v>0.4</v>
      </c>
      <c r="IK36" s="2">
        <v>0.9</v>
      </c>
      <c r="IL36" s="1">
        <v>0</v>
      </c>
      <c r="IM36" s="1">
        <v>0</v>
      </c>
      <c r="IN36" s="1">
        <v>0</v>
      </c>
      <c r="IO36" s="1">
        <v>0</v>
      </c>
      <c r="IP36" s="2">
        <v>0.4</v>
      </c>
      <c r="IQ36" s="1">
        <v>0</v>
      </c>
      <c r="IR36" s="1">
        <v>0</v>
      </c>
      <c r="IS36" s="1">
        <v>0</v>
      </c>
      <c r="IT36" s="1">
        <v>0</v>
      </c>
      <c r="IU36" s="2">
        <v>0.4</v>
      </c>
      <c r="IV36" s="2">
        <v>0.4</v>
      </c>
      <c r="IW36" s="1">
        <v>0</v>
      </c>
      <c r="IX36" s="1">
        <v>0</v>
      </c>
      <c r="IY36" s="2">
        <v>0.4</v>
      </c>
      <c r="IZ36" s="2">
        <v>0.4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2">
        <v>0.4</v>
      </c>
      <c r="JI36" s="1">
        <v>0</v>
      </c>
      <c r="JJ36" s="1">
        <v>0</v>
      </c>
      <c r="JK36" s="1">
        <v>0</v>
      </c>
      <c r="JL36" s="1">
        <v>0</v>
      </c>
      <c r="JM36" s="2">
        <v>0.4</v>
      </c>
      <c r="JN36" s="2">
        <v>0.4</v>
      </c>
      <c r="JO36" s="1">
        <v>0</v>
      </c>
      <c r="JP36" s="2">
        <v>0.4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2">
        <v>0.4</v>
      </c>
      <c r="JX36" s="1">
        <v>0</v>
      </c>
      <c r="JY36" s="2">
        <v>0.4</v>
      </c>
      <c r="JZ36" s="1">
        <v>0</v>
      </c>
      <c r="KA36" s="2">
        <v>0.4</v>
      </c>
      <c r="KB36" s="1">
        <v>0</v>
      </c>
      <c r="KC36" s="1">
        <v>0</v>
      </c>
      <c r="KD36" s="2">
        <v>0.9</v>
      </c>
      <c r="KE36" s="10">
        <v>47</v>
      </c>
    </row>
    <row r="37" spans="4:291" x14ac:dyDescent="0.3">
      <c r="D37" s="56"/>
      <c r="E37" s="16" t="s">
        <v>36</v>
      </c>
      <c r="F37" s="15"/>
      <c r="G37" s="14">
        <v>162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2">
        <v>2.5</v>
      </c>
      <c r="S37" s="1">
        <v>0</v>
      </c>
      <c r="T37" s="1">
        <v>0</v>
      </c>
      <c r="U37" s="1">
        <v>0</v>
      </c>
      <c r="V37" s="1">
        <v>0</v>
      </c>
      <c r="W37" s="2">
        <v>1.9</v>
      </c>
      <c r="X37" s="1">
        <v>0</v>
      </c>
      <c r="Y37" s="2">
        <v>0.6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2">
        <v>0.6</v>
      </c>
      <c r="AK37" s="1">
        <v>0</v>
      </c>
      <c r="AL37" s="2">
        <v>9.9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2">
        <v>0.6</v>
      </c>
      <c r="AS37" s="2">
        <v>0.6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2">
        <v>0.6</v>
      </c>
      <c r="AZ37" s="1">
        <v>0</v>
      </c>
      <c r="BA37" s="1">
        <v>0</v>
      </c>
      <c r="BB37" s="2">
        <v>0.6</v>
      </c>
      <c r="BC37" s="1">
        <v>0</v>
      </c>
      <c r="BD37" s="1">
        <v>0</v>
      </c>
      <c r="BE37" s="1">
        <v>0</v>
      </c>
      <c r="BF37" s="2">
        <v>1.2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2">
        <v>0.6</v>
      </c>
      <c r="BN37" s="2">
        <v>0.6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2">
        <v>1.2</v>
      </c>
      <c r="BV37" s="1">
        <v>0</v>
      </c>
      <c r="BW37" s="2">
        <v>0.6</v>
      </c>
      <c r="BX37" s="1">
        <v>0</v>
      </c>
      <c r="BY37" s="1">
        <v>0</v>
      </c>
      <c r="BZ37" s="1">
        <v>0</v>
      </c>
      <c r="CA37" s="1">
        <v>0</v>
      </c>
      <c r="CB37" s="2">
        <v>0.6</v>
      </c>
      <c r="CC37" s="1">
        <v>0</v>
      </c>
      <c r="CD37" s="1">
        <v>0</v>
      </c>
      <c r="CE37" s="2">
        <v>0.6</v>
      </c>
      <c r="CF37" s="2">
        <v>0.6</v>
      </c>
      <c r="CG37" s="1">
        <v>0</v>
      </c>
      <c r="CH37" s="1">
        <v>0</v>
      </c>
      <c r="CI37" s="1">
        <v>0</v>
      </c>
      <c r="CJ37" s="2">
        <v>0.6</v>
      </c>
      <c r="CK37" s="2">
        <v>0.6</v>
      </c>
      <c r="CL37" s="1">
        <v>0</v>
      </c>
      <c r="CM37" s="1">
        <v>0</v>
      </c>
      <c r="CN37" s="1">
        <v>0</v>
      </c>
      <c r="CO37" s="1">
        <v>0</v>
      </c>
      <c r="CP37" s="2">
        <v>0.6</v>
      </c>
      <c r="CQ37" s="2">
        <v>0.6</v>
      </c>
      <c r="CR37" s="2">
        <v>0.6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2">
        <v>0.6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2">
        <v>0.6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2">
        <v>0.6</v>
      </c>
      <c r="DT37" s="1">
        <v>0</v>
      </c>
      <c r="DU37" s="2">
        <v>0.6</v>
      </c>
      <c r="DV37" s="2">
        <v>0.6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2">
        <v>0.6</v>
      </c>
      <c r="ED37" s="1">
        <v>0</v>
      </c>
      <c r="EE37" s="2">
        <v>0.6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2">
        <v>0.6</v>
      </c>
      <c r="ES37" s="1">
        <v>0</v>
      </c>
      <c r="ET37" s="1">
        <v>0</v>
      </c>
      <c r="EU37" s="1">
        <v>0</v>
      </c>
      <c r="EV37" s="2">
        <v>0.6</v>
      </c>
      <c r="EW37" s="1">
        <v>0</v>
      </c>
      <c r="EX37" s="2">
        <v>1.2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2">
        <v>0.6</v>
      </c>
      <c r="FP37" s="1">
        <v>0</v>
      </c>
      <c r="FQ37" s="1">
        <v>0</v>
      </c>
      <c r="FR37" s="1">
        <v>0</v>
      </c>
      <c r="FS37" s="1">
        <v>0</v>
      </c>
      <c r="FT37" s="2">
        <v>1.2</v>
      </c>
      <c r="FU37" s="1">
        <v>0</v>
      </c>
      <c r="FV37" s="1">
        <v>0</v>
      </c>
      <c r="FW37" s="1">
        <v>0</v>
      </c>
      <c r="FX37" s="2">
        <v>0.6</v>
      </c>
      <c r="FY37" s="1">
        <v>0</v>
      </c>
      <c r="FZ37" s="1">
        <v>0</v>
      </c>
      <c r="GA37" s="1">
        <v>0</v>
      </c>
      <c r="GB37" s="2">
        <v>0.6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2">
        <v>0.6</v>
      </c>
      <c r="GI37" s="1">
        <v>0</v>
      </c>
      <c r="GJ37" s="2">
        <v>1.2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2">
        <v>0.6</v>
      </c>
      <c r="GS37" s="1">
        <v>0</v>
      </c>
      <c r="GT37" s="1">
        <v>0</v>
      </c>
      <c r="GU37" s="1">
        <v>0</v>
      </c>
      <c r="GV37" s="2">
        <v>0.6</v>
      </c>
      <c r="GW37" s="1">
        <v>0</v>
      </c>
      <c r="GX37" s="1">
        <v>0</v>
      </c>
      <c r="GY37" s="1">
        <v>0</v>
      </c>
      <c r="GZ37" s="1">
        <v>0</v>
      </c>
      <c r="HA37" s="2">
        <v>0.6</v>
      </c>
      <c r="HB37" s="1">
        <v>0</v>
      </c>
      <c r="HC37" s="1">
        <v>0</v>
      </c>
      <c r="HD37" s="1">
        <v>0</v>
      </c>
      <c r="HE37" s="2">
        <v>0.6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2">
        <v>0.6</v>
      </c>
      <c r="HN37" s="2">
        <v>1.2</v>
      </c>
      <c r="HO37" s="1">
        <v>0</v>
      </c>
      <c r="HP37" s="1">
        <v>0</v>
      </c>
      <c r="HQ37" s="1">
        <v>0</v>
      </c>
      <c r="HR37" s="1">
        <v>0</v>
      </c>
      <c r="HS37" s="2">
        <v>0.6</v>
      </c>
      <c r="HT37" s="1">
        <v>0</v>
      </c>
      <c r="HU37" s="1">
        <v>0</v>
      </c>
      <c r="HV37" s="1">
        <v>0</v>
      </c>
      <c r="HW37" s="2">
        <v>0.6</v>
      </c>
      <c r="HX37" s="1">
        <v>0</v>
      </c>
      <c r="HY37" s="2">
        <v>1.2</v>
      </c>
      <c r="HZ37" s="1">
        <v>0</v>
      </c>
      <c r="IA37" s="2">
        <v>0.6</v>
      </c>
      <c r="IB37" s="2">
        <v>0.6</v>
      </c>
      <c r="IC37" s="2">
        <v>0.6</v>
      </c>
      <c r="ID37" s="2">
        <v>0.6</v>
      </c>
      <c r="IE37" s="1">
        <v>0</v>
      </c>
      <c r="IF37" s="1">
        <v>0</v>
      </c>
      <c r="IG37" s="2">
        <v>0.6</v>
      </c>
      <c r="IH37" s="2">
        <v>0.6</v>
      </c>
      <c r="II37" s="1">
        <v>0</v>
      </c>
      <c r="IJ37" s="2">
        <v>0.6</v>
      </c>
      <c r="IK37" s="1">
        <v>0</v>
      </c>
      <c r="IL37" s="1">
        <v>0</v>
      </c>
      <c r="IM37" s="1">
        <v>0</v>
      </c>
      <c r="IN37" s="2">
        <v>0.6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X37" s="1">
        <v>0</v>
      </c>
      <c r="IY37" s="1">
        <v>0</v>
      </c>
      <c r="IZ37" s="1">
        <v>0</v>
      </c>
      <c r="JA37" s="1">
        <v>0</v>
      </c>
      <c r="JB37" s="1">
        <v>0</v>
      </c>
      <c r="JC37" s="1">
        <v>0</v>
      </c>
      <c r="JD37" s="1">
        <v>0</v>
      </c>
      <c r="JE37" s="2">
        <v>0.6</v>
      </c>
      <c r="JF37" s="1">
        <v>0</v>
      </c>
      <c r="JG37" s="1">
        <v>0</v>
      </c>
      <c r="JH37" s="1">
        <v>0</v>
      </c>
      <c r="JI37" s="2">
        <v>0.6</v>
      </c>
      <c r="JJ37" s="1">
        <v>0</v>
      </c>
      <c r="JK37" s="1">
        <v>0</v>
      </c>
      <c r="JL37" s="1">
        <v>0</v>
      </c>
      <c r="JM37" s="1">
        <v>0</v>
      </c>
      <c r="JN37" s="1">
        <v>0</v>
      </c>
      <c r="JO37" s="2">
        <v>0.6</v>
      </c>
      <c r="JP37" s="1">
        <v>0</v>
      </c>
      <c r="JQ37" s="2">
        <v>0.6</v>
      </c>
      <c r="JR37" s="1">
        <v>0</v>
      </c>
      <c r="JS37" s="1">
        <v>0</v>
      </c>
      <c r="JT37" s="2">
        <v>0.6</v>
      </c>
      <c r="JU37" s="1">
        <v>0</v>
      </c>
      <c r="JV37" s="1">
        <v>0</v>
      </c>
      <c r="JW37" s="1">
        <v>0</v>
      </c>
      <c r="JX37" s="1">
        <v>0</v>
      </c>
      <c r="JY37" s="2">
        <v>0.6</v>
      </c>
      <c r="JZ37" s="2">
        <v>0.6</v>
      </c>
      <c r="KA37" s="1">
        <v>0</v>
      </c>
      <c r="KB37" s="2">
        <v>0.6</v>
      </c>
      <c r="KC37" s="1">
        <v>0</v>
      </c>
      <c r="KD37" s="2">
        <v>0.6</v>
      </c>
      <c r="KE37" s="10">
        <v>43.8</v>
      </c>
    </row>
    <row r="38" spans="4:291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2">
        <v>14.3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2">
        <v>14.3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2">
        <v>14.3</v>
      </c>
      <c r="GC38" s="1">
        <v>0</v>
      </c>
      <c r="GD38" s="1">
        <v>0</v>
      </c>
      <c r="GE38" s="2">
        <v>14.3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2">
        <v>14.3</v>
      </c>
      <c r="IN38" s="1"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1">
        <v>0</v>
      </c>
      <c r="JA38" s="1"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1">
        <v>0</v>
      </c>
      <c r="JN38" s="1"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1">
        <v>0</v>
      </c>
      <c r="KA38" s="1">
        <v>0</v>
      </c>
      <c r="KB38" s="1">
        <v>0</v>
      </c>
      <c r="KC38" s="1">
        <v>0</v>
      </c>
      <c r="KD38" s="1">
        <v>0</v>
      </c>
      <c r="KE38" s="10">
        <v>28.6</v>
      </c>
    </row>
    <row r="39" spans="4:291" x14ac:dyDescent="0.3">
      <c r="D39" s="56"/>
      <c r="E39" s="16" t="s">
        <v>38</v>
      </c>
      <c r="F39" s="15"/>
      <c r="G39" s="14">
        <v>78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2">
        <v>1.3</v>
      </c>
      <c r="N39" s="1">
        <v>0</v>
      </c>
      <c r="O39" s="1">
        <v>0</v>
      </c>
      <c r="P39" s="1">
        <v>0</v>
      </c>
      <c r="Q39" s="1">
        <v>0</v>
      </c>
      <c r="R39" s="2">
        <v>1.3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2">
        <v>1.3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2">
        <v>1.3</v>
      </c>
      <c r="AI39" s="1">
        <v>0</v>
      </c>
      <c r="AJ39" s="1">
        <v>0</v>
      </c>
      <c r="AK39" s="1">
        <v>0</v>
      </c>
      <c r="AL39" s="2">
        <v>12.8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2">
        <v>1.3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2">
        <v>1.3</v>
      </c>
      <c r="BZ39" s="2">
        <v>1.3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2">
        <v>1.3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2">
        <v>1.3</v>
      </c>
      <c r="ED39" s="1">
        <v>0</v>
      </c>
      <c r="EE39" s="1">
        <v>0</v>
      </c>
      <c r="EF39" s="2">
        <v>1.3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2">
        <v>1.3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2">
        <v>2.6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2">
        <v>1.3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1">
        <v>0</v>
      </c>
      <c r="HA39" s="1"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2">
        <v>1.3</v>
      </c>
      <c r="HW39" s="1">
        <v>0</v>
      </c>
      <c r="HX39" s="2">
        <v>1.3</v>
      </c>
      <c r="HY39" s="1">
        <v>0</v>
      </c>
      <c r="HZ39" s="1">
        <v>0</v>
      </c>
      <c r="IA39" s="1">
        <v>0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2">
        <v>1.3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1">
        <v>0</v>
      </c>
      <c r="IN39" s="1">
        <v>0</v>
      </c>
      <c r="IO39" s="1">
        <v>0</v>
      </c>
      <c r="IP39" s="1">
        <v>0</v>
      </c>
      <c r="IQ39" s="1">
        <v>0</v>
      </c>
      <c r="IR39" s="1">
        <v>0</v>
      </c>
      <c r="IS39" s="2">
        <v>1.3</v>
      </c>
      <c r="IT39" s="1">
        <v>0</v>
      </c>
      <c r="IU39" s="1">
        <v>0</v>
      </c>
      <c r="IV39" s="1">
        <v>0</v>
      </c>
      <c r="IW39" s="1">
        <v>0</v>
      </c>
      <c r="IX39" s="1">
        <v>0</v>
      </c>
      <c r="IY39" s="1">
        <v>0</v>
      </c>
      <c r="IZ39" s="1">
        <v>0</v>
      </c>
      <c r="JA39" s="1">
        <v>0</v>
      </c>
      <c r="JB39" s="1">
        <v>0</v>
      </c>
      <c r="JC39" s="1">
        <v>0</v>
      </c>
      <c r="JD39" s="1">
        <v>0</v>
      </c>
      <c r="JE39" s="1">
        <v>0</v>
      </c>
      <c r="JF39" s="2">
        <v>1.3</v>
      </c>
      <c r="JG39" s="1">
        <v>0</v>
      </c>
      <c r="JH39" s="1">
        <v>0</v>
      </c>
      <c r="JI39" s="1">
        <v>0</v>
      </c>
      <c r="JJ39" s="1">
        <v>0</v>
      </c>
      <c r="JK39" s="2">
        <v>1.3</v>
      </c>
      <c r="JL39" s="1">
        <v>0</v>
      </c>
      <c r="JM39" s="1">
        <v>0</v>
      </c>
      <c r="JN39" s="1">
        <v>0</v>
      </c>
      <c r="JO39" s="1">
        <v>0</v>
      </c>
      <c r="JP39" s="1">
        <v>0</v>
      </c>
      <c r="JQ39" s="1">
        <v>0</v>
      </c>
      <c r="JR39" s="2">
        <v>1.3</v>
      </c>
      <c r="JS39" s="1">
        <v>0</v>
      </c>
      <c r="JT39" s="1">
        <v>0</v>
      </c>
      <c r="JU39" s="2">
        <v>1.3</v>
      </c>
      <c r="JV39" s="1">
        <v>0</v>
      </c>
      <c r="JW39" s="1">
        <v>0</v>
      </c>
      <c r="JX39" s="1">
        <v>0</v>
      </c>
      <c r="JY39" s="1">
        <v>0</v>
      </c>
      <c r="JZ39" s="1">
        <v>0</v>
      </c>
      <c r="KA39" s="1">
        <v>0</v>
      </c>
      <c r="KB39" s="1">
        <v>0</v>
      </c>
      <c r="KC39" s="1">
        <v>0</v>
      </c>
      <c r="KD39" s="1">
        <v>0</v>
      </c>
      <c r="KE39" s="10">
        <v>59</v>
      </c>
    </row>
    <row r="40" spans="4:291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2">
        <v>7.1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1">
        <v>0</v>
      </c>
      <c r="HZ40" s="1">
        <v>0</v>
      </c>
      <c r="IA40" s="1">
        <v>0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2">
        <v>7.1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1">
        <v>0</v>
      </c>
      <c r="IN40" s="1">
        <v>0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X40" s="1">
        <v>0</v>
      </c>
      <c r="IY40" s="1">
        <v>0</v>
      </c>
      <c r="IZ40" s="1">
        <v>0</v>
      </c>
      <c r="JA40" s="1"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1">
        <v>0</v>
      </c>
      <c r="JN40" s="1"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2">
        <v>7.1</v>
      </c>
      <c r="JZ40" s="1">
        <v>0</v>
      </c>
      <c r="KA40" s="1">
        <v>0</v>
      </c>
      <c r="KB40" s="1">
        <v>0</v>
      </c>
      <c r="KC40" s="1">
        <v>0</v>
      </c>
      <c r="KD40" s="1">
        <v>0</v>
      </c>
      <c r="KE40" s="10">
        <v>78.599999999999994</v>
      </c>
    </row>
    <row r="41" spans="4:291" x14ac:dyDescent="0.3">
      <c r="D41" s="56"/>
      <c r="E41" s="16" t="s">
        <v>42</v>
      </c>
      <c r="F41" s="15"/>
      <c r="G41" s="14">
        <v>722</v>
      </c>
      <c r="H41" s="11">
        <v>0.1</v>
      </c>
      <c r="I41" s="2">
        <v>0.1</v>
      </c>
      <c r="J41" s="1">
        <v>0</v>
      </c>
      <c r="K41" s="1">
        <v>0</v>
      </c>
      <c r="L41" s="2">
        <v>0.1</v>
      </c>
      <c r="M41" s="2">
        <v>0.1</v>
      </c>
      <c r="N41" s="1">
        <v>0</v>
      </c>
      <c r="O41" s="1">
        <v>0</v>
      </c>
      <c r="P41" s="2">
        <v>0.1</v>
      </c>
      <c r="Q41" s="2">
        <v>1.1000000000000001</v>
      </c>
      <c r="R41" s="2">
        <v>3.3</v>
      </c>
      <c r="S41" s="1">
        <v>0</v>
      </c>
      <c r="T41" s="2">
        <v>0.1</v>
      </c>
      <c r="U41" s="2">
        <v>0.3</v>
      </c>
      <c r="V41" s="2">
        <v>0.1</v>
      </c>
      <c r="W41" s="1">
        <v>0</v>
      </c>
      <c r="X41" s="1">
        <v>0</v>
      </c>
      <c r="Y41" s="1">
        <v>0</v>
      </c>
      <c r="Z41" s="1">
        <v>0</v>
      </c>
      <c r="AA41" s="2">
        <v>0.1</v>
      </c>
      <c r="AB41" s="2">
        <v>0.1</v>
      </c>
      <c r="AC41" s="2">
        <v>0.1</v>
      </c>
      <c r="AD41" s="2">
        <v>0.1</v>
      </c>
      <c r="AE41" s="2">
        <v>0.1</v>
      </c>
      <c r="AF41" s="2">
        <v>0.1</v>
      </c>
      <c r="AG41" s="2">
        <v>0.4</v>
      </c>
      <c r="AH41" s="1">
        <v>0</v>
      </c>
      <c r="AI41" s="2">
        <v>0.4</v>
      </c>
      <c r="AJ41" s="1">
        <v>0</v>
      </c>
      <c r="AK41" s="1">
        <v>0</v>
      </c>
      <c r="AL41" s="2">
        <v>7.9</v>
      </c>
      <c r="AM41" s="1">
        <v>0</v>
      </c>
      <c r="AN41" s="1">
        <v>0</v>
      </c>
      <c r="AO41" s="1">
        <v>0</v>
      </c>
      <c r="AP41" s="2">
        <v>0.1</v>
      </c>
      <c r="AQ41" s="1">
        <v>0</v>
      </c>
      <c r="AR41" s="1">
        <v>0</v>
      </c>
      <c r="AS41" s="2">
        <v>0.1</v>
      </c>
      <c r="AT41" s="2">
        <v>0.3</v>
      </c>
      <c r="AU41" s="2">
        <v>0.1</v>
      </c>
      <c r="AV41" s="2">
        <v>0.1</v>
      </c>
      <c r="AW41" s="2">
        <v>0.1</v>
      </c>
      <c r="AX41" s="2">
        <v>0.1</v>
      </c>
      <c r="AY41" s="1">
        <v>0</v>
      </c>
      <c r="AZ41" s="1">
        <v>0</v>
      </c>
      <c r="BA41" s="2">
        <v>0.1</v>
      </c>
      <c r="BB41" s="1">
        <v>0</v>
      </c>
      <c r="BC41" s="2">
        <v>0.1</v>
      </c>
      <c r="BD41" s="1">
        <v>0</v>
      </c>
      <c r="BE41" s="2">
        <v>0.1</v>
      </c>
      <c r="BF41" s="2">
        <v>1.7</v>
      </c>
      <c r="BG41" s="1">
        <v>0</v>
      </c>
      <c r="BH41" s="2">
        <v>0.3</v>
      </c>
      <c r="BI41" s="2">
        <v>0.1</v>
      </c>
      <c r="BJ41" s="1">
        <v>0</v>
      </c>
      <c r="BK41" s="2">
        <v>0.1</v>
      </c>
      <c r="BL41" s="2">
        <v>0.1</v>
      </c>
      <c r="BM41" s="1">
        <v>0</v>
      </c>
      <c r="BN41" s="2">
        <v>0.1</v>
      </c>
      <c r="BO41" s="2">
        <v>0.1</v>
      </c>
      <c r="BP41" s="1">
        <v>0</v>
      </c>
      <c r="BQ41" s="2">
        <v>0.1</v>
      </c>
      <c r="BR41" s="2">
        <v>0.1</v>
      </c>
      <c r="BS41" s="2">
        <v>0.3</v>
      </c>
      <c r="BT41" s="1">
        <v>0</v>
      </c>
      <c r="BU41" s="2">
        <v>0.1</v>
      </c>
      <c r="BV41" s="2">
        <v>0.3</v>
      </c>
      <c r="BW41" s="2">
        <v>0.3</v>
      </c>
      <c r="BX41" s="1">
        <v>0</v>
      </c>
      <c r="BY41" s="2">
        <v>0.1</v>
      </c>
      <c r="BZ41" s="1">
        <v>0</v>
      </c>
      <c r="CA41" s="2">
        <v>0.1</v>
      </c>
      <c r="CB41" s="1">
        <v>0</v>
      </c>
      <c r="CC41" s="2">
        <v>0.1</v>
      </c>
      <c r="CD41" s="2">
        <v>0.1</v>
      </c>
      <c r="CE41" s="2">
        <v>0.6</v>
      </c>
      <c r="CF41" s="1">
        <v>0</v>
      </c>
      <c r="CG41" s="2">
        <v>0.1</v>
      </c>
      <c r="CH41" s="2">
        <v>0.1</v>
      </c>
      <c r="CI41" s="2">
        <v>0.1</v>
      </c>
      <c r="CJ41" s="1">
        <v>0</v>
      </c>
      <c r="CK41" s="1">
        <v>0</v>
      </c>
      <c r="CL41" s="2">
        <v>0.1</v>
      </c>
      <c r="CM41" s="2">
        <v>0.1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2">
        <v>0.1</v>
      </c>
      <c r="CT41" s="2">
        <v>0.1</v>
      </c>
      <c r="CU41" s="1">
        <v>0</v>
      </c>
      <c r="CV41" s="2">
        <v>2.6</v>
      </c>
      <c r="CW41" s="2">
        <v>0.1</v>
      </c>
      <c r="CX41" s="2">
        <v>0.1</v>
      </c>
      <c r="CY41" s="2">
        <v>0.1</v>
      </c>
      <c r="CZ41" s="2">
        <v>0.1</v>
      </c>
      <c r="DA41" s="2">
        <v>0.3</v>
      </c>
      <c r="DB41" s="1">
        <v>0</v>
      </c>
      <c r="DC41" s="1">
        <v>0</v>
      </c>
      <c r="DD41" s="2">
        <v>0.1</v>
      </c>
      <c r="DE41" s="2">
        <v>0.1</v>
      </c>
      <c r="DF41" s="1">
        <v>0</v>
      </c>
      <c r="DG41" s="2">
        <v>0.3</v>
      </c>
      <c r="DH41" s="2">
        <v>0.1</v>
      </c>
      <c r="DI41" s="1">
        <v>0</v>
      </c>
      <c r="DJ41" s="1">
        <v>0</v>
      </c>
      <c r="DK41" s="2">
        <v>0.1</v>
      </c>
      <c r="DL41" s="2">
        <v>0.1</v>
      </c>
      <c r="DM41" s="2">
        <v>0.1</v>
      </c>
      <c r="DN41" s="2">
        <v>0.1</v>
      </c>
      <c r="DO41" s="2">
        <v>0.1</v>
      </c>
      <c r="DP41" s="1">
        <v>0</v>
      </c>
      <c r="DQ41" s="2">
        <v>0.3</v>
      </c>
      <c r="DR41" s="2">
        <v>0.1</v>
      </c>
      <c r="DS41" s="1">
        <v>0</v>
      </c>
      <c r="DT41" s="1">
        <v>0</v>
      </c>
      <c r="DU41" s="2">
        <v>0.8</v>
      </c>
      <c r="DV41" s="1">
        <v>0</v>
      </c>
      <c r="DW41" s="2">
        <v>0.1</v>
      </c>
      <c r="DX41" s="1">
        <v>0</v>
      </c>
      <c r="DY41" s="1">
        <v>0</v>
      </c>
      <c r="DZ41" s="1">
        <v>0</v>
      </c>
      <c r="EA41" s="2">
        <v>0.1</v>
      </c>
      <c r="EB41" s="1">
        <v>0</v>
      </c>
      <c r="EC41" s="2">
        <v>0.1</v>
      </c>
      <c r="ED41" s="2">
        <v>0.4</v>
      </c>
      <c r="EE41" s="2">
        <v>0.8</v>
      </c>
      <c r="EF41" s="2">
        <v>0.1</v>
      </c>
      <c r="EG41" s="2">
        <v>0.1</v>
      </c>
      <c r="EH41" s="2">
        <v>0.3</v>
      </c>
      <c r="EI41" s="1">
        <v>0</v>
      </c>
      <c r="EJ41" s="2">
        <v>0.1</v>
      </c>
      <c r="EK41" s="2">
        <v>0.1</v>
      </c>
      <c r="EL41" s="2">
        <v>0.1</v>
      </c>
      <c r="EM41" s="2">
        <v>0.1</v>
      </c>
      <c r="EN41" s="2">
        <v>0.1</v>
      </c>
      <c r="EO41" s="2">
        <v>0.1</v>
      </c>
      <c r="EP41" s="1">
        <v>0</v>
      </c>
      <c r="EQ41" s="2">
        <v>0.1</v>
      </c>
      <c r="ER41" s="2">
        <v>0.1</v>
      </c>
      <c r="ES41" s="1">
        <v>0</v>
      </c>
      <c r="ET41" s="1">
        <v>0</v>
      </c>
      <c r="EU41" s="2">
        <v>0.1</v>
      </c>
      <c r="EV41" s="1">
        <v>0</v>
      </c>
      <c r="EW41" s="1">
        <v>0</v>
      </c>
      <c r="EX41" s="1">
        <v>0</v>
      </c>
      <c r="EY41" s="1">
        <v>0</v>
      </c>
      <c r="EZ41" s="2">
        <v>0.1</v>
      </c>
      <c r="FA41" s="2">
        <v>0.3</v>
      </c>
      <c r="FB41" s="1">
        <v>0</v>
      </c>
      <c r="FC41" s="1">
        <v>0</v>
      </c>
      <c r="FD41" s="1">
        <v>0</v>
      </c>
      <c r="FE41" s="2">
        <v>0.1</v>
      </c>
      <c r="FF41" s="2">
        <v>0.1</v>
      </c>
      <c r="FG41" s="2">
        <v>0.1</v>
      </c>
      <c r="FH41" s="2">
        <v>0.1</v>
      </c>
      <c r="FI41" s="1">
        <v>0</v>
      </c>
      <c r="FJ41" s="1">
        <v>0</v>
      </c>
      <c r="FK41" s="2">
        <v>0.3</v>
      </c>
      <c r="FL41" s="2">
        <v>0.1</v>
      </c>
      <c r="FM41" s="2">
        <v>0.1</v>
      </c>
      <c r="FN41" s="2">
        <v>0.1</v>
      </c>
      <c r="FO41" s="2">
        <v>0.1</v>
      </c>
      <c r="FP41" s="2">
        <v>0.4</v>
      </c>
      <c r="FQ41" s="2">
        <v>0.1</v>
      </c>
      <c r="FR41" s="1">
        <v>0</v>
      </c>
      <c r="FS41" s="2">
        <v>0.1</v>
      </c>
      <c r="FT41" s="2">
        <v>0.8</v>
      </c>
      <c r="FU41" s="2">
        <v>0.1</v>
      </c>
      <c r="FV41" s="2">
        <v>0.1</v>
      </c>
      <c r="FW41" s="2">
        <v>0.1</v>
      </c>
      <c r="FX41" s="2">
        <v>0.1</v>
      </c>
      <c r="FY41" s="1">
        <v>0</v>
      </c>
      <c r="FZ41" s="1">
        <v>0</v>
      </c>
      <c r="GA41" s="2">
        <v>0.1</v>
      </c>
      <c r="GB41" s="2">
        <v>0.1</v>
      </c>
      <c r="GC41" s="1">
        <v>0</v>
      </c>
      <c r="GD41" s="1">
        <v>0</v>
      </c>
      <c r="GE41" s="2">
        <v>0.3</v>
      </c>
      <c r="GF41" s="2">
        <v>0.3</v>
      </c>
      <c r="GG41" s="1">
        <v>0</v>
      </c>
      <c r="GH41" s="1">
        <v>0</v>
      </c>
      <c r="GI41" s="2">
        <v>0.1</v>
      </c>
      <c r="GJ41" s="1">
        <v>0</v>
      </c>
      <c r="GK41" s="2">
        <v>0.1</v>
      </c>
      <c r="GL41" s="2">
        <v>0.1</v>
      </c>
      <c r="GM41" s="1">
        <v>0</v>
      </c>
      <c r="GN41" s="1">
        <v>0</v>
      </c>
      <c r="GO41" s="1">
        <v>0</v>
      </c>
      <c r="GP41" s="2">
        <v>0.1</v>
      </c>
      <c r="GQ41" s="1">
        <v>0</v>
      </c>
      <c r="GR41" s="1">
        <v>0</v>
      </c>
      <c r="GS41" s="2">
        <v>0.3</v>
      </c>
      <c r="GT41" s="2">
        <v>0.1</v>
      </c>
      <c r="GU41" s="2">
        <v>0.1</v>
      </c>
      <c r="GV41" s="1">
        <v>0</v>
      </c>
      <c r="GW41" s="2">
        <v>0.1</v>
      </c>
      <c r="GX41" s="1">
        <v>0</v>
      </c>
      <c r="GY41" s="2">
        <v>0.1</v>
      </c>
      <c r="GZ41" s="2">
        <v>0.3</v>
      </c>
      <c r="HA41" s="1">
        <v>0</v>
      </c>
      <c r="HB41" s="2">
        <v>0.1</v>
      </c>
      <c r="HC41" s="1">
        <v>0</v>
      </c>
      <c r="HD41" s="1">
        <v>0</v>
      </c>
      <c r="HE41" s="1">
        <v>0</v>
      </c>
      <c r="HF41" s="2">
        <v>0.1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1">
        <v>0</v>
      </c>
      <c r="HN41" s="2">
        <v>0.1</v>
      </c>
      <c r="HO41" s="1">
        <v>0</v>
      </c>
      <c r="HP41" s="2">
        <v>0.1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X41" s="1">
        <v>0</v>
      </c>
      <c r="HY41" s="1">
        <v>0</v>
      </c>
      <c r="HZ41" s="2">
        <v>0.1</v>
      </c>
      <c r="IA41" s="1">
        <v>0</v>
      </c>
      <c r="IB41" s="1">
        <v>0</v>
      </c>
      <c r="IC41" s="1">
        <v>0</v>
      </c>
      <c r="ID41" s="1">
        <v>0</v>
      </c>
      <c r="IE41" s="2">
        <v>0.1</v>
      </c>
      <c r="IF41" s="1">
        <v>0</v>
      </c>
      <c r="IG41" s="2">
        <v>0.1</v>
      </c>
      <c r="IH41" s="1">
        <v>0</v>
      </c>
      <c r="II41" s="1">
        <v>0</v>
      </c>
      <c r="IJ41" s="1">
        <v>0</v>
      </c>
      <c r="IK41" s="1">
        <v>0</v>
      </c>
      <c r="IL41" s="2">
        <v>0.1</v>
      </c>
      <c r="IM41" s="1">
        <v>0</v>
      </c>
      <c r="IN41" s="1">
        <v>0</v>
      </c>
      <c r="IO41" s="2">
        <v>0.1</v>
      </c>
      <c r="IP41" s="1">
        <v>0</v>
      </c>
      <c r="IQ41" s="2">
        <v>0.1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W41" s="1">
        <v>0</v>
      </c>
      <c r="IX41" s="2">
        <v>0.1</v>
      </c>
      <c r="IY41" s="1">
        <v>0</v>
      </c>
      <c r="IZ41" s="1">
        <v>0</v>
      </c>
      <c r="JA41" s="2">
        <v>0.1</v>
      </c>
      <c r="JB41" s="1">
        <v>0</v>
      </c>
      <c r="JC41" s="2">
        <v>0.3</v>
      </c>
      <c r="JD41" s="2">
        <v>0.1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2">
        <v>0.1</v>
      </c>
      <c r="JM41" s="1">
        <v>0</v>
      </c>
      <c r="JN41" s="1"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2">
        <v>0.1</v>
      </c>
      <c r="JY41" s="1">
        <v>0</v>
      </c>
      <c r="JZ41" s="1">
        <v>0</v>
      </c>
      <c r="KA41" s="1">
        <v>0</v>
      </c>
      <c r="KB41" s="1">
        <v>0</v>
      </c>
      <c r="KC41" s="2">
        <v>0.1</v>
      </c>
      <c r="KD41" s="2">
        <v>0.7</v>
      </c>
      <c r="KE41" s="10">
        <v>58.2</v>
      </c>
    </row>
    <row r="42" spans="4:291" x14ac:dyDescent="0.3">
      <c r="D42" s="56"/>
      <c r="E42" s="16" t="s">
        <v>34</v>
      </c>
      <c r="F42" s="15"/>
      <c r="G42" s="14">
        <v>219</v>
      </c>
      <c r="H42" s="20">
        <v>0</v>
      </c>
      <c r="I42" s="2">
        <v>0.5</v>
      </c>
      <c r="J42" s="1">
        <v>0</v>
      </c>
      <c r="K42" s="1">
        <v>0</v>
      </c>
      <c r="L42" s="1">
        <v>0</v>
      </c>
      <c r="M42" s="2">
        <v>0.5</v>
      </c>
      <c r="N42" s="1">
        <v>0</v>
      </c>
      <c r="O42" s="1">
        <v>0</v>
      </c>
      <c r="P42" s="2">
        <v>0.5</v>
      </c>
      <c r="Q42" s="2">
        <v>0.5</v>
      </c>
      <c r="R42" s="2">
        <v>5.5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2">
        <v>0.5</v>
      </c>
      <c r="AE42" s="1">
        <v>0</v>
      </c>
      <c r="AF42" s="1">
        <v>0</v>
      </c>
      <c r="AG42" s="1">
        <v>0</v>
      </c>
      <c r="AH42" s="1">
        <v>0</v>
      </c>
      <c r="AI42" s="2">
        <v>1.4</v>
      </c>
      <c r="AJ42" s="1">
        <v>0</v>
      </c>
      <c r="AK42" s="1">
        <v>0</v>
      </c>
      <c r="AL42" s="2">
        <v>5.5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2">
        <v>0.5</v>
      </c>
      <c r="AV42" s="2">
        <v>0.5</v>
      </c>
      <c r="AW42" s="2">
        <v>0.5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2">
        <v>1.4</v>
      </c>
      <c r="BG42" s="1">
        <v>0</v>
      </c>
      <c r="BH42" s="2">
        <v>0.5</v>
      </c>
      <c r="BI42" s="1">
        <v>0</v>
      </c>
      <c r="BJ42" s="1">
        <v>0</v>
      </c>
      <c r="BK42" s="2">
        <v>0.5</v>
      </c>
      <c r="BL42" s="1">
        <v>0</v>
      </c>
      <c r="BM42" s="1">
        <v>0</v>
      </c>
      <c r="BN42" s="2">
        <v>0.5</v>
      </c>
      <c r="BO42" s="2">
        <v>0.5</v>
      </c>
      <c r="BP42" s="1">
        <v>0</v>
      </c>
      <c r="BQ42" s="1">
        <v>0</v>
      </c>
      <c r="BR42" s="1">
        <v>0</v>
      </c>
      <c r="BS42" s="2">
        <v>0.9</v>
      </c>
      <c r="BT42" s="1">
        <v>0</v>
      </c>
      <c r="BU42" s="1">
        <v>0</v>
      </c>
      <c r="BV42" s="2">
        <v>0.5</v>
      </c>
      <c r="BW42" s="1">
        <v>0</v>
      </c>
      <c r="BX42" s="1">
        <v>0</v>
      </c>
      <c r="BY42" s="1">
        <v>0</v>
      </c>
      <c r="BZ42" s="1">
        <v>0</v>
      </c>
      <c r="CA42" s="2">
        <v>0.5</v>
      </c>
      <c r="CB42" s="1">
        <v>0</v>
      </c>
      <c r="CC42" s="2">
        <v>0.5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2">
        <v>0.5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2">
        <v>0.5</v>
      </c>
      <c r="CU42" s="1">
        <v>0</v>
      </c>
      <c r="CV42" s="2">
        <v>2.7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2">
        <v>0.5</v>
      </c>
      <c r="DO42" s="1">
        <v>0</v>
      </c>
      <c r="DP42" s="1">
        <v>0</v>
      </c>
      <c r="DQ42" s="2">
        <v>0.5</v>
      </c>
      <c r="DR42" s="1">
        <v>0</v>
      </c>
      <c r="DS42" s="1">
        <v>0</v>
      </c>
      <c r="DT42" s="1">
        <v>0</v>
      </c>
      <c r="DU42" s="2">
        <v>0.9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2">
        <v>0.5</v>
      </c>
      <c r="EB42" s="1">
        <v>0</v>
      </c>
      <c r="EC42" s="1">
        <v>0</v>
      </c>
      <c r="ED42" s="2">
        <v>0.5</v>
      </c>
      <c r="EE42" s="2">
        <v>1.4</v>
      </c>
      <c r="EF42" s="2">
        <v>0.5</v>
      </c>
      <c r="EG42" s="2">
        <v>0.5</v>
      </c>
      <c r="EH42" s="1">
        <v>0</v>
      </c>
      <c r="EI42" s="1">
        <v>0</v>
      </c>
      <c r="EJ42" s="2">
        <v>0.5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2">
        <v>0.5</v>
      </c>
      <c r="FH42" s="1">
        <v>0</v>
      </c>
      <c r="FI42" s="1">
        <v>0</v>
      </c>
      <c r="FJ42" s="1">
        <v>0</v>
      </c>
      <c r="FK42" s="2">
        <v>0.5</v>
      </c>
      <c r="FL42" s="1">
        <v>0</v>
      </c>
      <c r="FM42" s="1">
        <v>0</v>
      </c>
      <c r="FN42" s="1">
        <v>0</v>
      </c>
      <c r="FO42" s="2">
        <v>0.5</v>
      </c>
      <c r="FP42" s="2">
        <v>0.9</v>
      </c>
      <c r="FQ42" s="1">
        <v>0</v>
      </c>
      <c r="FR42" s="1">
        <v>0</v>
      </c>
      <c r="FS42" s="1">
        <v>0</v>
      </c>
      <c r="FT42" s="2">
        <v>0.9</v>
      </c>
      <c r="FU42" s="1">
        <v>0</v>
      </c>
      <c r="FV42" s="2">
        <v>0.5</v>
      </c>
      <c r="FW42" s="1">
        <v>0</v>
      </c>
      <c r="FX42" s="1">
        <v>0</v>
      </c>
      <c r="FY42" s="1">
        <v>0</v>
      </c>
      <c r="FZ42" s="1">
        <v>0</v>
      </c>
      <c r="GA42" s="2">
        <v>0.5</v>
      </c>
      <c r="GB42" s="1">
        <v>0</v>
      </c>
      <c r="GC42" s="1">
        <v>0</v>
      </c>
      <c r="GD42" s="1">
        <v>0</v>
      </c>
      <c r="GE42" s="2">
        <v>0.5</v>
      </c>
      <c r="GF42" s="2">
        <v>0.5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2">
        <v>0.5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1">
        <v>0</v>
      </c>
      <c r="HA42" s="1"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1">
        <v>0</v>
      </c>
      <c r="HN42" s="1">
        <v>0</v>
      </c>
      <c r="HO42" s="1">
        <v>0</v>
      </c>
      <c r="HP42" s="2">
        <v>0.5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</v>
      </c>
      <c r="HY42" s="1">
        <v>0</v>
      </c>
      <c r="HZ42" s="1">
        <v>0</v>
      </c>
      <c r="IA42" s="1">
        <v>0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1">
        <v>0</v>
      </c>
      <c r="IN42" s="1">
        <v>0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X42" s="1">
        <v>0</v>
      </c>
      <c r="IY42" s="1">
        <v>0</v>
      </c>
      <c r="IZ42" s="1">
        <v>0</v>
      </c>
      <c r="JA42" s="2">
        <v>0.5</v>
      </c>
      <c r="JB42" s="1">
        <v>0</v>
      </c>
      <c r="JC42" s="1">
        <v>0</v>
      </c>
      <c r="JD42" s="2">
        <v>0.5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2">
        <v>0.5</v>
      </c>
      <c r="JM42" s="1">
        <v>0</v>
      </c>
      <c r="JN42" s="1"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1">
        <v>0</v>
      </c>
      <c r="KA42" s="1">
        <v>0</v>
      </c>
      <c r="KB42" s="1">
        <v>0</v>
      </c>
      <c r="KC42" s="1">
        <v>0</v>
      </c>
      <c r="KD42" s="2">
        <v>0.5</v>
      </c>
      <c r="KE42" s="10">
        <v>61.6</v>
      </c>
    </row>
    <row r="43" spans="4:291" x14ac:dyDescent="0.3">
      <c r="D43" s="56"/>
      <c r="E43" s="16" t="s">
        <v>35</v>
      </c>
      <c r="F43" s="15"/>
      <c r="G43" s="14">
        <v>232</v>
      </c>
      <c r="H43" s="11">
        <v>0.4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">
        <v>1.3</v>
      </c>
      <c r="R43" s="2">
        <v>0.4</v>
      </c>
      <c r="S43" s="1">
        <v>0</v>
      </c>
      <c r="T43" s="1">
        <v>0</v>
      </c>
      <c r="U43" s="2">
        <v>0.9</v>
      </c>
      <c r="V43" s="2">
        <v>0.4</v>
      </c>
      <c r="W43" s="1">
        <v>0</v>
      </c>
      <c r="X43" s="1">
        <v>0</v>
      </c>
      <c r="Y43" s="1">
        <v>0</v>
      </c>
      <c r="Z43" s="1">
        <v>0</v>
      </c>
      <c r="AA43" s="2">
        <v>0.4</v>
      </c>
      <c r="AB43" s="2">
        <v>0.4</v>
      </c>
      <c r="AC43" s="1">
        <v>0</v>
      </c>
      <c r="AD43" s="1">
        <v>0</v>
      </c>
      <c r="AE43" s="2">
        <v>0.4</v>
      </c>
      <c r="AF43" s="2">
        <v>0.4</v>
      </c>
      <c r="AG43" s="2">
        <v>0.4</v>
      </c>
      <c r="AH43" s="1">
        <v>0</v>
      </c>
      <c r="AI43" s="1">
        <v>0</v>
      </c>
      <c r="AJ43" s="1">
        <v>0</v>
      </c>
      <c r="AK43" s="1">
        <v>0</v>
      </c>
      <c r="AL43" s="2">
        <v>9.1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2">
        <v>0.4</v>
      </c>
      <c r="AT43" s="2">
        <v>0.9</v>
      </c>
      <c r="AU43" s="1">
        <v>0</v>
      </c>
      <c r="AV43" s="1">
        <v>0</v>
      </c>
      <c r="AW43" s="1">
        <v>0</v>
      </c>
      <c r="AX43" s="2">
        <v>0.4</v>
      </c>
      <c r="AY43" s="1">
        <v>0</v>
      </c>
      <c r="AZ43" s="1">
        <v>0</v>
      </c>
      <c r="BA43" s="1">
        <v>0</v>
      </c>
      <c r="BB43" s="1">
        <v>0</v>
      </c>
      <c r="BC43" s="2">
        <v>0.4</v>
      </c>
      <c r="BD43" s="1">
        <v>0</v>
      </c>
      <c r="BE43" s="1">
        <v>0</v>
      </c>
      <c r="BF43" s="2">
        <v>2.2000000000000002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2">
        <v>0.4</v>
      </c>
      <c r="CE43" s="2">
        <v>1.3</v>
      </c>
      <c r="CF43" s="1">
        <v>0</v>
      </c>
      <c r="CG43" s="2">
        <v>0.4</v>
      </c>
      <c r="CH43" s="1">
        <v>0</v>
      </c>
      <c r="CI43" s="2">
        <v>0.4</v>
      </c>
      <c r="CJ43" s="1">
        <v>0</v>
      </c>
      <c r="CK43" s="1">
        <v>0</v>
      </c>
      <c r="CL43" s="2">
        <v>0.4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2">
        <v>0.4</v>
      </c>
      <c r="CT43" s="1">
        <v>0</v>
      </c>
      <c r="CU43" s="1">
        <v>0</v>
      </c>
      <c r="CV43" s="2">
        <v>2.2000000000000002</v>
      </c>
      <c r="CW43" s="1">
        <v>0</v>
      </c>
      <c r="CX43" s="2">
        <v>0.4</v>
      </c>
      <c r="CY43" s="1">
        <v>0</v>
      </c>
      <c r="CZ43" s="2">
        <v>0.4</v>
      </c>
      <c r="DA43" s="2">
        <v>0.9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2">
        <v>0.4</v>
      </c>
      <c r="DH43" s="2">
        <v>0.4</v>
      </c>
      <c r="DI43" s="1">
        <v>0</v>
      </c>
      <c r="DJ43" s="1">
        <v>0</v>
      </c>
      <c r="DK43" s="1">
        <v>0</v>
      </c>
      <c r="DL43" s="1">
        <v>0</v>
      </c>
      <c r="DM43" s="2">
        <v>0.4</v>
      </c>
      <c r="DN43" s="1">
        <v>0</v>
      </c>
      <c r="DO43" s="2">
        <v>0.4</v>
      </c>
      <c r="DP43" s="1">
        <v>0</v>
      </c>
      <c r="DQ43" s="1">
        <v>0</v>
      </c>
      <c r="DR43" s="2">
        <v>0.4</v>
      </c>
      <c r="DS43" s="1">
        <v>0</v>
      </c>
      <c r="DT43" s="1">
        <v>0</v>
      </c>
      <c r="DU43" s="2">
        <v>0.9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2">
        <v>0.4</v>
      </c>
      <c r="ED43" s="2">
        <v>0.4</v>
      </c>
      <c r="EE43" s="1">
        <v>0</v>
      </c>
      <c r="EF43" s="1">
        <v>0</v>
      </c>
      <c r="EG43" s="1">
        <v>0</v>
      </c>
      <c r="EH43" s="2">
        <v>0.4</v>
      </c>
      <c r="EI43" s="1">
        <v>0</v>
      </c>
      <c r="EJ43" s="1">
        <v>0</v>
      </c>
      <c r="EK43" s="1">
        <v>0</v>
      </c>
      <c r="EL43" s="2">
        <v>0.4</v>
      </c>
      <c r="EM43" s="2">
        <v>0.4</v>
      </c>
      <c r="EN43" s="1">
        <v>0</v>
      </c>
      <c r="EO43" s="2">
        <v>0.4</v>
      </c>
      <c r="EP43" s="1">
        <v>0</v>
      </c>
      <c r="EQ43" s="2">
        <v>0.4</v>
      </c>
      <c r="ER43" s="2">
        <v>0.4</v>
      </c>
      <c r="ES43" s="1">
        <v>0</v>
      </c>
      <c r="ET43" s="1">
        <v>0</v>
      </c>
      <c r="EU43" s="2">
        <v>0.4</v>
      </c>
      <c r="EV43" s="1">
        <v>0</v>
      </c>
      <c r="EW43" s="1">
        <v>0</v>
      </c>
      <c r="EX43" s="1">
        <v>0</v>
      </c>
      <c r="EY43" s="1">
        <v>0</v>
      </c>
      <c r="EZ43" s="2">
        <v>0.4</v>
      </c>
      <c r="FA43" s="2">
        <v>0.4</v>
      </c>
      <c r="FB43" s="1">
        <v>0</v>
      </c>
      <c r="FC43" s="1">
        <v>0</v>
      </c>
      <c r="FD43" s="1">
        <v>0</v>
      </c>
      <c r="FE43" s="2">
        <v>0.4</v>
      </c>
      <c r="FF43" s="1">
        <v>0</v>
      </c>
      <c r="FG43" s="1">
        <v>0</v>
      </c>
      <c r="FH43" s="2">
        <v>0.4</v>
      </c>
      <c r="FI43" s="1">
        <v>0</v>
      </c>
      <c r="FJ43" s="1">
        <v>0</v>
      </c>
      <c r="FK43" s="1">
        <v>0</v>
      </c>
      <c r="FL43" s="2">
        <v>0.4</v>
      </c>
      <c r="FM43" s="1">
        <v>0</v>
      </c>
      <c r="FN43" s="1">
        <v>0</v>
      </c>
      <c r="FO43" s="1">
        <v>0</v>
      </c>
      <c r="FP43" s="2">
        <v>0.4</v>
      </c>
      <c r="FQ43" s="2">
        <v>0.4</v>
      </c>
      <c r="FR43" s="1">
        <v>0</v>
      </c>
      <c r="FS43" s="2">
        <v>0.4</v>
      </c>
      <c r="FT43" s="2">
        <v>0.9</v>
      </c>
      <c r="FU43" s="2">
        <v>0.4</v>
      </c>
      <c r="FV43" s="1">
        <v>0</v>
      </c>
      <c r="FW43" s="1">
        <v>0</v>
      </c>
      <c r="FX43" s="2">
        <v>0.4</v>
      </c>
      <c r="FY43" s="1">
        <v>0</v>
      </c>
      <c r="FZ43" s="1">
        <v>0</v>
      </c>
      <c r="GA43" s="1">
        <v>0</v>
      </c>
      <c r="GB43" s="2">
        <v>0.4</v>
      </c>
      <c r="GC43" s="1">
        <v>0</v>
      </c>
      <c r="GD43" s="1">
        <v>0</v>
      </c>
      <c r="GE43" s="2">
        <v>0.4</v>
      </c>
      <c r="GF43" s="2">
        <v>0.4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2">
        <v>0.4</v>
      </c>
      <c r="GM43" s="1">
        <v>0</v>
      </c>
      <c r="GN43" s="1">
        <v>0</v>
      </c>
      <c r="GO43" s="1">
        <v>0</v>
      </c>
      <c r="GP43" s="2">
        <v>0.4</v>
      </c>
      <c r="GQ43" s="1">
        <v>0</v>
      </c>
      <c r="GR43" s="1">
        <v>0</v>
      </c>
      <c r="GS43" s="1">
        <v>0</v>
      </c>
      <c r="GT43" s="1">
        <v>0</v>
      </c>
      <c r="GU43" s="2">
        <v>0.4</v>
      </c>
      <c r="GV43" s="1">
        <v>0</v>
      </c>
      <c r="GW43" s="2">
        <v>0.4</v>
      </c>
      <c r="GX43" s="1">
        <v>0</v>
      </c>
      <c r="GY43" s="1">
        <v>0</v>
      </c>
      <c r="GZ43" s="2">
        <v>0.9</v>
      </c>
      <c r="HA43" s="1">
        <v>0</v>
      </c>
      <c r="HB43" s="2">
        <v>0.4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2">
        <v>0.4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0</v>
      </c>
      <c r="HX43" s="1">
        <v>0</v>
      </c>
      <c r="HY43" s="1">
        <v>0</v>
      </c>
      <c r="HZ43" s="2">
        <v>0.4</v>
      </c>
      <c r="IA43" s="1">
        <v>0</v>
      </c>
      <c r="IB43" s="1">
        <v>0</v>
      </c>
      <c r="IC43" s="1">
        <v>0</v>
      </c>
      <c r="ID43" s="1">
        <v>0</v>
      </c>
      <c r="IE43" s="2">
        <v>0.4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2">
        <v>0.4</v>
      </c>
      <c r="IM43" s="1">
        <v>0</v>
      </c>
      <c r="IN43" s="1">
        <v>0</v>
      </c>
      <c r="IO43" s="2">
        <v>0.4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X43" s="1">
        <v>0</v>
      </c>
      <c r="IY43" s="1">
        <v>0</v>
      </c>
      <c r="IZ43" s="1">
        <v>0</v>
      </c>
      <c r="JA43" s="1">
        <v>0</v>
      </c>
      <c r="JB43" s="1">
        <v>0</v>
      </c>
      <c r="JC43" s="2">
        <v>0.4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1"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1">
        <v>0</v>
      </c>
      <c r="KA43" s="1">
        <v>0</v>
      </c>
      <c r="KB43" s="1">
        <v>0</v>
      </c>
      <c r="KC43" s="2">
        <v>0.4</v>
      </c>
      <c r="KD43" s="2">
        <v>0.9</v>
      </c>
      <c r="KE43" s="10">
        <v>53.4</v>
      </c>
    </row>
    <row r="44" spans="4:291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">
        <v>1</v>
      </c>
      <c r="R44" s="2">
        <v>4.7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2">
        <v>0.5</v>
      </c>
      <c r="AH44" s="1">
        <v>0</v>
      </c>
      <c r="AI44" s="1">
        <v>0</v>
      </c>
      <c r="AJ44" s="1">
        <v>0</v>
      </c>
      <c r="AK44" s="1">
        <v>0</v>
      </c>
      <c r="AL44" s="2">
        <v>8.9</v>
      </c>
      <c r="AM44" s="1">
        <v>0</v>
      </c>
      <c r="AN44" s="1">
        <v>0</v>
      </c>
      <c r="AO44" s="1">
        <v>0</v>
      </c>
      <c r="AP44" s="2">
        <v>0.5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2">
        <v>0.5</v>
      </c>
      <c r="BB44" s="1">
        <v>0</v>
      </c>
      <c r="BC44" s="1">
        <v>0</v>
      </c>
      <c r="BD44" s="1">
        <v>0</v>
      </c>
      <c r="BE44" s="2">
        <v>0.5</v>
      </c>
      <c r="BF44" s="2">
        <v>1.6</v>
      </c>
      <c r="BG44" s="1">
        <v>0</v>
      </c>
      <c r="BH44" s="2">
        <v>0.5</v>
      </c>
      <c r="BI44" s="2">
        <v>0.5</v>
      </c>
      <c r="BJ44" s="1">
        <v>0</v>
      </c>
      <c r="BK44" s="1">
        <v>0</v>
      </c>
      <c r="BL44" s="2">
        <v>0.5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2">
        <v>0.5</v>
      </c>
      <c r="BS44" s="1">
        <v>0</v>
      </c>
      <c r="BT44" s="1">
        <v>0</v>
      </c>
      <c r="BU44" s="2">
        <v>0.5</v>
      </c>
      <c r="BV44" s="1">
        <v>0</v>
      </c>
      <c r="BW44" s="2">
        <v>1</v>
      </c>
      <c r="BX44" s="1">
        <v>0</v>
      </c>
      <c r="BY44" s="2">
        <v>0.5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2">
        <v>0.5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2">
        <v>3.1</v>
      </c>
      <c r="CW44" s="2">
        <v>0.5</v>
      </c>
      <c r="CX44" s="1">
        <v>0</v>
      </c>
      <c r="CY44" s="2">
        <v>0.5</v>
      </c>
      <c r="CZ44" s="1">
        <v>0</v>
      </c>
      <c r="DA44" s="1">
        <v>0</v>
      </c>
      <c r="DB44" s="1">
        <v>0</v>
      </c>
      <c r="DC44" s="1">
        <v>0</v>
      </c>
      <c r="DD44" s="2">
        <v>0.5</v>
      </c>
      <c r="DE44" s="2">
        <v>0.5</v>
      </c>
      <c r="DF44" s="1">
        <v>0</v>
      </c>
      <c r="DG44" s="2">
        <v>0.5</v>
      </c>
      <c r="DH44" s="1">
        <v>0</v>
      </c>
      <c r="DI44" s="1">
        <v>0</v>
      </c>
      <c r="DJ44" s="1">
        <v>0</v>
      </c>
      <c r="DK44" s="2">
        <v>0.5</v>
      </c>
      <c r="DL44" s="2">
        <v>0.5</v>
      </c>
      <c r="DM44" s="1">
        <v>0</v>
      </c>
      <c r="DN44" s="1">
        <v>0</v>
      </c>
      <c r="DO44" s="1">
        <v>0</v>
      </c>
      <c r="DP44" s="1">
        <v>0</v>
      </c>
      <c r="DQ44" s="2">
        <v>0.5</v>
      </c>
      <c r="DR44" s="1">
        <v>0</v>
      </c>
      <c r="DS44" s="1">
        <v>0</v>
      </c>
      <c r="DT44" s="1">
        <v>0</v>
      </c>
      <c r="DU44" s="2">
        <v>0.5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2">
        <v>1.6</v>
      </c>
      <c r="EF44" s="1">
        <v>0</v>
      </c>
      <c r="EG44" s="1">
        <v>0</v>
      </c>
      <c r="EH44" s="2">
        <v>0.5</v>
      </c>
      <c r="EI44" s="1">
        <v>0</v>
      </c>
      <c r="EJ44" s="1">
        <v>0</v>
      </c>
      <c r="EK44" s="2">
        <v>0.5</v>
      </c>
      <c r="EL44" s="1">
        <v>0</v>
      </c>
      <c r="EM44" s="1">
        <v>0</v>
      </c>
      <c r="EN44" s="2">
        <v>0.5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2">
        <v>0.5</v>
      </c>
      <c r="FB44" s="1">
        <v>0</v>
      </c>
      <c r="FC44" s="1">
        <v>0</v>
      </c>
      <c r="FD44" s="1">
        <v>0</v>
      </c>
      <c r="FE44" s="1">
        <v>0</v>
      </c>
      <c r="FF44" s="2">
        <v>0.5</v>
      </c>
      <c r="FG44" s="1">
        <v>0</v>
      </c>
      <c r="FH44" s="1">
        <v>0</v>
      </c>
      <c r="FI44" s="1">
        <v>0</v>
      </c>
      <c r="FJ44" s="1">
        <v>0</v>
      </c>
      <c r="FK44" s="2">
        <v>0.5</v>
      </c>
      <c r="FL44" s="1">
        <v>0</v>
      </c>
      <c r="FM44" s="2">
        <v>0.5</v>
      </c>
      <c r="FN44" s="2">
        <v>0.5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2">
        <v>1</v>
      </c>
      <c r="FU44" s="1">
        <v>0</v>
      </c>
      <c r="FV44" s="1">
        <v>0</v>
      </c>
      <c r="FW44" s="2">
        <v>0.5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2">
        <v>0.5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2">
        <v>0.5</v>
      </c>
      <c r="GT44" s="2">
        <v>0.5</v>
      </c>
      <c r="GU44" s="1">
        <v>0</v>
      </c>
      <c r="GV44" s="1">
        <v>0</v>
      </c>
      <c r="GW44" s="1">
        <v>0</v>
      </c>
      <c r="GX44" s="1">
        <v>0</v>
      </c>
      <c r="GY44" s="2">
        <v>0.5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W44" s="1">
        <v>0</v>
      </c>
      <c r="HX44" s="1">
        <v>0</v>
      </c>
      <c r="HY44" s="1">
        <v>0</v>
      </c>
      <c r="HZ44" s="1">
        <v>0</v>
      </c>
      <c r="IA44" s="1">
        <v>0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2">
        <v>0.5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1">
        <v>0</v>
      </c>
      <c r="IN44" s="1">
        <v>0</v>
      </c>
      <c r="IO44" s="1">
        <v>0</v>
      </c>
      <c r="IP44" s="1">
        <v>0</v>
      </c>
      <c r="IQ44" s="2">
        <v>0.5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X44" s="2">
        <v>0.5</v>
      </c>
      <c r="IY44" s="1">
        <v>0</v>
      </c>
      <c r="IZ44" s="1">
        <v>0</v>
      </c>
      <c r="JA44" s="1">
        <v>0</v>
      </c>
      <c r="JB44" s="1">
        <v>0</v>
      </c>
      <c r="JC44" s="2">
        <v>0.5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1">
        <v>0</v>
      </c>
      <c r="JN44" s="1"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2">
        <v>0.5</v>
      </c>
      <c r="JY44" s="1">
        <v>0</v>
      </c>
      <c r="JZ44" s="1">
        <v>0</v>
      </c>
      <c r="KA44" s="1">
        <v>0</v>
      </c>
      <c r="KB44" s="1">
        <v>0</v>
      </c>
      <c r="KC44" s="1">
        <v>0</v>
      </c>
      <c r="KD44" s="2">
        <v>1</v>
      </c>
      <c r="KE44" s="10">
        <v>56</v>
      </c>
    </row>
    <row r="45" spans="4:291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2">
        <v>20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1">
        <v>0</v>
      </c>
      <c r="HA45" s="1"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X45" s="1">
        <v>0</v>
      </c>
      <c r="HY45" s="1">
        <v>0</v>
      </c>
      <c r="HZ45" s="1">
        <v>0</v>
      </c>
      <c r="IA45" s="1">
        <v>0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1">
        <v>0</v>
      </c>
      <c r="IN45" s="1">
        <v>0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X45" s="1">
        <v>0</v>
      </c>
      <c r="IY45" s="1">
        <v>0</v>
      </c>
      <c r="IZ45" s="1">
        <v>0</v>
      </c>
      <c r="JA45" s="1"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1">
        <v>0</v>
      </c>
      <c r="JN45" s="1"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1">
        <v>0</v>
      </c>
      <c r="JZ45" s="1">
        <v>0</v>
      </c>
      <c r="KA45" s="1">
        <v>0</v>
      </c>
      <c r="KB45" s="1">
        <v>0</v>
      </c>
      <c r="KC45" s="1">
        <v>0</v>
      </c>
      <c r="KD45" s="1">
        <v>0</v>
      </c>
      <c r="KE45" s="10">
        <v>80</v>
      </c>
    </row>
    <row r="46" spans="4:291" x14ac:dyDescent="0.3">
      <c r="D46" s="56"/>
      <c r="E46" s="16" t="s">
        <v>38</v>
      </c>
      <c r="F46" s="15"/>
      <c r="G46" s="14">
        <v>67</v>
      </c>
      <c r="H46" s="20">
        <v>0</v>
      </c>
      <c r="I46" s="1">
        <v>0</v>
      </c>
      <c r="J46" s="1">
        <v>0</v>
      </c>
      <c r="K46" s="1">
        <v>0</v>
      </c>
      <c r="L46" s="2">
        <v>1.5</v>
      </c>
      <c r="M46" s="1">
        <v>0</v>
      </c>
      <c r="N46" s="1">
        <v>0</v>
      </c>
      <c r="O46" s="1">
        <v>0</v>
      </c>
      <c r="P46" s="1">
        <v>0</v>
      </c>
      <c r="Q46" s="2">
        <v>3</v>
      </c>
      <c r="R46" s="2">
        <v>3</v>
      </c>
      <c r="S46" s="1">
        <v>0</v>
      </c>
      <c r="T46" s="2">
        <v>1.5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2">
        <v>1.5</v>
      </c>
      <c r="AH46" s="1">
        <v>0</v>
      </c>
      <c r="AI46" s="1">
        <v>0</v>
      </c>
      <c r="AJ46" s="1">
        <v>0</v>
      </c>
      <c r="AK46" s="1">
        <v>0</v>
      </c>
      <c r="AL46" s="2">
        <v>9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2">
        <v>1.5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2">
        <v>1.5</v>
      </c>
      <c r="BR46" s="1">
        <v>0</v>
      </c>
      <c r="BS46" s="1">
        <v>0</v>
      </c>
      <c r="BT46" s="1">
        <v>0</v>
      </c>
      <c r="BU46" s="1">
        <v>0</v>
      </c>
      <c r="BV46" s="2">
        <v>1.5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2">
        <v>1.5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2">
        <v>3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2">
        <v>1.5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2">
        <v>1.5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1.5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2">
        <v>1.5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X46" s="1">
        <v>0</v>
      </c>
      <c r="HY46" s="1">
        <v>0</v>
      </c>
      <c r="HZ46" s="1">
        <v>0</v>
      </c>
      <c r="IA46" s="1">
        <v>0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1">
        <v>0</v>
      </c>
      <c r="IN46" s="1">
        <v>0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X46" s="1">
        <v>0</v>
      </c>
      <c r="IY46" s="1">
        <v>0</v>
      </c>
      <c r="IZ46" s="1">
        <v>0</v>
      </c>
      <c r="JA46" s="1"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1"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1">
        <v>0</v>
      </c>
      <c r="KA46" s="1">
        <v>0</v>
      </c>
      <c r="KB46" s="1">
        <v>0</v>
      </c>
      <c r="KC46" s="1">
        <v>0</v>
      </c>
      <c r="KD46" s="1">
        <v>0</v>
      </c>
      <c r="KE46" s="10">
        <v>65.7</v>
      </c>
    </row>
    <row r="47" spans="4:291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23">
        <v>12.5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23">
        <v>12.5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  <c r="HF47" s="7">
        <v>0</v>
      </c>
      <c r="HG47" s="7">
        <v>0</v>
      </c>
      <c r="HH47" s="7">
        <v>0</v>
      </c>
      <c r="HI47" s="7">
        <v>0</v>
      </c>
      <c r="HJ47" s="7">
        <v>0</v>
      </c>
      <c r="HK47" s="7">
        <v>0</v>
      </c>
      <c r="HL47" s="7">
        <v>0</v>
      </c>
      <c r="HM47" s="7">
        <v>0</v>
      </c>
      <c r="HN47" s="7">
        <v>0</v>
      </c>
      <c r="HO47" s="7">
        <v>0</v>
      </c>
      <c r="HP47" s="7">
        <v>0</v>
      </c>
      <c r="HQ47" s="7">
        <v>0</v>
      </c>
      <c r="HR47" s="7">
        <v>0</v>
      </c>
      <c r="HS47" s="7">
        <v>0</v>
      </c>
      <c r="HT47" s="7">
        <v>0</v>
      </c>
      <c r="HU47" s="7">
        <v>0</v>
      </c>
      <c r="HV47" s="7">
        <v>0</v>
      </c>
      <c r="HW47" s="7">
        <v>0</v>
      </c>
      <c r="HX47" s="7">
        <v>0</v>
      </c>
      <c r="HY47" s="7">
        <v>0</v>
      </c>
      <c r="HZ47" s="7">
        <v>0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0</v>
      </c>
      <c r="IL47" s="7">
        <v>0</v>
      </c>
      <c r="IM47" s="7">
        <v>0</v>
      </c>
      <c r="IN47" s="7">
        <v>0</v>
      </c>
      <c r="IO47" s="7">
        <v>0</v>
      </c>
      <c r="IP47" s="7">
        <v>0</v>
      </c>
      <c r="IQ47" s="7">
        <v>0</v>
      </c>
      <c r="IR47" s="7">
        <v>0</v>
      </c>
      <c r="IS47" s="7">
        <v>0</v>
      </c>
      <c r="IT47" s="7">
        <v>0</v>
      </c>
      <c r="IU47" s="7">
        <v>0</v>
      </c>
      <c r="IV47" s="7">
        <v>0</v>
      </c>
      <c r="IW47" s="7">
        <v>0</v>
      </c>
      <c r="IX47" s="7">
        <v>0</v>
      </c>
      <c r="IY47" s="7">
        <v>0</v>
      </c>
      <c r="IZ47" s="7">
        <v>0</v>
      </c>
      <c r="JA47" s="7">
        <v>0</v>
      </c>
      <c r="JB47" s="7">
        <v>0</v>
      </c>
      <c r="JC47" s="7">
        <v>0</v>
      </c>
      <c r="JD47" s="7">
        <v>0</v>
      </c>
      <c r="JE47" s="7">
        <v>0</v>
      </c>
      <c r="JF47" s="7">
        <v>0</v>
      </c>
      <c r="JG47" s="7">
        <v>0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43">
        <v>75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&amp;CP(30)</oddFooter>
  </headerFooter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4:R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8" width="8.58203125" style="22" customWidth="1"/>
    <col min="19" max="16384" width="8.9140625" style="22"/>
  </cols>
  <sheetData>
    <row r="4" spans="2:18" x14ac:dyDescent="0.3">
      <c r="B4" s="29" t="str">
        <f xml:space="preserve"> HYPERLINK("#'目次'!B37", "[31]")</f>
        <v>[31]</v>
      </c>
      <c r="C4" s="22" t="s">
        <v>887</v>
      </c>
    </row>
    <row r="7" spans="2:18" x14ac:dyDescent="0.3">
      <c r="C7" s="22" t="s">
        <v>11</v>
      </c>
    </row>
    <row r="8" spans="2:18" ht="87.5" x14ac:dyDescent="0.3">
      <c r="D8" s="58"/>
      <c r="E8" s="59"/>
      <c r="F8" s="59"/>
      <c r="G8" s="32" t="s">
        <v>12</v>
      </c>
      <c r="H8" s="31" t="s">
        <v>888</v>
      </c>
      <c r="I8" s="5" t="s">
        <v>889</v>
      </c>
      <c r="J8" s="5" t="s">
        <v>890</v>
      </c>
      <c r="K8" s="5" t="s">
        <v>891</v>
      </c>
      <c r="L8" s="5" t="s">
        <v>892</v>
      </c>
      <c r="M8" s="5" t="s">
        <v>893</v>
      </c>
      <c r="N8" s="5" t="s">
        <v>894</v>
      </c>
      <c r="O8" s="5" t="s">
        <v>895</v>
      </c>
      <c r="P8" s="5" t="s">
        <v>108</v>
      </c>
      <c r="Q8" s="5" t="s">
        <v>896</v>
      </c>
      <c r="R8" s="33" t="s">
        <v>316</v>
      </c>
    </row>
    <row r="9" spans="2:1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25"/>
    </row>
    <row r="10" spans="2:18" x14ac:dyDescent="0.3">
      <c r="D10" s="34"/>
      <c r="E10" s="27" t="s">
        <v>12</v>
      </c>
      <c r="F10" s="35"/>
      <c r="G10" s="26">
        <v>1438</v>
      </c>
      <c r="H10" s="8">
        <v>30.7</v>
      </c>
      <c r="I10" s="8">
        <v>3.5</v>
      </c>
      <c r="J10" s="8">
        <v>4.7</v>
      </c>
      <c r="K10" s="8">
        <v>5.6</v>
      </c>
      <c r="L10" s="8">
        <v>0.4</v>
      </c>
      <c r="M10" s="8">
        <v>0.1</v>
      </c>
      <c r="N10" s="8">
        <v>0.1</v>
      </c>
      <c r="O10" s="8">
        <v>58.3</v>
      </c>
      <c r="P10" s="8">
        <v>1.1000000000000001</v>
      </c>
      <c r="Q10" s="8">
        <v>40.5</v>
      </c>
      <c r="R10" s="39">
        <v>45.1</v>
      </c>
    </row>
    <row r="11" spans="2:18" x14ac:dyDescent="0.3">
      <c r="D11" s="55" t="s">
        <v>21</v>
      </c>
      <c r="E11" s="13" t="s">
        <v>13</v>
      </c>
      <c r="F11" s="12"/>
      <c r="G11" s="17">
        <v>60</v>
      </c>
      <c r="H11" s="19">
        <v>31.7</v>
      </c>
      <c r="I11" s="3">
        <v>0</v>
      </c>
      <c r="J11" s="4">
        <v>3.3</v>
      </c>
      <c r="K11" s="4">
        <v>8.3000000000000007</v>
      </c>
      <c r="L11" s="3">
        <v>0</v>
      </c>
      <c r="M11" s="3">
        <v>0</v>
      </c>
      <c r="N11" s="3">
        <v>0</v>
      </c>
      <c r="O11" s="4">
        <v>63.3</v>
      </c>
      <c r="P11" s="3">
        <v>0</v>
      </c>
      <c r="Q11" s="4">
        <v>36.700000000000003</v>
      </c>
      <c r="R11" s="18">
        <v>43.3</v>
      </c>
    </row>
    <row r="12" spans="2:18" x14ac:dyDescent="0.3">
      <c r="D12" s="56"/>
      <c r="E12" s="16" t="s">
        <v>14</v>
      </c>
      <c r="F12" s="15"/>
      <c r="G12" s="14">
        <v>121</v>
      </c>
      <c r="H12" s="11">
        <v>20.7</v>
      </c>
      <c r="I12" s="2">
        <v>2.5</v>
      </c>
      <c r="J12" s="2">
        <v>3.3</v>
      </c>
      <c r="K12" s="2">
        <v>7.4</v>
      </c>
      <c r="L12" s="2">
        <v>0.8</v>
      </c>
      <c r="M12" s="1">
        <v>0</v>
      </c>
      <c r="N12" s="1">
        <v>0</v>
      </c>
      <c r="O12" s="2">
        <v>66.900000000000006</v>
      </c>
      <c r="P12" s="2">
        <v>1.7</v>
      </c>
      <c r="Q12" s="2">
        <v>31.4</v>
      </c>
      <c r="R12" s="10">
        <v>34.700000000000003</v>
      </c>
    </row>
    <row r="13" spans="2:18" x14ac:dyDescent="0.3">
      <c r="D13" s="56"/>
      <c r="E13" s="16" t="s">
        <v>15</v>
      </c>
      <c r="F13" s="15"/>
      <c r="G13" s="14">
        <v>394</v>
      </c>
      <c r="H13" s="11">
        <v>29.7</v>
      </c>
      <c r="I13" s="2">
        <v>4.0999999999999996</v>
      </c>
      <c r="J13" s="2">
        <v>6.9</v>
      </c>
      <c r="K13" s="2">
        <v>6.1</v>
      </c>
      <c r="L13" s="2">
        <v>0.8</v>
      </c>
      <c r="M13" s="1">
        <v>0</v>
      </c>
      <c r="N13" s="1">
        <v>0</v>
      </c>
      <c r="O13" s="2">
        <v>55.3</v>
      </c>
      <c r="P13" s="2">
        <v>2.2999999999999998</v>
      </c>
      <c r="Q13" s="2">
        <v>42.4</v>
      </c>
      <c r="R13" s="10">
        <v>47.5</v>
      </c>
    </row>
    <row r="14" spans="2:18" x14ac:dyDescent="0.3">
      <c r="D14" s="56"/>
      <c r="E14" s="16" t="s">
        <v>16</v>
      </c>
      <c r="F14" s="15"/>
      <c r="G14" s="14">
        <v>301</v>
      </c>
      <c r="H14" s="11">
        <v>31.6</v>
      </c>
      <c r="I14" s="2">
        <v>3</v>
      </c>
      <c r="J14" s="2">
        <v>3.7</v>
      </c>
      <c r="K14" s="2">
        <v>5.6</v>
      </c>
      <c r="L14" s="1">
        <v>0</v>
      </c>
      <c r="M14" s="1">
        <v>0</v>
      </c>
      <c r="N14" s="1">
        <v>0</v>
      </c>
      <c r="O14" s="2">
        <v>59.8</v>
      </c>
      <c r="P14" s="2">
        <v>0.7</v>
      </c>
      <c r="Q14" s="2">
        <v>39.5</v>
      </c>
      <c r="R14" s="10">
        <v>43.9</v>
      </c>
    </row>
    <row r="15" spans="2:18" x14ac:dyDescent="0.3">
      <c r="D15" s="56"/>
      <c r="E15" s="16" t="s">
        <v>17</v>
      </c>
      <c r="F15" s="15"/>
      <c r="G15" s="14">
        <v>194</v>
      </c>
      <c r="H15" s="11">
        <v>27.3</v>
      </c>
      <c r="I15" s="2">
        <v>6.2</v>
      </c>
      <c r="J15" s="2">
        <v>4.5999999999999996</v>
      </c>
      <c r="K15" s="2">
        <v>4.0999999999999996</v>
      </c>
      <c r="L15" s="1">
        <v>0</v>
      </c>
      <c r="M15" s="2">
        <v>0.5</v>
      </c>
      <c r="N15" s="2">
        <v>0.5</v>
      </c>
      <c r="O15" s="2">
        <v>60.3</v>
      </c>
      <c r="P15" s="2">
        <v>0.5</v>
      </c>
      <c r="Q15" s="2">
        <v>39.200000000000003</v>
      </c>
      <c r="R15" s="10">
        <v>43.3</v>
      </c>
    </row>
    <row r="16" spans="2:18" x14ac:dyDescent="0.3">
      <c r="D16" s="56"/>
      <c r="E16" s="16" t="s">
        <v>18</v>
      </c>
      <c r="F16" s="15"/>
      <c r="G16" s="14">
        <v>98</v>
      </c>
      <c r="H16" s="11">
        <v>39.799999999999997</v>
      </c>
      <c r="I16" s="2">
        <v>2</v>
      </c>
      <c r="J16" s="2">
        <v>6.1</v>
      </c>
      <c r="K16" s="2">
        <v>8.1999999999999993</v>
      </c>
      <c r="L16" s="1">
        <v>0</v>
      </c>
      <c r="M16" s="1">
        <v>0</v>
      </c>
      <c r="N16" s="1">
        <v>0</v>
      </c>
      <c r="O16" s="2">
        <v>51</v>
      </c>
      <c r="P16" s="1">
        <v>0</v>
      </c>
      <c r="Q16" s="2">
        <v>49</v>
      </c>
      <c r="R16" s="10">
        <v>56.1</v>
      </c>
    </row>
    <row r="17" spans="4:18" x14ac:dyDescent="0.3">
      <c r="D17" s="56"/>
      <c r="E17" s="16" t="s">
        <v>19</v>
      </c>
      <c r="F17" s="15"/>
      <c r="G17" s="14">
        <v>46</v>
      </c>
      <c r="H17" s="11">
        <v>32.6</v>
      </c>
      <c r="I17" s="2">
        <v>2.2000000000000002</v>
      </c>
      <c r="J17" s="2">
        <v>2.2000000000000002</v>
      </c>
      <c r="K17" s="1">
        <v>0</v>
      </c>
      <c r="L17" s="1">
        <v>0</v>
      </c>
      <c r="M17" s="1">
        <v>0</v>
      </c>
      <c r="N17" s="1">
        <v>0</v>
      </c>
      <c r="O17" s="2">
        <v>60.9</v>
      </c>
      <c r="P17" s="2">
        <v>4.3</v>
      </c>
      <c r="Q17" s="2">
        <v>34.799999999999997</v>
      </c>
      <c r="R17" s="10">
        <v>37</v>
      </c>
    </row>
    <row r="18" spans="4:18" x14ac:dyDescent="0.3">
      <c r="D18" s="56"/>
      <c r="E18" s="16" t="s">
        <v>20</v>
      </c>
      <c r="F18" s="15"/>
      <c r="G18" s="14">
        <v>224</v>
      </c>
      <c r="H18" s="11">
        <v>34.799999999999997</v>
      </c>
      <c r="I18" s="2">
        <v>3.6</v>
      </c>
      <c r="J18" s="2">
        <v>3.6</v>
      </c>
      <c r="K18" s="2">
        <v>4</v>
      </c>
      <c r="L18" s="2">
        <v>0.9</v>
      </c>
      <c r="M18" s="1">
        <v>0</v>
      </c>
      <c r="N18" s="1">
        <v>0</v>
      </c>
      <c r="O18" s="2">
        <v>56.7</v>
      </c>
      <c r="P18" s="1">
        <v>0</v>
      </c>
      <c r="Q18" s="2">
        <v>43.3</v>
      </c>
      <c r="R18" s="10">
        <v>46.9</v>
      </c>
    </row>
    <row r="19" spans="4:18" x14ac:dyDescent="0.3">
      <c r="D19" s="55" t="s">
        <v>22</v>
      </c>
      <c r="E19" s="13" t="s">
        <v>23</v>
      </c>
      <c r="F19" s="12"/>
      <c r="G19" s="17">
        <v>331</v>
      </c>
      <c r="H19" s="19">
        <v>29.6</v>
      </c>
      <c r="I19" s="4">
        <v>4.5</v>
      </c>
      <c r="J19" s="4">
        <v>6.3</v>
      </c>
      <c r="K19" s="4">
        <v>6</v>
      </c>
      <c r="L19" s="3">
        <v>0</v>
      </c>
      <c r="M19" s="3">
        <v>0</v>
      </c>
      <c r="N19" s="3">
        <v>0</v>
      </c>
      <c r="O19" s="4">
        <v>58.3</v>
      </c>
      <c r="P19" s="4">
        <v>1.2</v>
      </c>
      <c r="Q19" s="4">
        <v>40.5</v>
      </c>
      <c r="R19" s="18">
        <v>46.5</v>
      </c>
    </row>
    <row r="20" spans="4:18" x14ac:dyDescent="0.3">
      <c r="D20" s="56"/>
      <c r="E20" s="16" t="s">
        <v>24</v>
      </c>
      <c r="F20" s="15"/>
      <c r="G20" s="14">
        <v>47</v>
      </c>
      <c r="H20" s="11">
        <v>23.4</v>
      </c>
      <c r="I20" s="2">
        <v>4.3</v>
      </c>
      <c r="J20" s="2">
        <v>6.4</v>
      </c>
      <c r="K20" s="2">
        <v>6.4</v>
      </c>
      <c r="L20" s="1">
        <v>0</v>
      </c>
      <c r="M20" s="1">
        <v>0</v>
      </c>
      <c r="N20" s="1">
        <v>0</v>
      </c>
      <c r="O20" s="2">
        <v>59.6</v>
      </c>
      <c r="P20" s="2">
        <v>2.1</v>
      </c>
      <c r="Q20" s="2">
        <v>38.299999999999997</v>
      </c>
      <c r="R20" s="10">
        <v>40.4</v>
      </c>
    </row>
    <row r="21" spans="4:18" x14ac:dyDescent="0.3">
      <c r="D21" s="56"/>
      <c r="E21" s="16" t="s">
        <v>25</v>
      </c>
      <c r="F21" s="15"/>
      <c r="G21" s="14">
        <v>284</v>
      </c>
      <c r="H21" s="11">
        <v>30.6</v>
      </c>
      <c r="I21" s="2">
        <v>4.5999999999999996</v>
      </c>
      <c r="J21" s="2">
        <v>6.3</v>
      </c>
      <c r="K21" s="2">
        <v>6</v>
      </c>
      <c r="L21" s="1">
        <v>0</v>
      </c>
      <c r="M21" s="1">
        <v>0</v>
      </c>
      <c r="N21" s="1">
        <v>0</v>
      </c>
      <c r="O21" s="2">
        <v>58.1</v>
      </c>
      <c r="P21" s="2">
        <v>1.1000000000000001</v>
      </c>
      <c r="Q21" s="2">
        <v>40.799999999999997</v>
      </c>
      <c r="R21" s="10">
        <v>47.5</v>
      </c>
    </row>
    <row r="22" spans="4:18" x14ac:dyDescent="0.3">
      <c r="D22" s="56"/>
      <c r="E22" s="16" t="s">
        <v>26</v>
      </c>
      <c r="F22" s="15"/>
      <c r="G22" s="14">
        <v>982</v>
      </c>
      <c r="H22" s="11">
        <v>31.9</v>
      </c>
      <c r="I22" s="2">
        <v>3.2</v>
      </c>
      <c r="J22" s="2">
        <v>4.2</v>
      </c>
      <c r="K22" s="2">
        <v>5.7</v>
      </c>
      <c r="L22" s="2">
        <v>0.3</v>
      </c>
      <c r="M22" s="2">
        <v>0.1</v>
      </c>
      <c r="N22" s="2">
        <v>0.1</v>
      </c>
      <c r="O22" s="2">
        <v>57.6</v>
      </c>
      <c r="P22" s="2">
        <v>1.2</v>
      </c>
      <c r="Q22" s="2">
        <v>41.1</v>
      </c>
      <c r="R22" s="10">
        <v>45.4</v>
      </c>
    </row>
    <row r="23" spans="4:18" x14ac:dyDescent="0.3">
      <c r="D23" s="56"/>
      <c r="E23" s="16" t="s">
        <v>27</v>
      </c>
      <c r="F23" s="15"/>
      <c r="G23" s="14">
        <v>626</v>
      </c>
      <c r="H23" s="11">
        <v>33.1</v>
      </c>
      <c r="I23" s="2">
        <v>4</v>
      </c>
      <c r="J23" s="2">
        <v>4</v>
      </c>
      <c r="K23" s="2">
        <v>5.4</v>
      </c>
      <c r="L23" s="1">
        <v>0</v>
      </c>
      <c r="M23" s="1">
        <v>0</v>
      </c>
      <c r="N23" s="2">
        <v>0.2</v>
      </c>
      <c r="O23" s="2">
        <v>56.4</v>
      </c>
      <c r="P23" s="2">
        <v>1.6</v>
      </c>
      <c r="Q23" s="2">
        <v>42</v>
      </c>
      <c r="R23" s="10">
        <v>46.6</v>
      </c>
    </row>
    <row r="24" spans="4:18" x14ac:dyDescent="0.3">
      <c r="D24" s="56"/>
      <c r="E24" s="16" t="s">
        <v>28</v>
      </c>
      <c r="F24" s="15"/>
      <c r="G24" s="14">
        <v>356</v>
      </c>
      <c r="H24" s="11">
        <v>29.8</v>
      </c>
      <c r="I24" s="2">
        <v>1.7</v>
      </c>
      <c r="J24" s="2">
        <v>4.5</v>
      </c>
      <c r="K24" s="2">
        <v>6.2</v>
      </c>
      <c r="L24" s="2">
        <v>0.8</v>
      </c>
      <c r="M24" s="2">
        <v>0.3</v>
      </c>
      <c r="N24" s="1">
        <v>0</v>
      </c>
      <c r="O24" s="2">
        <v>59.8</v>
      </c>
      <c r="P24" s="2">
        <v>0.6</v>
      </c>
      <c r="Q24" s="2">
        <v>39.6</v>
      </c>
      <c r="R24" s="10">
        <v>43.3</v>
      </c>
    </row>
    <row r="25" spans="4:18" x14ac:dyDescent="0.3">
      <c r="D25" s="56"/>
      <c r="E25" s="16" t="s">
        <v>29</v>
      </c>
      <c r="F25" s="15"/>
      <c r="G25" s="14">
        <v>125</v>
      </c>
      <c r="H25" s="11">
        <v>24</v>
      </c>
      <c r="I25" s="2">
        <v>4</v>
      </c>
      <c r="J25" s="2">
        <v>4.8</v>
      </c>
      <c r="K25" s="2">
        <v>3.2</v>
      </c>
      <c r="L25" s="2">
        <v>2.4</v>
      </c>
      <c r="M25" s="1">
        <v>0</v>
      </c>
      <c r="N25" s="1">
        <v>0</v>
      </c>
      <c r="O25" s="2">
        <v>64</v>
      </c>
      <c r="P25" s="1">
        <v>0</v>
      </c>
      <c r="Q25" s="2">
        <v>36</v>
      </c>
      <c r="R25" s="10">
        <v>38.4</v>
      </c>
    </row>
    <row r="26" spans="4:18" x14ac:dyDescent="0.3">
      <c r="D26" s="55" t="s">
        <v>30</v>
      </c>
      <c r="E26" s="13" t="s">
        <v>31</v>
      </c>
      <c r="F26" s="12"/>
      <c r="G26" s="17">
        <v>716</v>
      </c>
      <c r="H26" s="19">
        <v>36.9</v>
      </c>
      <c r="I26" s="4">
        <v>4.5999999999999996</v>
      </c>
      <c r="J26" s="4">
        <v>5.4</v>
      </c>
      <c r="K26" s="4">
        <v>7.8</v>
      </c>
      <c r="L26" s="4">
        <v>0.6</v>
      </c>
      <c r="M26" s="3">
        <v>0</v>
      </c>
      <c r="N26" s="3">
        <v>0</v>
      </c>
      <c r="O26" s="4">
        <v>49.7</v>
      </c>
      <c r="P26" s="4">
        <v>1.3</v>
      </c>
      <c r="Q26" s="4">
        <v>49</v>
      </c>
      <c r="R26" s="18">
        <v>55.3</v>
      </c>
    </row>
    <row r="27" spans="4:18" x14ac:dyDescent="0.3">
      <c r="D27" s="56"/>
      <c r="E27" s="16" t="s">
        <v>32</v>
      </c>
      <c r="F27" s="15"/>
      <c r="G27" s="14">
        <v>722</v>
      </c>
      <c r="H27" s="11">
        <v>24.5</v>
      </c>
      <c r="I27" s="2">
        <v>2.5</v>
      </c>
      <c r="J27" s="2">
        <v>4</v>
      </c>
      <c r="K27" s="2">
        <v>3.3</v>
      </c>
      <c r="L27" s="2">
        <v>0.3</v>
      </c>
      <c r="M27" s="2">
        <v>0.1</v>
      </c>
      <c r="N27" s="2">
        <v>0.1</v>
      </c>
      <c r="O27" s="2">
        <v>66.900000000000006</v>
      </c>
      <c r="P27" s="2">
        <v>1</v>
      </c>
      <c r="Q27" s="2">
        <v>32.1</v>
      </c>
      <c r="R27" s="10">
        <v>34.9</v>
      </c>
    </row>
    <row r="28" spans="4:18" x14ac:dyDescent="0.3">
      <c r="D28" s="55" t="s">
        <v>33</v>
      </c>
      <c r="E28" s="13" t="s">
        <v>34</v>
      </c>
      <c r="F28" s="12"/>
      <c r="G28" s="17">
        <v>444</v>
      </c>
      <c r="H28" s="19">
        <v>51.1</v>
      </c>
      <c r="I28" s="4">
        <v>1.1000000000000001</v>
      </c>
      <c r="J28" s="4">
        <v>9.9</v>
      </c>
      <c r="K28" s="4">
        <v>11</v>
      </c>
      <c r="L28" s="3">
        <v>0</v>
      </c>
      <c r="M28" s="3">
        <v>0</v>
      </c>
      <c r="N28" s="4">
        <v>0.2</v>
      </c>
      <c r="O28" s="4">
        <v>36</v>
      </c>
      <c r="P28" s="4">
        <v>0.7</v>
      </c>
      <c r="Q28" s="4">
        <v>63.3</v>
      </c>
      <c r="R28" s="18">
        <v>73.400000000000006</v>
      </c>
    </row>
    <row r="29" spans="4:18" x14ac:dyDescent="0.3">
      <c r="D29" s="56"/>
      <c r="E29" s="16" t="s">
        <v>35</v>
      </c>
      <c r="F29" s="15"/>
      <c r="G29" s="14">
        <v>462</v>
      </c>
      <c r="H29" s="11">
        <v>37.9</v>
      </c>
      <c r="I29" s="2">
        <v>0.4</v>
      </c>
      <c r="J29" s="2">
        <v>2.8</v>
      </c>
      <c r="K29" s="2">
        <v>3</v>
      </c>
      <c r="L29" s="2">
        <v>0.2</v>
      </c>
      <c r="M29" s="1">
        <v>0</v>
      </c>
      <c r="N29" s="1">
        <v>0</v>
      </c>
      <c r="O29" s="2">
        <v>56.7</v>
      </c>
      <c r="P29" s="2">
        <v>1.3</v>
      </c>
      <c r="Q29" s="2">
        <v>42</v>
      </c>
      <c r="R29" s="10">
        <v>44.4</v>
      </c>
    </row>
    <row r="30" spans="4:18" x14ac:dyDescent="0.3">
      <c r="D30" s="56"/>
      <c r="E30" s="16" t="s">
        <v>36</v>
      </c>
      <c r="F30" s="15"/>
      <c r="G30" s="14">
        <v>353</v>
      </c>
      <c r="H30" s="11">
        <v>11</v>
      </c>
      <c r="I30" s="2">
        <v>11.9</v>
      </c>
      <c r="J30" s="2">
        <v>1.7</v>
      </c>
      <c r="K30" s="2">
        <v>3.7</v>
      </c>
      <c r="L30" s="2">
        <v>0.3</v>
      </c>
      <c r="M30" s="1">
        <v>0</v>
      </c>
      <c r="N30" s="1">
        <v>0</v>
      </c>
      <c r="O30" s="2">
        <v>72.8</v>
      </c>
      <c r="P30" s="2">
        <v>1.1000000000000001</v>
      </c>
      <c r="Q30" s="2">
        <v>26.1</v>
      </c>
      <c r="R30" s="10">
        <v>28.6</v>
      </c>
    </row>
    <row r="31" spans="4:18" x14ac:dyDescent="0.3">
      <c r="D31" s="56"/>
      <c r="E31" s="16" t="s">
        <v>37</v>
      </c>
      <c r="F31" s="15"/>
      <c r="G31" s="14">
        <v>12</v>
      </c>
      <c r="H31" s="20">
        <v>0</v>
      </c>
      <c r="I31" s="2">
        <v>16.7</v>
      </c>
      <c r="J31" s="2">
        <v>8.3000000000000007</v>
      </c>
      <c r="K31" s="2">
        <v>8.3000000000000007</v>
      </c>
      <c r="L31" s="1">
        <v>0</v>
      </c>
      <c r="M31" s="1">
        <v>0</v>
      </c>
      <c r="N31" s="1">
        <v>0</v>
      </c>
      <c r="O31" s="2">
        <v>66.7</v>
      </c>
      <c r="P31" s="1">
        <v>0</v>
      </c>
      <c r="Q31" s="2">
        <v>33.299999999999997</v>
      </c>
      <c r="R31" s="10">
        <v>33.299999999999997</v>
      </c>
    </row>
    <row r="32" spans="4:18" x14ac:dyDescent="0.3">
      <c r="D32" s="56"/>
      <c r="E32" s="16" t="s">
        <v>38</v>
      </c>
      <c r="F32" s="15"/>
      <c r="G32" s="14">
        <v>145</v>
      </c>
      <c r="H32" s="20">
        <v>0</v>
      </c>
      <c r="I32" s="1">
        <v>0</v>
      </c>
      <c r="J32" s="2">
        <v>2.8</v>
      </c>
      <c r="K32" s="2">
        <v>2.1</v>
      </c>
      <c r="L32" s="2">
        <v>2.8</v>
      </c>
      <c r="M32" s="2">
        <v>0.7</v>
      </c>
      <c r="N32" s="1">
        <v>0</v>
      </c>
      <c r="O32" s="2">
        <v>90.3</v>
      </c>
      <c r="P32" s="2">
        <v>1.4</v>
      </c>
      <c r="Q32" s="2">
        <v>8.3000000000000007</v>
      </c>
      <c r="R32" s="10">
        <v>8.3000000000000007</v>
      </c>
    </row>
    <row r="33" spans="4:18" x14ac:dyDescent="0.3">
      <c r="D33" s="56"/>
      <c r="E33" s="16" t="s">
        <v>39</v>
      </c>
      <c r="F33" s="15"/>
      <c r="G33" s="14">
        <v>22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2">
        <v>95.5</v>
      </c>
      <c r="P33" s="2">
        <v>4.5</v>
      </c>
      <c r="Q33" s="1">
        <v>0</v>
      </c>
      <c r="R33" s="21">
        <v>0</v>
      </c>
    </row>
    <row r="34" spans="4:18" x14ac:dyDescent="0.3">
      <c r="D34" s="55" t="s">
        <v>40</v>
      </c>
      <c r="E34" s="13" t="s">
        <v>41</v>
      </c>
      <c r="F34" s="12"/>
      <c r="G34" s="17">
        <v>716</v>
      </c>
      <c r="H34" s="19">
        <v>36.9</v>
      </c>
      <c r="I34" s="4">
        <v>4.5999999999999996</v>
      </c>
      <c r="J34" s="4">
        <v>5.4</v>
      </c>
      <c r="K34" s="4">
        <v>7.8</v>
      </c>
      <c r="L34" s="4">
        <v>0.6</v>
      </c>
      <c r="M34" s="3">
        <v>0</v>
      </c>
      <c r="N34" s="3">
        <v>0</v>
      </c>
      <c r="O34" s="4">
        <v>49.7</v>
      </c>
      <c r="P34" s="4">
        <v>1.3</v>
      </c>
      <c r="Q34" s="4">
        <v>49</v>
      </c>
      <c r="R34" s="18">
        <v>55.3</v>
      </c>
    </row>
    <row r="35" spans="4:18" x14ac:dyDescent="0.3">
      <c r="D35" s="56"/>
      <c r="E35" s="16" t="s">
        <v>34</v>
      </c>
      <c r="F35" s="15"/>
      <c r="G35" s="14">
        <v>225</v>
      </c>
      <c r="H35" s="11">
        <v>55.6</v>
      </c>
      <c r="I35" s="2">
        <v>2.2000000000000002</v>
      </c>
      <c r="J35" s="2">
        <v>10.7</v>
      </c>
      <c r="K35" s="2">
        <v>16</v>
      </c>
      <c r="L35" s="1">
        <v>0</v>
      </c>
      <c r="M35" s="1">
        <v>0</v>
      </c>
      <c r="N35" s="1">
        <v>0</v>
      </c>
      <c r="O35" s="2">
        <v>29.3</v>
      </c>
      <c r="P35" s="1">
        <v>0</v>
      </c>
      <c r="Q35" s="2">
        <v>70.7</v>
      </c>
      <c r="R35" s="10">
        <v>84.4</v>
      </c>
    </row>
    <row r="36" spans="4:18" x14ac:dyDescent="0.3">
      <c r="D36" s="56"/>
      <c r="E36" s="16" t="s">
        <v>35</v>
      </c>
      <c r="F36" s="15"/>
      <c r="G36" s="14">
        <v>230</v>
      </c>
      <c r="H36" s="11">
        <v>48.7</v>
      </c>
      <c r="I36" s="2">
        <v>0.9</v>
      </c>
      <c r="J36" s="2">
        <v>3</v>
      </c>
      <c r="K36" s="2">
        <v>2.6</v>
      </c>
      <c r="L36" s="1">
        <v>0</v>
      </c>
      <c r="M36" s="1">
        <v>0</v>
      </c>
      <c r="N36" s="1">
        <v>0</v>
      </c>
      <c r="O36" s="2">
        <v>46.5</v>
      </c>
      <c r="P36" s="2">
        <v>1.3</v>
      </c>
      <c r="Q36" s="2">
        <v>52.2</v>
      </c>
      <c r="R36" s="10">
        <v>55.2</v>
      </c>
    </row>
    <row r="37" spans="4:18" x14ac:dyDescent="0.3">
      <c r="D37" s="56"/>
      <c r="E37" s="16" t="s">
        <v>36</v>
      </c>
      <c r="F37" s="15"/>
      <c r="G37" s="14">
        <v>162</v>
      </c>
      <c r="H37" s="11">
        <v>16.7</v>
      </c>
      <c r="I37" s="2">
        <v>15.4</v>
      </c>
      <c r="J37" s="2">
        <v>2.5</v>
      </c>
      <c r="K37" s="2">
        <v>6.8</v>
      </c>
      <c r="L37" s="1">
        <v>0</v>
      </c>
      <c r="M37" s="1">
        <v>0</v>
      </c>
      <c r="N37" s="1">
        <v>0</v>
      </c>
      <c r="O37" s="2">
        <v>61.1</v>
      </c>
      <c r="P37" s="2">
        <v>1.9</v>
      </c>
      <c r="Q37" s="2">
        <v>37</v>
      </c>
      <c r="R37" s="10">
        <v>41.4</v>
      </c>
    </row>
    <row r="38" spans="4:18" x14ac:dyDescent="0.3">
      <c r="D38" s="56"/>
      <c r="E38" s="16" t="s">
        <v>37</v>
      </c>
      <c r="F38" s="15"/>
      <c r="G38" s="14">
        <v>7</v>
      </c>
      <c r="H38" s="20">
        <v>0</v>
      </c>
      <c r="I38" s="2">
        <v>14.3</v>
      </c>
      <c r="J38" s="2">
        <v>14.3</v>
      </c>
      <c r="K38" s="1">
        <v>0</v>
      </c>
      <c r="L38" s="1">
        <v>0</v>
      </c>
      <c r="M38" s="1">
        <v>0</v>
      </c>
      <c r="N38" s="1">
        <v>0</v>
      </c>
      <c r="O38" s="2">
        <v>71.400000000000006</v>
      </c>
      <c r="P38" s="1">
        <v>0</v>
      </c>
      <c r="Q38" s="2">
        <v>28.6</v>
      </c>
      <c r="R38" s="10">
        <v>28.6</v>
      </c>
    </row>
    <row r="39" spans="4:18" x14ac:dyDescent="0.3">
      <c r="D39" s="56"/>
      <c r="E39" s="16" t="s">
        <v>38</v>
      </c>
      <c r="F39" s="15"/>
      <c r="G39" s="14">
        <v>78</v>
      </c>
      <c r="H39" s="20">
        <v>0</v>
      </c>
      <c r="I39" s="1">
        <v>0</v>
      </c>
      <c r="J39" s="2">
        <v>3.8</v>
      </c>
      <c r="K39" s="2">
        <v>3.8</v>
      </c>
      <c r="L39" s="2">
        <v>5.0999999999999996</v>
      </c>
      <c r="M39" s="1">
        <v>0</v>
      </c>
      <c r="N39" s="1">
        <v>0</v>
      </c>
      <c r="O39" s="2">
        <v>84.6</v>
      </c>
      <c r="P39" s="2">
        <v>2.6</v>
      </c>
      <c r="Q39" s="2">
        <v>12.8</v>
      </c>
      <c r="R39" s="10">
        <v>12.8</v>
      </c>
    </row>
    <row r="40" spans="4:18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2">
        <v>92.9</v>
      </c>
      <c r="P40" s="2">
        <v>7.1</v>
      </c>
      <c r="Q40" s="1">
        <v>0</v>
      </c>
      <c r="R40" s="21">
        <v>0</v>
      </c>
    </row>
    <row r="41" spans="4:18" x14ac:dyDescent="0.3">
      <c r="D41" s="56"/>
      <c r="E41" s="16" t="s">
        <v>42</v>
      </c>
      <c r="F41" s="15"/>
      <c r="G41" s="14">
        <v>722</v>
      </c>
      <c r="H41" s="11">
        <v>24.5</v>
      </c>
      <c r="I41" s="2">
        <v>2.5</v>
      </c>
      <c r="J41" s="2">
        <v>4</v>
      </c>
      <c r="K41" s="2">
        <v>3.3</v>
      </c>
      <c r="L41" s="2">
        <v>0.3</v>
      </c>
      <c r="M41" s="2">
        <v>0.1</v>
      </c>
      <c r="N41" s="2">
        <v>0.1</v>
      </c>
      <c r="O41" s="2">
        <v>66.900000000000006</v>
      </c>
      <c r="P41" s="2">
        <v>1</v>
      </c>
      <c r="Q41" s="2">
        <v>32.1</v>
      </c>
      <c r="R41" s="10">
        <v>34.9</v>
      </c>
    </row>
    <row r="42" spans="4:18" x14ac:dyDescent="0.3">
      <c r="D42" s="56"/>
      <c r="E42" s="16" t="s">
        <v>34</v>
      </c>
      <c r="F42" s="15"/>
      <c r="G42" s="14">
        <v>219</v>
      </c>
      <c r="H42" s="11">
        <v>46.6</v>
      </c>
      <c r="I42" s="1">
        <v>0</v>
      </c>
      <c r="J42" s="2">
        <v>9.1</v>
      </c>
      <c r="K42" s="2">
        <v>5.9</v>
      </c>
      <c r="L42" s="1">
        <v>0</v>
      </c>
      <c r="M42" s="1">
        <v>0</v>
      </c>
      <c r="N42" s="2">
        <v>0.5</v>
      </c>
      <c r="O42" s="2">
        <v>42.9</v>
      </c>
      <c r="P42" s="2">
        <v>1.4</v>
      </c>
      <c r="Q42" s="2">
        <v>55.7</v>
      </c>
      <c r="R42" s="10">
        <v>62.1</v>
      </c>
    </row>
    <row r="43" spans="4:18" x14ac:dyDescent="0.3">
      <c r="D43" s="56"/>
      <c r="E43" s="16" t="s">
        <v>35</v>
      </c>
      <c r="F43" s="15"/>
      <c r="G43" s="14">
        <v>232</v>
      </c>
      <c r="H43" s="11">
        <v>27.2</v>
      </c>
      <c r="I43" s="1">
        <v>0</v>
      </c>
      <c r="J43" s="2">
        <v>2.6</v>
      </c>
      <c r="K43" s="2">
        <v>3.4</v>
      </c>
      <c r="L43" s="2">
        <v>0.4</v>
      </c>
      <c r="M43" s="1">
        <v>0</v>
      </c>
      <c r="N43" s="1">
        <v>0</v>
      </c>
      <c r="O43" s="2">
        <v>66.8</v>
      </c>
      <c r="P43" s="2">
        <v>1.3</v>
      </c>
      <c r="Q43" s="2">
        <v>31.9</v>
      </c>
      <c r="R43" s="10">
        <v>33.6</v>
      </c>
    </row>
    <row r="44" spans="4:18" x14ac:dyDescent="0.3">
      <c r="D44" s="56"/>
      <c r="E44" s="16" t="s">
        <v>36</v>
      </c>
      <c r="F44" s="15"/>
      <c r="G44" s="14">
        <v>191</v>
      </c>
      <c r="H44" s="11">
        <v>6.3</v>
      </c>
      <c r="I44" s="2">
        <v>8.9</v>
      </c>
      <c r="J44" s="2">
        <v>1</v>
      </c>
      <c r="K44" s="2">
        <v>1</v>
      </c>
      <c r="L44" s="2">
        <v>0.5</v>
      </c>
      <c r="M44" s="1">
        <v>0</v>
      </c>
      <c r="N44" s="1">
        <v>0</v>
      </c>
      <c r="O44" s="2">
        <v>82.7</v>
      </c>
      <c r="P44" s="2">
        <v>0.5</v>
      </c>
      <c r="Q44" s="2">
        <v>16.8</v>
      </c>
      <c r="R44" s="10">
        <v>17.8</v>
      </c>
    </row>
    <row r="45" spans="4:18" x14ac:dyDescent="0.3">
      <c r="D45" s="56"/>
      <c r="E45" s="16" t="s">
        <v>37</v>
      </c>
      <c r="F45" s="15"/>
      <c r="G45" s="14">
        <v>5</v>
      </c>
      <c r="H45" s="20">
        <v>0</v>
      </c>
      <c r="I45" s="2">
        <v>20</v>
      </c>
      <c r="J45" s="1">
        <v>0</v>
      </c>
      <c r="K45" s="2">
        <v>20</v>
      </c>
      <c r="L45" s="1">
        <v>0</v>
      </c>
      <c r="M45" s="1">
        <v>0</v>
      </c>
      <c r="N45" s="1">
        <v>0</v>
      </c>
      <c r="O45" s="2">
        <v>60</v>
      </c>
      <c r="P45" s="1">
        <v>0</v>
      </c>
      <c r="Q45" s="2">
        <v>40</v>
      </c>
      <c r="R45" s="10">
        <v>40</v>
      </c>
    </row>
    <row r="46" spans="4:18" x14ac:dyDescent="0.3">
      <c r="D46" s="56"/>
      <c r="E46" s="16" t="s">
        <v>38</v>
      </c>
      <c r="F46" s="15"/>
      <c r="G46" s="14">
        <v>67</v>
      </c>
      <c r="H46" s="20">
        <v>0</v>
      </c>
      <c r="I46" s="1">
        <v>0</v>
      </c>
      <c r="J46" s="2">
        <v>1.5</v>
      </c>
      <c r="K46" s="1">
        <v>0</v>
      </c>
      <c r="L46" s="1">
        <v>0</v>
      </c>
      <c r="M46" s="2">
        <v>1.5</v>
      </c>
      <c r="N46" s="1">
        <v>0</v>
      </c>
      <c r="O46" s="2">
        <v>97</v>
      </c>
      <c r="P46" s="1">
        <v>0</v>
      </c>
      <c r="Q46" s="2">
        <v>3</v>
      </c>
      <c r="R46" s="10">
        <v>3</v>
      </c>
    </row>
    <row r="47" spans="4:18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3">
        <v>100</v>
      </c>
      <c r="P47" s="7">
        <v>0</v>
      </c>
      <c r="Q47" s="7">
        <v>0</v>
      </c>
      <c r="R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&amp;CP(31)</oddFooter>
  </headerFooter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4:G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2" width="8.58203125" style="22" customWidth="1"/>
    <col min="203" max="16384" width="8.9140625" style="22"/>
  </cols>
  <sheetData>
    <row r="4" spans="2:202" x14ac:dyDescent="0.3">
      <c r="B4" s="29" t="str">
        <f xml:space="preserve"> HYPERLINK("#'目次'!B38", "[32]")</f>
        <v>[32]</v>
      </c>
      <c r="C4" s="22" t="s">
        <v>898</v>
      </c>
    </row>
    <row r="5" spans="2:202" x14ac:dyDescent="0.3">
      <c r="C5" s="22" t="s">
        <v>899</v>
      </c>
    </row>
    <row r="7" spans="2:202" x14ac:dyDescent="0.3">
      <c r="C7" s="22" t="s">
        <v>11</v>
      </c>
    </row>
    <row r="8" spans="2:202" ht="62.5" x14ac:dyDescent="0.3">
      <c r="D8" s="58"/>
      <c r="E8" s="59"/>
      <c r="F8" s="59"/>
      <c r="G8" s="32" t="s">
        <v>12</v>
      </c>
      <c r="H8" s="31" t="s">
        <v>122</v>
      </c>
      <c r="I8" s="5" t="s">
        <v>123</v>
      </c>
      <c r="J8" s="5" t="s">
        <v>124</v>
      </c>
      <c r="K8" s="5" t="s">
        <v>125</v>
      </c>
      <c r="L8" s="5" t="s">
        <v>126</v>
      </c>
      <c r="M8" s="5" t="s">
        <v>127</v>
      </c>
      <c r="N8" s="5" t="s">
        <v>128</v>
      </c>
      <c r="O8" s="5" t="s">
        <v>129</v>
      </c>
      <c r="P8" s="5" t="s">
        <v>130</v>
      </c>
      <c r="Q8" s="5" t="s">
        <v>131</v>
      </c>
      <c r="R8" s="5" t="s">
        <v>132</v>
      </c>
      <c r="S8" s="5" t="s">
        <v>133</v>
      </c>
      <c r="T8" s="5" t="s">
        <v>134</v>
      </c>
      <c r="U8" s="5" t="s">
        <v>135</v>
      </c>
      <c r="V8" s="5" t="s">
        <v>136</v>
      </c>
      <c r="W8" s="5" t="s">
        <v>137</v>
      </c>
      <c r="X8" s="5" t="s">
        <v>138</v>
      </c>
      <c r="Y8" s="5" t="s">
        <v>139</v>
      </c>
      <c r="Z8" s="5" t="s">
        <v>140</v>
      </c>
      <c r="AA8" s="5" t="s">
        <v>141</v>
      </c>
      <c r="AB8" s="5" t="s">
        <v>142</v>
      </c>
      <c r="AC8" s="5" t="s">
        <v>143</v>
      </c>
      <c r="AD8" s="5" t="s">
        <v>144</v>
      </c>
      <c r="AE8" s="5" t="s">
        <v>145</v>
      </c>
      <c r="AF8" s="5" t="s">
        <v>146</v>
      </c>
      <c r="AG8" s="5" t="s">
        <v>147</v>
      </c>
      <c r="AH8" s="5" t="s">
        <v>148</v>
      </c>
      <c r="AI8" s="5" t="s">
        <v>149</v>
      </c>
      <c r="AJ8" s="5" t="s">
        <v>150</v>
      </c>
      <c r="AK8" s="5" t="s">
        <v>151</v>
      </c>
      <c r="AL8" s="5" t="s">
        <v>152</v>
      </c>
      <c r="AM8" s="5" t="s">
        <v>153</v>
      </c>
      <c r="AN8" s="5" t="s">
        <v>154</v>
      </c>
      <c r="AO8" s="5" t="s">
        <v>155</v>
      </c>
      <c r="AP8" s="5" t="s">
        <v>156</v>
      </c>
      <c r="AQ8" s="5" t="s">
        <v>157</v>
      </c>
      <c r="AR8" s="5" t="s">
        <v>158</v>
      </c>
      <c r="AS8" s="5" t="s">
        <v>159</v>
      </c>
      <c r="AT8" s="5" t="s">
        <v>160</v>
      </c>
      <c r="AU8" s="5" t="s">
        <v>161</v>
      </c>
      <c r="AV8" s="5" t="s">
        <v>162</v>
      </c>
      <c r="AW8" s="5" t="s">
        <v>163</v>
      </c>
      <c r="AX8" s="5" t="s">
        <v>164</v>
      </c>
      <c r="AY8" s="5" t="s">
        <v>165</v>
      </c>
      <c r="AZ8" s="5" t="s">
        <v>166</v>
      </c>
      <c r="BA8" s="5" t="s">
        <v>167</v>
      </c>
      <c r="BB8" s="5" t="s">
        <v>168</v>
      </c>
      <c r="BC8" s="5" t="s">
        <v>169</v>
      </c>
      <c r="BD8" s="5" t="s">
        <v>170</v>
      </c>
      <c r="BE8" s="5" t="s">
        <v>171</v>
      </c>
      <c r="BF8" s="5" t="s">
        <v>172</v>
      </c>
      <c r="BG8" s="5" t="s">
        <v>173</v>
      </c>
      <c r="BH8" s="5" t="s">
        <v>174</v>
      </c>
      <c r="BI8" s="5" t="s">
        <v>175</v>
      </c>
      <c r="BJ8" s="5" t="s">
        <v>176</v>
      </c>
      <c r="BK8" s="5" t="s">
        <v>177</v>
      </c>
      <c r="BL8" s="5" t="s">
        <v>178</v>
      </c>
      <c r="BM8" s="5" t="s">
        <v>179</v>
      </c>
      <c r="BN8" s="5" t="s">
        <v>180</v>
      </c>
      <c r="BO8" s="5" t="s">
        <v>181</v>
      </c>
      <c r="BP8" s="5" t="s">
        <v>182</v>
      </c>
      <c r="BQ8" s="5" t="s">
        <v>183</v>
      </c>
      <c r="BR8" s="5" t="s">
        <v>184</v>
      </c>
      <c r="BS8" s="5" t="s">
        <v>185</v>
      </c>
      <c r="BT8" s="5" t="s">
        <v>186</v>
      </c>
      <c r="BU8" s="5" t="s">
        <v>187</v>
      </c>
      <c r="BV8" s="5" t="s">
        <v>188</v>
      </c>
      <c r="BW8" s="5" t="s">
        <v>189</v>
      </c>
      <c r="BX8" s="5" t="s">
        <v>190</v>
      </c>
      <c r="BY8" s="5" t="s">
        <v>191</v>
      </c>
      <c r="BZ8" s="5" t="s">
        <v>192</v>
      </c>
      <c r="CA8" s="5" t="s">
        <v>193</v>
      </c>
      <c r="CB8" s="5" t="s">
        <v>194</v>
      </c>
      <c r="CC8" s="5" t="s">
        <v>195</v>
      </c>
      <c r="CD8" s="5" t="s">
        <v>196</v>
      </c>
      <c r="CE8" s="5" t="s">
        <v>197</v>
      </c>
      <c r="CF8" s="5" t="s">
        <v>198</v>
      </c>
      <c r="CG8" s="5" t="s">
        <v>199</v>
      </c>
      <c r="CH8" s="5" t="s">
        <v>200</v>
      </c>
      <c r="CI8" s="5" t="s">
        <v>201</v>
      </c>
      <c r="CJ8" s="5" t="s">
        <v>202</v>
      </c>
      <c r="CK8" s="5" t="s">
        <v>203</v>
      </c>
      <c r="CL8" s="5" t="s">
        <v>204</v>
      </c>
      <c r="CM8" s="5" t="s">
        <v>205</v>
      </c>
      <c r="CN8" s="5" t="s">
        <v>206</v>
      </c>
      <c r="CO8" s="5" t="s">
        <v>207</v>
      </c>
      <c r="CP8" s="5" t="s">
        <v>208</v>
      </c>
      <c r="CQ8" s="5" t="s">
        <v>209</v>
      </c>
      <c r="CR8" s="5" t="s">
        <v>210</v>
      </c>
      <c r="CS8" s="5" t="s">
        <v>211</v>
      </c>
      <c r="CT8" s="5" t="s">
        <v>212</v>
      </c>
      <c r="CU8" s="5" t="s">
        <v>213</v>
      </c>
      <c r="CV8" s="5" t="s">
        <v>214</v>
      </c>
      <c r="CW8" s="5" t="s">
        <v>215</v>
      </c>
      <c r="CX8" s="5" t="s">
        <v>216</v>
      </c>
      <c r="CY8" s="5" t="s">
        <v>217</v>
      </c>
      <c r="CZ8" s="5" t="s">
        <v>218</v>
      </c>
      <c r="DA8" s="5" t="s">
        <v>219</v>
      </c>
      <c r="DB8" s="5" t="s">
        <v>220</v>
      </c>
      <c r="DC8" s="5" t="s">
        <v>221</v>
      </c>
      <c r="DD8" s="5" t="s">
        <v>222</v>
      </c>
      <c r="DE8" s="5" t="s">
        <v>223</v>
      </c>
      <c r="DF8" s="5" t="s">
        <v>224</v>
      </c>
      <c r="DG8" s="5" t="s">
        <v>225</v>
      </c>
      <c r="DH8" s="5" t="s">
        <v>226</v>
      </c>
      <c r="DI8" s="5" t="s">
        <v>227</v>
      </c>
      <c r="DJ8" s="5" t="s">
        <v>228</v>
      </c>
      <c r="DK8" s="5" t="s">
        <v>229</v>
      </c>
      <c r="DL8" s="5" t="s">
        <v>230</v>
      </c>
      <c r="DM8" s="5" t="s">
        <v>231</v>
      </c>
      <c r="DN8" s="5" t="s">
        <v>232</v>
      </c>
      <c r="DO8" s="5" t="s">
        <v>233</v>
      </c>
      <c r="DP8" s="5" t="s">
        <v>234</v>
      </c>
      <c r="DQ8" s="5" t="s">
        <v>235</v>
      </c>
      <c r="DR8" s="5" t="s">
        <v>236</v>
      </c>
      <c r="DS8" s="5" t="s">
        <v>237</v>
      </c>
      <c r="DT8" s="5" t="s">
        <v>238</v>
      </c>
      <c r="DU8" s="5" t="s">
        <v>239</v>
      </c>
      <c r="DV8" s="5" t="s">
        <v>240</v>
      </c>
      <c r="DW8" s="5" t="s">
        <v>241</v>
      </c>
      <c r="DX8" s="5" t="s">
        <v>242</v>
      </c>
      <c r="DY8" s="5" t="s">
        <v>243</v>
      </c>
      <c r="DZ8" s="5" t="s">
        <v>244</v>
      </c>
      <c r="EA8" s="5" t="s">
        <v>245</v>
      </c>
      <c r="EB8" s="5" t="s">
        <v>246</v>
      </c>
      <c r="EC8" s="5" t="s">
        <v>247</v>
      </c>
      <c r="ED8" s="5" t="s">
        <v>248</v>
      </c>
      <c r="EE8" s="5" t="s">
        <v>249</v>
      </c>
      <c r="EF8" s="5" t="s">
        <v>250</v>
      </c>
      <c r="EG8" s="5" t="s">
        <v>251</v>
      </c>
      <c r="EH8" s="5" t="s">
        <v>252</v>
      </c>
      <c r="EI8" s="5" t="s">
        <v>253</v>
      </c>
      <c r="EJ8" s="5" t="s">
        <v>254</v>
      </c>
      <c r="EK8" s="5" t="s">
        <v>255</v>
      </c>
      <c r="EL8" s="5" t="s">
        <v>256</v>
      </c>
      <c r="EM8" s="5" t="s">
        <v>257</v>
      </c>
      <c r="EN8" s="5" t="s">
        <v>258</v>
      </c>
      <c r="EO8" s="5" t="s">
        <v>259</v>
      </c>
      <c r="EP8" s="5" t="s">
        <v>260</v>
      </c>
      <c r="EQ8" s="5" t="s">
        <v>261</v>
      </c>
      <c r="ER8" s="5" t="s">
        <v>262</v>
      </c>
      <c r="ES8" s="5" t="s">
        <v>263</v>
      </c>
      <c r="ET8" s="5" t="s">
        <v>264</v>
      </c>
      <c r="EU8" s="5" t="s">
        <v>265</v>
      </c>
      <c r="EV8" s="5" t="s">
        <v>266</v>
      </c>
      <c r="EW8" s="5" t="s">
        <v>267</v>
      </c>
      <c r="EX8" s="5" t="s">
        <v>268</v>
      </c>
      <c r="EY8" s="5" t="s">
        <v>269</v>
      </c>
      <c r="EZ8" s="5" t="s">
        <v>270</v>
      </c>
      <c r="FA8" s="5" t="s">
        <v>271</v>
      </c>
      <c r="FB8" s="5" t="s">
        <v>272</v>
      </c>
      <c r="FC8" s="5" t="s">
        <v>273</v>
      </c>
      <c r="FD8" s="5" t="s">
        <v>274</v>
      </c>
      <c r="FE8" s="5" t="s">
        <v>275</v>
      </c>
      <c r="FF8" s="5" t="s">
        <v>276</v>
      </c>
      <c r="FG8" s="5" t="s">
        <v>277</v>
      </c>
      <c r="FH8" s="5" t="s">
        <v>278</v>
      </c>
      <c r="FI8" s="5" t="s">
        <v>279</v>
      </c>
      <c r="FJ8" s="5" t="s">
        <v>280</v>
      </c>
      <c r="FK8" s="5" t="s">
        <v>281</v>
      </c>
      <c r="FL8" s="5" t="s">
        <v>282</v>
      </c>
      <c r="FM8" s="5" t="s">
        <v>283</v>
      </c>
      <c r="FN8" s="5" t="s">
        <v>284</v>
      </c>
      <c r="FO8" s="5" t="s">
        <v>285</v>
      </c>
      <c r="FP8" s="5" t="s">
        <v>286</v>
      </c>
      <c r="FQ8" s="5" t="s">
        <v>287</v>
      </c>
      <c r="FR8" s="5" t="s">
        <v>288</v>
      </c>
      <c r="FS8" s="5" t="s">
        <v>289</v>
      </c>
      <c r="FT8" s="5" t="s">
        <v>290</v>
      </c>
      <c r="FU8" s="5" t="s">
        <v>291</v>
      </c>
      <c r="FV8" s="5" t="s">
        <v>292</v>
      </c>
      <c r="FW8" s="5" t="s">
        <v>293</v>
      </c>
      <c r="FX8" s="5" t="s">
        <v>294</v>
      </c>
      <c r="FY8" s="5" t="s">
        <v>295</v>
      </c>
      <c r="FZ8" s="5" t="s">
        <v>296</v>
      </c>
      <c r="GA8" s="5" t="s">
        <v>297</v>
      </c>
      <c r="GB8" s="5" t="s">
        <v>298</v>
      </c>
      <c r="GC8" s="5" t="s">
        <v>299</v>
      </c>
      <c r="GD8" s="5" t="s">
        <v>300</v>
      </c>
      <c r="GE8" s="5" t="s">
        <v>301</v>
      </c>
      <c r="GF8" s="5" t="s">
        <v>302</v>
      </c>
      <c r="GG8" s="5" t="s">
        <v>303</v>
      </c>
      <c r="GH8" s="5" t="s">
        <v>304</v>
      </c>
      <c r="GI8" s="5" t="s">
        <v>305</v>
      </c>
      <c r="GJ8" s="5" t="s">
        <v>306</v>
      </c>
      <c r="GK8" s="5" t="s">
        <v>307</v>
      </c>
      <c r="GL8" s="5" t="s">
        <v>308</v>
      </c>
      <c r="GM8" s="5" t="s">
        <v>309</v>
      </c>
      <c r="GN8" s="5" t="s">
        <v>310</v>
      </c>
      <c r="GO8" s="5" t="s">
        <v>311</v>
      </c>
      <c r="GP8" s="5" t="s">
        <v>312</v>
      </c>
      <c r="GQ8" s="5" t="s">
        <v>313</v>
      </c>
      <c r="GR8" s="5" t="s">
        <v>314</v>
      </c>
      <c r="GS8" s="5" t="s">
        <v>108</v>
      </c>
      <c r="GT8" s="33" t="s">
        <v>316</v>
      </c>
    </row>
    <row r="9" spans="2:202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25"/>
    </row>
    <row r="10" spans="2:202" x14ac:dyDescent="0.3">
      <c r="D10" s="34"/>
      <c r="E10" s="27" t="s">
        <v>12</v>
      </c>
      <c r="F10" s="35"/>
      <c r="G10" s="26">
        <v>183</v>
      </c>
      <c r="H10" s="8">
        <v>12.6</v>
      </c>
      <c r="I10" s="8">
        <v>1.1000000000000001</v>
      </c>
      <c r="J10" s="9">
        <v>0</v>
      </c>
      <c r="K10" s="9">
        <v>0</v>
      </c>
      <c r="L10" s="8">
        <v>10.4</v>
      </c>
      <c r="M10" s="8">
        <v>0.5</v>
      </c>
      <c r="N10" s="9">
        <v>0</v>
      </c>
      <c r="O10" s="8">
        <v>6</v>
      </c>
      <c r="P10" s="9">
        <v>0</v>
      </c>
      <c r="Q10" s="8">
        <v>5.5</v>
      </c>
      <c r="R10" s="9">
        <v>0</v>
      </c>
      <c r="S10" s="8">
        <v>0.5</v>
      </c>
      <c r="T10" s="8">
        <v>4.4000000000000004</v>
      </c>
      <c r="U10" s="8">
        <v>0.5</v>
      </c>
      <c r="V10" s="9">
        <v>0</v>
      </c>
      <c r="W10" s="9">
        <v>0</v>
      </c>
      <c r="X10" s="8">
        <v>2.2000000000000002</v>
      </c>
      <c r="Y10" s="9">
        <v>0</v>
      </c>
      <c r="Z10" s="8">
        <v>2.7</v>
      </c>
      <c r="AA10" s="8">
        <v>2.7</v>
      </c>
      <c r="AB10" s="9">
        <v>0</v>
      </c>
      <c r="AC10" s="8">
        <v>0.5</v>
      </c>
      <c r="AD10" s="9">
        <v>0</v>
      </c>
      <c r="AE10" s="9">
        <v>0</v>
      </c>
      <c r="AF10" s="9">
        <v>0</v>
      </c>
      <c r="AG10" s="9">
        <v>0</v>
      </c>
      <c r="AH10" s="8">
        <v>0.5</v>
      </c>
      <c r="AI10" s="8">
        <v>1.6</v>
      </c>
      <c r="AJ10" s="8">
        <v>1.1000000000000001</v>
      </c>
      <c r="AK10" s="9">
        <v>0</v>
      </c>
      <c r="AL10" s="8">
        <v>2.2000000000000002</v>
      </c>
      <c r="AM10" s="9">
        <v>0</v>
      </c>
      <c r="AN10" s="8">
        <v>1.6</v>
      </c>
      <c r="AO10" s="8">
        <v>6</v>
      </c>
      <c r="AP10" s="8">
        <v>1.6</v>
      </c>
      <c r="AQ10" s="8">
        <v>0.5</v>
      </c>
      <c r="AR10" s="8">
        <v>0.5</v>
      </c>
      <c r="AS10" s="8">
        <v>4.4000000000000004</v>
      </c>
      <c r="AT10" s="9">
        <v>0</v>
      </c>
      <c r="AU10" s="8">
        <v>4.9000000000000004</v>
      </c>
      <c r="AV10" s="8">
        <v>7.1</v>
      </c>
      <c r="AW10" s="8">
        <v>1.1000000000000001</v>
      </c>
      <c r="AX10" s="8">
        <v>3.3</v>
      </c>
      <c r="AY10" s="8">
        <v>1.1000000000000001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8">
        <v>0.5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8">
        <v>0.5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8">
        <v>0.5</v>
      </c>
      <c r="CK10" s="9">
        <v>0</v>
      </c>
      <c r="CL10" s="9">
        <v>0</v>
      </c>
      <c r="CM10" s="8">
        <v>0.5</v>
      </c>
      <c r="CN10" s="9">
        <v>0</v>
      </c>
      <c r="CO10" s="9">
        <v>0</v>
      </c>
      <c r="CP10" s="9">
        <v>0</v>
      </c>
      <c r="CQ10" s="9">
        <v>0</v>
      </c>
      <c r="CR10" s="8">
        <v>0.5</v>
      </c>
      <c r="CS10" s="9">
        <v>0</v>
      </c>
      <c r="CT10" s="8">
        <v>0.5</v>
      </c>
      <c r="CU10" s="9">
        <v>0</v>
      </c>
      <c r="CV10" s="9">
        <v>0</v>
      </c>
      <c r="CW10" s="9">
        <v>0</v>
      </c>
      <c r="CX10" s="8">
        <v>0.5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8">
        <v>0.5</v>
      </c>
      <c r="EU10" s="9">
        <v>0</v>
      </c>
      <c r="EV10" s="9">
        <v>0</v>
      </c>
      <c r="EW10" s="9">
        <v>0</v>
      </c>
      <c r="EX10" s="8">
        <v>0.5</v>
      </c>
      <c r="EY10" s="9">
        <v>0</v>
      </c>
      <c r="EZ10" s="9">
        <v>0</v>
      </c>
      <c r="FA10" s="9">
        <v>0</v>
      </c>
      <c r="FB10" s="8">
        <v>1.6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8">
        <v>0.5</v>
      </c>
      <c r="FP10" s="9">
        <v>0</v>
      </c>
      <c r="FQ10" s="9">
        <v>0</v>
      </c>
      <c r="FR10" s="8">
        <v>0.5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8">
        <v>0.5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8">
        <v>0.5</v>
      </c>
      <c r="GS10" s="8">
        <v>3.8</v>
      </c>
      <c r="GT10" s="39">
        <v>96.2</v>
      </c>
    </row>
    <row r="11" spans="2:202" x14ac:dyDescent="0.3">
      <c r="D11" s="55" t="s">
        <v>21</v>
      </c>
      <c r="E11" s="13" t="s">
        <v>13</v>
      </c>
      <c r="F11" s="12"/>
      <c r="G11" s="17">
        <v>7</v>
      </c>
      <c r="H11" s="19">
        <v>14.3</v>
      </c>
      <c r="I11" s="3">
        <v>0</v>
      </c>
      <c r="J11" s="3">
        <v>0</v>
      </c>
      <c r="K11" s="3">
        <v>0</v>
      </c>
      <c r="L11" s="4">
        <v>14.3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4">
        <v>28.6</v>
      </c>
      <c r="AJ11" s="3">
        <v>0</v>
      </c>
      <c r="AK11" s="3">
        <v>0</v>
      </c>
      <c r="AL11" s="4">
        <v>14.3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4">
        <v>14.3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4">
        <v>14.3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0</v>
      </c>
      <c r="GE11" s="3">
        <v>0</v>
      </c>
      <c r="GF11" s="3">
        <v>0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0</v>
      </c>
      <c r="GM11" s="3">
        <v>0</v>
      </c>
      <c r="GN11" s="3">
        <v>0</v>
      </c>
      <c r="GO11" s="3">
        <v>0</v>
      </c>
      <c r="GP11" s="3">
        <v>0</v>
      </c>
      <c r="GQ11" s="3">
        <v>0</v>
      </c>
      <c r="GR11" s="3">
        <v>0</v>
      </c>
      <c r="GS11" s="3">
        <v>0</v>
      </c>
      <c r="GT11" s="18">
        <v>100</v>
      </c>
    </row>
    <row r="12" spans="2:202" x14ac:dyDescent="0.3">
      <c r="D12" s="56"/>
      <c r="E12" s="16" t="s">
        <v>14</v>
      </c>
      <c r="F12" s="15"/>
      <c r="G12" s="14">
        <v>16</v>
      </c>
      <c r="H12" s="20">
        <v>0</v>
      </c>
      <c r="I12" s="2">
        <v>6.3</v>
      </c>
      <c r="J12" s="1">
        <v>0</v>
      </c>
      <c r="K12" s="1">
        <v>0</v>
      </c>
      <c r="L12" s="2">
        <v>18.8</v>
      </c>
      <c r="M12" s="1">
        <v>0</v>
      </c>
      <c r="N12" s="1">
        <v>0</v>
      </c>
      <c r="O12" s="2">
        <v>12.5</v>
      </c>
      <c r="P12" s="1">
        <v>0</v>
      </c>
      <c r="Q12" s="2">
        <v>6.3</v>
      </c>
      <c r="R12" s="1">
        <v>0</v>
      </c>
      <c r="S12" s="1">
        <v>0</v>
      </c>
      <c r="T12" s="2">
        <v>6.3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2">
        <v>6.3</v>
      </c>
      <c r="AA12" s="2">
        <v>6.3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2">
        <v>6.3</v>
      </c>
      <c r="AP12" s="1">
        <v>0</v>
      </c>
      <c r="AQ12" s="2">
        <v>6.3</v>
      </c>
      <c r="AR12" s="1">
        <v>0</v>
      </c>
      <c r="AS12" s="1">
        <v>0</v>
      </c>
      <c r="AT12" s="1">
        <v>0</v>
      </c>
      <c r="AU12" s="1">
        <v>0</v>
      </c>
      <c r="AV12" s="2">
        <v>6.3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2">
        <v>6.3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2">
        <v>6.3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2">
        <v>6.3</v>
      </c>
      <c r="GT12" s="10">
        <v>93.8</v>
      </c>
    </row>
    <row r="13" spans="2:202" x14ac:dyDescent="0.3">
      <c r="D13" s="56"/>
      <c r="E13" s="16" t="s">
        <v>15</v>
      </c>
      <c r="F13" s="15"/>
      <c r="G13" s="14">
        <v>61</v>
      </c>
      <c r="H13" s="11">
        <v>11.5</v>
      </c>
      <c r="I13" s="1">
        <v>0</v>
      </c>
      <c r="J13" s="1">
        <v>0</v>
      </c>
      <c r="K13" s="1">
        <v>0</v>
      </c>
      <c r="L13" s="2">
        <v>11.5</v>
      </c>
      <c r="M13" s="1">
        <v>0</v>
      </c>
      <c r="N13" s="1">
        <v>0</v>
      </c>
      <c r="O13" s="2">
        <v>3.3</v>
      </c>
      <c r="P13" s="1">
        <v>0</v>
      </c>
      <c r="Q13" s="2">
        <v>1.6</v>
      </c>
      <c r="R13" s="1">
        <v>0</v>
      </c>
      <c r="S13" s="1">
        <v>0</v>
      </c>
      <c r="T13" s="2">
        <v>1.6</v>
      </c>
      <c r="U13" s="1">
        <v>0</v>
      </c>
      <c r="V13" s="1">
        <v>0</v>
      </c>
      <c r="W13" s="1">
        <v>0</v>
      </c>
      <c r="X13" s="2">
        <v>1.6</v>
      </c>
      <c r="Y13" s="1">
        <v>0</v>
      </c>
      <c r="Z13" s="2">
        <v>3.3</v>
      </c>
      <c r="AA13" s="2">
        <v>3.3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2">
        <v>1.6</v>
      </c>
      <c r="AJ13" s="2">
        <v>1.6</v>
      </c>
      <c r="AK13" s="1">
        <v>0</v>
      </c>
      <c r="AL13" s="2">
        <v>3.3</v>
      </c>
      <c r="AM13" s="1">
        <v>0</v>
      </c>
      <c r="AN13" s="1">
        <v>0</v>
      </c>
      <c r="AO13" s="2">
        <v>6.6</v>
      </c>
      <c r="AP13" s="2">
        <v>4.9000000000000004</v>
      </c>
      <c r="AQ13" s="1">
        <v>0</v>
      </c>
      <c r="AR13" s="2">
        <v>1.6</v>
      </c>
      <c r="AS13" s="2">
        <v>3.3</v>
      </c>
      <c r="AT13" s="1">
        <v>0</v>
      </c>
      <c r="AU13" s="2">
        <v>6.6</v>
      </c>
      <c r="AV13" s="2">
        <v>6.6</v>
      </c>
      <c r="AW13" s="2">
        <v>1.6</v>
      </c>
      <c r="AX13" s="2">
        <v>6.6</v>
      </c>
      <c r="AY13" s="2">
        <v>3.3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2">
        <v>1.6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2">
        <v>1.6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2">
        <v>1.6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2">
        <v>1.6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2">
        <v>1.6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2">
        <v>6.6</v>
      </c>
      <c r="GT13" s="10">
        <v>93.4</v>
      </c>
    </row>
    <row r="14" spans="2:202" x14ac:dyDescent="0.3">
      <c r="D14" s="56"/>
      <c r="E14" s="16" t="s">
        <v>16</v>
      </c>
      <c r="F14" s="15"/>
      <c r="G14" s="14">
        <v>32</v>
      </c>
      <c r="H14" s="11">
        <v>15.6</v>
      </c>
      <c r="I14" s="1">
        <v>0</v>
      </c>
      <c r="J14" s="1">
        <v>0</v>
      </c>
      <c r="K14" s="1">
        <v>0</v>
      </c>
      <c r="L14" s="2">
        <v>9.4</v>
      </c>
      <c r="M14" s="1">
        <v>0</v>
      </c>
      <c r="N14" s="1">
        <v>0</v>
      </c>
      <c r="O14" s="2">
        <v>6.3</v>
      </c>
      <c r="P14" s="1">
        <v>0</v>
      </c>
      <c r="Q14" s="2">
        <v>12.5</v>
      </c>
      <c r="R14" s="1">
        <v>0</v>
      </c>
      <c r="S14" s="1">
        <v>0</v>
      </c>
      <c r="T14" s="2">
        <v>6.3</v>
      </c>
      <c r="U14" s="1">
        <v>0</v>
      </c>
      <c r="V14" s="1">
        <v>0</v>
      </c>
      <c r="W14" s="1">
        <v>0</v>
      </c>
      <c r="X14" s="2">
        <v>3.1</v>
      </c>
      <c r="Y14" s="1">
        <v>0</v>
      </c>
      <c r="Z14" s="2">
        <v>3.1</v>
      </c>
      <c r="AA14" s="2">
        <v>3.1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2">
        <v>6.3</v>
      </c>
      <c r="AP14" s="1">
        <v>0</v>
      </c>
      <c r="AQ14" s="1">
        <v>0</v>
      </c>
      <c r="AR14" s="1">
        <v>0</v>
      </c>
      <c r="AS14" s="2">
        <v>6.3</v>
      </c>
      <c r="AT14" s="1">
        <v>0</v>
      </c>
      <c r="AU14" s="2">
        <v>3.1</v>
      </c>
      <c r="AV14" s="2">
        <v>6.3</v>
      </c>
      <c r="AW14" s="2">
        <v>3.1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2">
        <v>3.1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2">
        <v>3.1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2">
        <v>3.1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2">
        <v>3.1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2">
        <v>3.1</v>
      </c>
      <c r="GT14" s="10">
        <v>96.9</v>
      </c>
    </row>
    <row r="15" spans="2:202" x14ac:dyDescent="0.3">
      <c r="D15" s="56"/>
      <c r="E15" s="16" t="s">
        <v>17</v>
      </c>
      <c r="F15" s="15"/>
      <c r="G15" s="14">
        <v>26</v>
      </c>
      <c r="H15" s="11">
        <v>15.4</v>
      </c>
      <c r="I15" s="1">
        <v>0</v>
      </c>
      <c r="J15" s="1">
        <v>0</v>
      </c>
      <c r="K15" s="1">
        <v>0</v>
      </c>
      <c r="L15" s="2">
        <v>11.5</v>
      </c>
      <c r="M15" s="2">
        <v>3.8</v>
      </c>
      <c r="N15" s="1">
        <v>0</v>
      </c>
      <c r="O15" s="2">
        <v>7.7</v>
      </c>
      <c r="P15" s="1">
        <v>0</v>
      </c>
      <c r="Q15" s="2">
        <v>7.7</v>
      </c>
      <c r="R15" s="1">
        <v>0</v>
      </c>
      <c r="S15" s="2">
        <v>3.8</v>
      </c>
      <c r="T15" s="1">
        <v>0</v>
      </c>
      <c r="U15" s="2">
        <v>3.8</v>
      </c>
      <c r="V15" s="1">
        <v>0</v>
      </c>
      <c r="W15" s="1">
        <v>0</v>
      </c>
      <c r="X15" s="1">
        <v>0</v>
      </c>
      <c r="Y15" s="1">
        <v>0</v>
      </c>
      <c r="Z15" s="2">
        <v>3.8</v>
      </c>
      <c r="AA15" s="1">
        <v>0</v>
      </c>
      <c r="AB15" s="1">
        <v>0</v>
      </c>
      <c r="AC15" s="2">
        <v>3.8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2">
        <v>3.8</v>
      </c>
      <c r="AM15" s="1">
        <v>0</v>
      </c>
      <c r="AN15" s="2">
        <v>7.7</v>
      </c>
      <c r="AO15" s="2">
        <v>7.7</v>
      </c>
      <c r="AP15" s="1">
        <v>0</v>
      </c>
      <c r="AQ15" s="1">
        <v>0</v>
      </c>
      <c r="AR15" s="1">
        <v>0</v>
      </c>
      <c r="AS15" s="2">
        <v>3.8</v>
      </c>
      <c r="AT15" s="1">
        <v>0</v>
      </c>
      <c r="AU15" s="2">
        <v>11.5</v>
      </c>
      <c r="AV15" s="1">
        <v>0</v>
      </c>
      <c r="AW15" s="1">
        <v>0</v>
      </c>
      <c r="AX15" s="2">
        <v>3.8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0">
        <v>100</v>
      </c>
    </row>
    <row r="16" spans="2:202" x14ac:dyDescent="0.3">
      <c r="D16" s="56"/>
      <c r="E16" s="16" t="s">
        <v>18</v>
      </c>
      <c r="F16" s="15"/>
      <c r="G16" s="14">
        <v>14</v>
      </c>
      <c r="H16" s="11">
        <v>14.3</v>
      </c>
      <c r="I16" s="1">
        <v>0</v>
      </c>
      <c r="J16" s="1">
        <v>0</v>
      </c>
      <c r="K16" s="1">
        <v>0</v>
      </c>
      <c r="L16" s="2">
        <v>7.1</v>
      </c>
      <c r="M16" s="1">
        <v>0</v>
      </c>
      <c r="N16" s="1">
        <v>0</v>
      </c>
      <c r="O16" s="2">
        <v>7.1</v>
      </c>
      <c r="P16" s="1">
        <v>0</v>
      </c>
      <c r="Q16" s="2">
        <v>14.3</v>
      </c>
      <c r="R16" s="1">
        <v>0</v>
      </c>
      <c r="S16" s="1">
        <v>0</v>
      </c>
      <c r="T16" s="2">
        <v>7.1</v>
      </c>
      <c r="U16" s="1">
        <v>0</v>
      </c>
      <c r="V16" s="1">
        <v>0</v>
      </c>
      <c r="W16" s="1">
        <v>0</v>
      </c>
      <c r="X16" s="2">
        <v>14.3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2">
        <v>7.1</v>
      </c>
      <c r="AO16" s="2">
        <v>7.1</v>
      </c>
      <c r="AP16" s="1">
        <v>0</v>
      </c>
      <c r="AQ16" s="1">
        <v>0</v>
      </c>
      <c r="AR16" s="1">
        <v>0</v>
      </c>
      <c r="AS16" s="2">
        <v>14.3</v>
      </c>
      <c r="AT16" s="1">
        <v>0</v>
      </c>
      <c r="AU16" s="1">
        <v>0</v>
      </c>
      <c r="AV16" s="2">
        <v>7.1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0">
        <v>100</v>
      </c>
    </row>
    <row r="17" spans="4:202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">
        <v>50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2">
        <v>50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0">
        <v>100</v>
      </c>
    </row>
    <row r="18" spans="4:202" x14ac:dyDescent="0.3">
      <c r="D18" s="56"/>
      <c r="E18" s="16" t="s">
        <v>20</v>
      </c>
      <c r="F18" s="15"/>
      <c r="G18" s="14">
        <v>25</v>
      </c>
      <c r="H18" s="11">
        <v>16</v>
      </c>
      <c r="I18" s="2">
        <v>4</v>
      </c>
      <c r="J18" s="1">
        <v>0</v>
      </c>
      <c r="K18" s="1">
        <v>0</v>
      </c>
      <c r="L18" s="2">
        <v>4</v>
      </c>
      <c r="M18" s="1">
        <v>0</v>
      </c>
      <c r="N18" s="1">
        <v>0</v>
      </c>
      <c r="O18" s="2">
        <v>8</v>
      </c>
      <c r="P18" s="1">
        <v>0</v>
      </c>
      <c r="Q18" s="1">
        <v>0</v>
      </c>
      <c r="R18" s="1">
        <v>0</v>
      </c>
      <c r="S18" s="1">
        <v>0</v>
      </c>
      <c r="T18" s="2">
        <v>8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2">
        <v>4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2">
        <v>4</v>
      </c>
      <c r="AI18" s="1">
        <v>0</v>
      </c>
      <c r="AJ18" s="2">
        <v>4</v>
      </c>
      <c r="AK18" s="1">
        <v>0</v>
      </c>
      <c r="AL18" s="1">
        <v>0</v>
      </c>
      <c r="AM18" s="1">
        <v>0</v>
      </c>
      <c r="AN18" s="1">
        <v>0</v>
      </c>
      <c r="AO18" s="2">
        <v>4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2">
        <v>4</v>
      </c>
      <c r="AV18" s="2">
        <v>16</v>
      </c>
      <c r="AW18" s="1">
        <v>0</v>
      </c>
      <c r="AX18" s="2">
        <v>4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2">
        <v>4</v>
      </c>
      <c r="CK18" s="1">
        <v>0</v>
      </c>
      <c r="CL18" s="1">
        <v>0</v>
      </c>
      <c r="CM18" s="2">
        <v>4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2">
        <v>4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2">
        <v>4</v>
      </c>
      <c r="GS18" s="2">
        <v>4</v>
      </c>
      <c r="GT18" s="10">
        <v>96</v>
      </c>
    </row>
    <row r="19" spans="4:202" x14ac:dyDescent="0.3">
      <c r="D19" s="55" t="s">
        <v>22</v>
      </c>
      <c r="E19" s="13" t="s">
        <v>23</v>
      </c>
      <c r="F19" s="12"/>
      <c r="G19" s="17">
        <v>51</v>
      </c>
      <c r="H19" s="19">
        <v>15.7</v>
      </c>
      <c r="I19" s="4">
        <v>2</v>
      </c>
      <c r="J19" s="3">
        <v>0</v>
      </c>
      <c r="K19" s="3">
        <v>0</v>
      </c>
      <c r="L19" s="4">
        <v>9.8000000000000007</v>
      </c>
      <c r="M19" s="4">
        <v>2</v>
      </c>
      <c r="N19" s="3">
        <v>0</v>
      </c>
      <c r="O19" s="4">
        <v>2</v>
      </c>
      <c r="P19" s="3">
        <v>0</v>
      </c>
      <c r="Q19" s="4">
        <v>5.9</v>
      </c>
      <c r="R19" s="3">
        <v>0</v>
      </c>
      <c r="S19" s="3">
        <v>0</v>
      </c>
      <c r="T19" s="3">
        <v>0</v>
      </c>
      <c r="U19" s="4">
        <v>2</v>
      </c>
      <c r="V19" s="3">
        <v>0</v>
      </c>
      <c r="W19" s="3">
        <v>0</v>
      </c>
      <c r="X19" s="4">
        <v>2</v>
      </c>
      <c r="Y19" s="3">
        <v>0</v>
      </c>
      <c r="Z19" s="4">
        <v>2</v>
      </c>
      <c r="AA19" s="4">
        <v>2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4">
        <v>5.9</v>
      </c>
      <c r="AJ19" s="4">
        <v>2</v>
      </c>
      <c r="AK19" s="3">
        <v>0</v>
      </c>
      <c r="AL19" s="3">
        <v>0</v>
      </c>
      <c r="AM19" s="3">
        <v>0</v>
      </c>
      <c r="AN19" s="4">
        <v>3.9</v>
      </c>
      <c r="AO19" s="4">
        <v>3.9</v>
      </c>
      <c r="AP19" s="4">
        <v>2</v>
      </c>
      <c r="AQ19" s="3">
        <v>0</v>
      </c>
      <c r="AR19" s="3">
        <v>0</v>
      </c>
      <c r="AS19" s="4">
        <v>5.9</v>
      </c>
      <c r="AT19" s="3">
        <v>0</v>
      </c>
      <c r="AU19" s="4">
        <v>3.9</v>
      </c>
      <c r="AV19" s="4">
        <v>7.8</v>
      </c>
      <c r="AW19" s="4">
        <v>2</v>
      </c>
      <c r="AX19" s="4">
        <v>3.9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4">
        <v>2</v>
      </c>
      <c r="CN19" s="3">
        <v>0</v>
      </c>
      <c r="CO19" s="3">
        <v>0</v>
      </c>
      <c r="CP19" s="3">
        <v>0</v>
      </c>
      <c r="CQ19" s="3">
        <v>0</v>
      </c>
      <c r="CR19" s="4">
        <v>2</v>
      </c>
      <c r="CS19" s="3">
        <v>0</v>
      </c>
      <c r="CT19" s="4">
        <v>2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0</v>
      </c>
      <c r="EU19" s="3">
        <v>0</v>
      </c>
      <c r="EV19" s="3">
        <v>0</v>
      </c>
      <c r="EW19" s="3">
        <v>0</v>
      </c>
      <c r="EX19" s="4">
        <v>2</v>
      </c>
      <c r="EY19" s="3">
        <v>0</v>
      </c>
      <c r="EZ19" s="3">
        <v>0</v>
      </c>
      <c r="FA19" s="3">
        <v>0</v>
      </c>
      <c r="FB19" s="4">
        <v>2</v>
      </c>
      <c r="FC19" s="3">
        <v>0</v>
      </c>
      <c r="FD19" s="3">
        <v>0</v>
      </c>
      <c r="FE19" s="3">
        <v>0</v>
      </c>
      <c r="FF19" s="3">
        <v>0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0</v>
      </c>
      <c r="GE19" s="3">
        <v>0</v>
      </c>
      <c r="GF19" s="3">
        <v>0</v>
      </c>
      <c r="GG19" s="3">
        <v>0</v>
      </c>
      <c r="GH19" s="3">
        <v>0</v>
      </c>
      <c r="GI19" s="3">
        <v>0</v>
      </c>
      <c r="GJ19" s="3">
        <v>0</v>
      </c>
      <c r="GK19" s="3">
        <v>0</v>
      </c>
      <c r="GL19" s="3">
        <v>0</v>
      </c>
      <c r="GM19" s="3">
        <v>0</v>
      </c>
      <c r="GN19" s="3">
        <v>0</v>
      </c>
      <c r="GO19" s="3">
        <v>0</v>
      </c>
      <c r="GP19" s="3">
        <v>0</v>
      </c>
      <c r="GQ19" s="3">
        <v>0</v>
      </c>
      <c r="GR19" s="3">
        <v>0</v>
      </c>
      <c r="GS19" s="4">
        <v>3.9</v>
      </c>
      <c r="GT19" s="18">
        <v>96.1</v>
      </c>
    </row>
    <row r="20" spans="4:202" x14ac:dyDescent="0.3">
      <c r="D20" s="56"/>
      <c r="E20" s="16" t="s">
        <v>24</v>
      </c>
      <c r="F20" s="15"/>
      <c r="G20" s="14">
        <v>7</v>
      </c>
      <c r="H20" s="11">
        <v>28.6</v>
      </c>
      <c r="I20" s="1">
        <v>0</v>
      </c>
      <c r="J20" s="1">
        <v>0</v>
      </c>
      <c r="K20" s="1">
        <v>0</v>
      </c>
      <c r="L20" s="2">
        <v>14.3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2">
        <v>14.3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2">
        <v>14.3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2">
        <v>28.6</v>
      </c>
      <c r="GT20" s="10">
        <v>71.400000000000006</v>
      </c>
    </row>
    <row r="21" spans="4:202" x14ac:dyDescent="0.3">
      <c r="D21" s="56"/>
      <c r="E21" s="16" t="s">
        <v>25</v>
      </c>
      <c r="F21" s="15"/>
      <c r="G21" s="14">
        <v>44</v>
      </c>
      <c r="H21" s="11">
        <v>13.6</v>
      </c>
      <c r="I21" s="2">
        <v>2.2999999999999998</v>
      </c>
      <c r="J21" s="1">
        <v>0</v>
      </c>
      <c r="K21" s="1">
        <v>0</v>
      </c>
      <c r="L21" s="2">
        <v>9.1</v>
      </c>
      <c r="M21" s="2">
        <v>2.2999999999999998</v>
      </c>
      <c r="N21" s="1">
        <v>0</v>
      </c>
      <c r="O21" s="2">
        <v>2.2999999999999998</v>
      </c>
      <c r="P21" s="1">
        <v>0</v>
      </c>
      <c r="Q21" s="2">
        <v>6.8</v>
      </c>
      <c r="R21" s="1">
        <v>0</v>
      </c>
      <c r="S21" s="1">
        <v>0</v>
      </c>
      <c r="T21" s="1">
        <v>0</v>
      </c>
      <c r="U21" s="2">
        <v>2.2999999999999998</v>
      </c>
      <c r="V21" s="1">
        <v>0</v>
      </c>
      <c r="W21" s="1">
        <v>0</v>
      </c>
      <c r="X21" s="2">
        <v>2.2999999999999998</v>
      </c>
      <c r="Y21" s="1">
        <v>0</v>
      </c>
      <c r="Z21" s="2">
        <v>2.2999999999999998</v>
      </c>
      <c r="AA21" s="2">
        <v>2.2999999999999998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2">
        <v>6.8</v>
      </c>
      <c r="AJ21" s="2">
        <v>2.2999999999999998</v>
      </c>
      <c r="AK21" s="1">
        <v>0</v>
      </c>
      <c r="AL21" s="1">
        <v>0</v>
      </c>
      <c r="AM21" s="1">
        <v>0</v>
      </c>
      <c r="AN21" s="2">
        <v>4.5</v>
      </c>
      <c r="AO21" s="2">
        <v>2.2999999999999998</v>
      </c>
      <c r="AP21" s="2">
        <v>2.2999999999999998</v>
      </c>
      <c r="AQ21" s="1">
        <v>0</v>
      </c>
      <c r="AR21" s="1">
        <v>0</v>
      </c>
      <c r="AS21" s="2">
        <v>6.8</v>
      </c>
      <c r="AT21" s="1">
        <v>0</v>
      </c>
      <c r="AU21" s="2">
        <v>4.5</v>
      </c>
      <c r="AV21" s="2">
        <v>9.1</v>
      </c>
      <c r="AW21" s="2">
        <v>2.2999999999999998</v>
      </c>
      <c r="AX21" s="2">
        <v>4.5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2">
        <v>2.2999999999999998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2">
        <v>2.2999999999999998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2">
        <v>2.2999999999999998</v>
      </c>
      <c r="EY21" s="1">
        <v>0</v>
      </c>
      <c r="EZ21" s="1">
        <v>0</v>
      </c>
      <c r="FA21" s="1">
        <v>0</v>
      </c>
      <c r="FB21" s="2">
        <v>2.2999999999999998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0">
        <v>100</v>
      </c>
    </row>
    <row r="22" spans="4:202" x14ac:dyDescent="0.3">
      <c r="D22" s="56"/>
      <c r="E22" s="16" t="s">
        <v>26</v>
      </c>
      <c r="F22" s="15"/>
      <c r="G22" s="14">
        <v>119</v>
      </c>
      <c r="H22" s="11">
        <v>10.9</v>
      </c>
      <c r="I22" s="2">
        <v>0.8</v>
      </c>
      <c r="J22" s="1">
        <v>0</v>
      </c>
      <c r="K22" s="1">
        <v>0</v>
      </c>
      <c r="L22" s="2">
        <v>11.8</v>
      </c>
      <c r="M22" s="1">
        <v>0</v>
      </c>
      <c r="N22" s="1">
        <v>0</v>
      </c>
      <c r="O22" s="2">
        <v>8.4</v>
      </c>
      <c r="P22" s="1">
        <v>0</v>
      </c>
      <c r="Q22" s="2">
        <v>5.9</v>
      </c>
      <c r="R22" s="1">
        <v>0</v>
      </c>
      <c r="S22" s="1">
        <v>0</v>
      </c>
      <c r="T22" s="2">
        <v>5.9</v>
      </c>
      <c r="U22" s="1">
        <v>0</v>
      </c>
      <c r="V22" s="1">
        <v>0</v>
      </c>
      <c r="W22" s="1">
        <v>0</v>
      </c>
      <c r="X22" s="2">
        <v>2.5</v>
      </c>
      <c r="Y22" s="1">
        <v>0</v>
      </c>
      <c r="Z22" s="2">
        <v>3.4</v>
      </c>
      <c r="AA22" s="2">
        <v>2.5</v>
      </c>
      <c r="AB22" s="1">
        <v>0</v>
      </c>
      <c r="AC22" s="2">
        <v>0.8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2">
        <v>0.8</v>
      </c>
      <c r="AK22" s="1">
        <v>0</v>
      </c>
      <c r="AL22" s="2">
        <v>3.4</v>
      </c>
      <c r="AM22" s="1">
        <v>0</v>
      </c>
      <c r="AN22" s="2">
        <v>0.8</v>
      </c>
      <c r="AO22" s="2">
        <v>7.6</v>
      </c>
      <c r="AP22" s="2">
        <v>1.7</v>
      </c>
      <c r="AQ22" s="2">
        <v>0.8</v>
      </c>
      <c r="AR22" s="2">
        <v>0.8</v>
      </c>
      <c r="AS22" s="2">
        <v>4.2</v>
      </c>
      <c r="AT22" s="1">
        <v>0</v>
      </c>
      <c r="AU22" s="2">
        <v>5</v>
      </c>
      <c r="AV22" s="2">
        <v>7.6</v>
      </c>
      <c r="AW22" s="2">
        <v>0.8</v>
      </c>
      <c r="AX22" s="2">
        <v>3.4</v>
      </c>
      <c r="AY22" s="2">
        <v>1.7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2">
        <v>0.8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2">
        <v>0.8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2">
        <v>1.7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2">
        <v>0.8</v>
      </c>
      <c r="FP22" s="1">
        <v>0</v>
      </c>
      <c r="FQ22" s="1">
        <v>0</v>
      </c>
      <c r="FR22" s="2">
        <v>0.8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2">
        <v>0.8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2">
        <v>0.8</v>
      </c>
      <c r="GS22" s="2">
        <v>1.7</v>
      </c>
      <c r="GT22" s="10">
        <v>98.3</v>
      </c>
    </row>
    <row r="23" spans="4:202" x14ac:dyDescent="0.3">
      <c r="D23" s="56"/>
      <c r="E23" s="16" t="s">
        <v>27</v>
      </c>
      <c r="F23" s="15"/>
      <c r="G23" s="14">
        <v>79</v>
      </c>
      <c r="H23" s="11">
        <v>10.1</v>
      </c>
      <c r="I23" s="2">
        <v>1.3</v>
      </c>
      <c r="J23" s="1">
        <v>0</v>
      </c>
      <c r="K23" s="1">
        <v>0</v>
      </c>
      <c r="L23" s="2">
        <v>8.9</v>
      </c>
      <c r="M23" s="1">
        <v>0</v>
      </c>
      <c r="N23" s="1">
        <v>0</v>
      </c>
      <c r="O23" s="2">
        <v>6.3</v>
      </c>
      <c r="P23" s="1">
        <v>0</v>
      </c>
      <c r="Q23" s="2">
        <v>5.0999999999999996</v>
      </c>
      <c r="R23" s="1">
        <v>0</v>
      </c>
      <c r="S23" s="1">
        <v>0</v>
      </c>
      <c r="T23" s="2">
        <v>6.3</v>
      </c>
      <c r="U23" s="1">
        <v>0</v>
      </c>
      <c r="V23" s="1">
        <v>0</v>
      </c>
      <c r="W23" s="1">
        <v>0</v>
      </c>
      <c r="X23" s="2">
        <v>3.8</v>
      </c>
      <c r="Y23" s="1">
        <v>0</v>
      </c>
      <c r="Z23" s="2">
        <v>3.8</v>
      </c>
      <c r="AA23" s="2">
        <v>2.5</v>
      </c>
      <c r="AB23" s="1">
        <v>0</v>
      </c>
      <c r="AC23" s="2">
        <v>1.3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2">
        <v>1.3</v>
      </c>
      <c r="AK23" s="1">
        <v>0</v>
      </c>
      <c r="AL23" s="2">
        <v>2.5</v>
      </c>
      <c r="AM23" s="1">
        <v>0</v>
      </c>
      <c r="AN23" s="2">
        <v>1.3</v>
      </c>
      <c r="AO23" s="2">
        <v>6.3</v>
      </c>
      <c r="AP23" s="2">
        <v>2.5</v>
      </c>
      <c r="AQ23" s="2">
        <v>1.3</v>
      </c>
      <c r="AR23" s="2">
        <v>1.3</v>
      </c>
      <c r="AS23" s="2">
        <v>5.0999999999999996</v>
      </c>
      <c r="AT23" s="1">
        <v>0</v>
      </c>
      <c r="AU23" s="2">
        <v>2.5</v>
      </c>
      <c r="AV23" s="2">
        <v>10.1</v>
      </c>
      <c r="AW23" s="2">
        <v>1.3</v>
      </c>
      <c r="AX23" s="2">
        <v>2.5</v>
      </c>
      <c r="AY23" s="2">
        <v>1.3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2">
        <v>1.3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2">
        <v>1.3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2">
        <v>2.5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2">
        <v>1.3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2">
        <v>1.3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2">
        <v>1.3</v>
      </c>
      <c r="GS23" s="2">
        <v>2.5</v>
      </c>
      <c r="GT23" s="10">
        <v>97.5</v>
      </c>
    </row>
    <row r="24" spans="4:202" x14ac:dyDescent="0.3">
      <c r="D24" s="56"/>
      <c r="E24" s="16" t="s">
        <v>28</v>
      </c>
      <c r="F24" s="15"/>
      <c r="G24" s="14">
        <v>40</v>
      </c>
      <c r="H24" s="11">
        <v>12.5</v>
      </c>
      <c r="I24" s="1">
        <v>0</v>
      </c>
      <c r="J24" s="1">
        <v>0</v>
      </c>
      <c r="K24" s="1">
        <v>0</v>
      </c>
      <c r="L24" s="2">
        <v>17.5</v>
      </c>
      <c r="M24" s="1">
        <v>0</v>
      </c>
      <c r="N24" s="1">
        <v>0</v>
      </c>
      <c r="O24" s="2">
        <v>12.5</v>
      </c>
      <c r="P24" s="1">
        <v>0</v>
      </c>
      <c r="Q24" s="2">
        <v>7.5</v>
      </c>
      <c r="R24" s="1">
        <v>0</v>
      </c>
      <c r="S24" s="1">
        <v>0</v>
      </c>
      <c r="T24" s="2">
        <v>5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2">
        <v>2.5</v>
      </c>
      <c r="AA24" s="2">
        <v>2.5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2">
        <v>5</v>
      </c>
      <c r="AM24" s="1">
        <v>0</v>
      </c>
      <c r="AN24" s="1">
        <v>0</v>
      </c>
      <c r="AO24" s="2">
        <v>10</v>
      </c>
      <c r="AP24" s="1">
        <v>0</v>
      </c>
      <c r="AQ24" s="1">
        <v>0</v>
      </c>
      <c r="AR24" s="1">
        <v>0</v>
      </c>
      <c r="AS24" s="2">
        <v>2.5</v>
      </c>
      <c r="AT24" s="1">
        <v>0</v>
      </c>
      <c r="AU24" s="2">
        <v>10</v>
      </c>
      <c r="AV24" s="2">
        <v>2.5</v>
      </c>
      <c r="AW24" s="1">
        <v>0</v>
      </c>
      <c r="AX24" s="2">
        <v>5</v>
      </c>
      <c r="AY24" s="2">
        <v>2.5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2">
        <v>2.5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0">
        <v>100</v>
      </c>
    </row>
    <row r="25" spans="4:202" x14ac:dyDescent="0.3">
      <c r="D25" s="56"/>
      <c r="E25" s="16" t="s">
        <v>29</v>
      </c>
      <c r="F25" s="15"/>
      <c r="G25" s="14">
        <v>13</v>
      </c>
      <c r="H25" s="11">
        <v>15.4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2">
        <v>7.7</v>
      </c>
      <c r="T25" s="2">
        <v>7.7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2">
        <v>7.7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2">
        <v>7.7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2">
        <v>7.7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2">
        <v>7.7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2">
        <v>7.7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2">
        <v>7.7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2">
        <v>23.1</v>
      </c>
      <c r="GT25" s="10">
        <v>76.900000000000006</v>
      </c>
    </row>
    <row r="26" spans="4:202" x14ac:dyDescent="0.3">
      <c r="D26" s="55" t="s">
        <v>30</v>
      </c>
      <c r="E26" s="13" t="s">
        <v>31</v>
      </c>
      <c r="F26" s="12"/>
      <c r="G26" s="17">
        <v>116</v>
      </c>
      <c r="H26" s="19">
        <v>19.8</v>
      </c>
      <c r="I26" s="4">
        <v>0.9</v>
      </c>
      <c r="J26" s="3">
        <v>0</v>
      </c>
      <c r="K26" s="3">
        <v>0</v>
      </c>
      <c r="L26" s="4">
        <v>16.399999999999999</v>
      </c>
      <c r="M26" s="4">
        <v>0.9</v>
      </c>
      <c r="N26" s="3">
        <v>0</v>
      </c>
      <c r="O26" s="4">
        <v>4.3</v>
      </c>
      <c r="P26" s="3">
        <v>0</v>
      </c>
      <c r="Q26" s="4">
        <v>3.4</v>
      </c>
      <c r="R26" s="3">
        <v>0</v>
      </c>
      <c r="S26" s="4">
        <v>0.9</v>
      </c>
      <c r="T26" s="4">
        <v>4.3</v>
      </c>
      <c r="U26" s="4">
        <v>0.9</v>
      </c>
      <c r="V26" s="3">
        <v>0</v>
      </c>
      <c r="W26" s="3">
        <v>0</v>
      </c>
      <c r="X26" s="4">
        <v>2.6</v>
      </c>
      <c r="Y26" s="3">
        <v>0</v>
      </c>
      <c r="Z26" s="4">
        <v>3.4</v>
      </c>
      <c r="AA26" s="4">
        <v>1.7</v>
      </c>
      <c r="AB26" s="3">
        <v>0</v>
      </c>
      <c r="AC26" s="4">
        <v>0.9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4">
        <v>0.9</v>
      </c>
      <c r="AK26" s="3">
        <v>0</v>
      </c>
      <c r="AL26" s="3">
        <v>0</v>
      </c>
      <c r="AM26" s="3">
        <v>0</v>
      </c>
      <c r="AN26" s="3">
        <v>0</v>
      </c>
      <c r="AO26" s="4">
        <v>3.4</v>
      </c>
      <c r="AP26" s="4">
        <v>2.6</v>
      </c>
      <c r="AQ26" s="4">
        <v>0.9</v>
      </c>
      <c r="AR26" s="3">
        <v>0</v>
      </c>
      <c r="AS26" s="4">
        <v>5.2</v>
      </c>
      <c r="AT26" s="3">
        <v>0</v>
      </c>
      <c r="AU26" s="4">
        <v>4.3</v>
      </c>
      <c r="AV26" s="4">
        <v>3.4</v>
      </c>
      <c r="AW26" s="4">
        <v>0.9</v>
      </c>
      <c r="AX26" s="4">
        <v>3.4</v>
      </c>
      <c r="AY26" s="4">
        <v>0.9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4">
        <v>0.9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4">
        <v>0.9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4">
        <v>0.9</v>
      </c>
      <c r="CK26" s="3">
        <v>0</v>
      </c>
      <c r="CL26" s="3">
        <v>0</v>
      </c>
      <c r="CM26" s="4">
        <v>0.9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4">
        <v>0.9</v>
      </c>
      <c r="CU26" s="3">
        <v>0</v>
      </c>
      <c r="CV26" s="3">
        <v>0</v>
      </c>
      <c r="CW26" s="3">
        <v>0</v>
      </c>
      <c r="CX26" s="4">
        <v>0.9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4">
        <v>0.9</v>
      </c>
      <c r="EY26" s="3">
        <v>0</v>
      </c>
      <c r="EZ26" s="3">
        <v>0</v>
      </c>
      <c r="FA26" s="3">
        <v>0</v>
      </c>
      <c r="FB26" s="4">
        <v>2.6</v>
      </c>
      <c r="FC26" s="3">
        <v>0</v>
      </c>
      <c r="FD26" s="3">
        <v>0</v>
      </c>
      <c r="FE26" s="3">
        <v>0</v>
      </c>
      <c r="FF26" s="3">
        <v>0</v>
      </c>
      <c r="FG26" s="3">
        <v>0</v>
      </c>
      <c r="FH26" s="3">
        <v>0</v>
      </c>
      <c r="FI26" s="3">
        <v>0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4">
        <v>0.9</v>
      </c>
      <c r="FS26" s="3">
        <v>0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0</v>
      </c>
      <c r="GC26" s="3">
        <v>0</v>
      </c>
      <c r="GD26" s="3">
        <v>0</v>
      </c>
      <c r="GE26" s="3">
        <v>0</v>
      </c>
      <c r="GF26" s="3">
        <v>0</v>
      </c>
      <c r="GG26" s="3">
        <v>0</v>
      </c>
      <c r="GH26" s="4">
        <v>0.9</v>
      </c>
      <c r="GI26" s="3">
        <v>0</v>
      </c>
      <c r="GJ26" s="3">
        <v>0</v>
      </c>
      <c r="GK26" s="3">
        <v>0</v>
      </c>
      <c r="GL26" s="3">
        <v>0</v>
      </c>
      <c r="GM26" s="3">
        <v>0</v>
      </c>
      <c r="GN26" s="3">
        <v>0</v>
      </c>
      <c r="GO26" s="3">
        <v>0</v>
      </c>
      <c r="GP26" s="3">
        <v>0</v>
      </c>
      <c r="GQ26" s="3">
        <v>0</v>
      </c>
      <c r="GR26" s="4">
        <v>0.9</v>
      </c>
      <c r="GS26" s="4">
        <v>2.6</v>
      </c>
      <c r="GT26" s="18">
        <v>97.4</v>
      </c>
    </row>
    <row r="27" spans="4:202" x14ac:dyDescent="0.3">
      <c r="D27" s="56"/>
      <c r="E27" s="16" t="s">
        <v>32</v>
      </c>
      <c r="F27" s="15"/>
      <c r="G27" s="14">
        <v>67</v>
      </c>
      <c r="H27" s="20">
        <v>0</v>
      </c>
      <c r="I27" s="2">
        <v>1.5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2">
        <v>9</v>
      </c>
      <c r="P27" s="1">
        <v>0</v>
      </c>
      <c r="Q27" s="2">
        <v>9</v>
      </c>
      <c r="R27" s="1">
        <v>0</v>
      </c>
      <c r="S27" s="1">
        <v>0</v>
      </c>
      <c r="T27" s="2">
        <v>4.5</v>
      </c>
      <c r="U27" s="1">
        <v>0</v>
      </c>
      <c r="V27" s="1">
        <v>0</v>
      </c>
      <c r="W27" s="1">
        <v>0</v>
      </c>
      <c r="X27" s="2">
        <v>1.5</v>
      </c>
      <c r="Y27" s="1">
        <v>0</v>
      </c>
      <c r="Z27" s="2">
        <v>1.5</v>
      </c>
      <c r="AA27" s="2">
        <v>4.5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2">
        <v>1.5</v>
      </c>
      <c r="AI27" s="2">
        <v>4.5</v>
      </c>
      <c r="AJ27" s="2">
        <v>1.5</v>
      </c>
      <c r="AK27" s="1">
        <v>0</v>
      </c>
      <c r="AL27" s="2">
        <v>6</v>
      </c>
      <c r="AM27" s="1">
        <v>0</v>
      </c>
      <c r="AN27" s="2">
        <v>4.5</v>
      </c>
      <c r="AO27" s="2">
        <v>10.4</v>
      </c>
      <c r="AP27" s="1">
        <v>0</v>
      </c>
      <c r="AQ27" s="1">
        <v>0</v>
      </c>
      <c r="AR27" s="2">
        <v>1.5</v>
      </c>
      <c r="AS27" s="2">
        <v>3</v>
      </c>
      <c r="AT27" s="1">
        <v>0</v>
      </c>
      <c r="AU27" s="2">
        <v>6</v>
      </c>
      <c r="AV27" s="2">
        <v>13.4</v>
      </c>
      <c r="AW27" s="2">
        <v>1.5</v>
      </c>
      <c r="AX27" s="2">
        <v>3</v>
      </c>
      <c r="AY27" s="2">
        <v>1.5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2">
        <v>1.5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2">
        <v>1.5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2">
        <v>1.5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2">
        <v>6</v>
      </c>
      <c r="GT27" s="10">
        <v>94</v>
      </c>
    </row>
    <row r="28" spans="4:202" x14ac:dyDescent="0.3">
      <c r="D28" s="55" t="s">
        <v>33</v>
      </c>
      <c r="E28" s="13" t="s">
        <v>34</v>
      </c>
      <c r="F28" s="12"/>
      <c r="G28" s="17">
        <v>91</v>
      </c>
      <c r="H28" s="19">
        <v>17.600000000000001</v>
      </c>
      <c r="I28" s="3">
        <v>0</v>
      </c>
      <c r="J28" s="3">
        <v>0</v>
      </c>
      <c r="K28" s="3">
        <v>0</v>
      </c>
      <c r="L28" s="4">
        <v>16.5</v>
      </c>
      <c r="M28" s="3">
        <v>0</v>
      </c>
      <c r="N28" s="3">
        <v>0</v>
      </c>
      <c r="O28" s="4">
        <v>5.5</v>
      </c>
      <c r="P28" s="3">
        <v>0</v>
      </c>
      <c r="Q28" s="4">
        <v>5.5</v>
      </c>
      <c r="R28" s="3">
        <v>0</v>
      </c>
      <c r="S28" s="3">
        <v>0</v>
      </c>
      <c r="T28" s="4">
        <v>2.2000000000000002</v>
      </c>
      <c r="U28" s="4">
        <v>1.1000000000000001</v>
      </c>
      <c r="V28" s="3">
        <v>0</v>
      </c>
      <c r="W28" s="3">
        <v>0</v>
      </c>
      <c r="X28" s="4">
        <v>2.2000000000000002</v>
      </c>
      <c r="Y28" s="3">
        <v>0</v>
      </c>
      <c r="Z28" s="4">
        <v>2.2000000000000002</v>
      </c>
      <c r="AA28" s="4">
        <v>3.3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4">
        <v>1.1000000000000001</v>
      </c>
      <c r="AI28" s="4">
        <v>3.3</v>
      </c>
      <c r="AJ28" s="4">
        <v>1.1000000000000001</v>
      </c>
      <c r="AK28" s="3">
        <v>0</v>
      </c>
      <c r="AL28" s="4">
        <v>3.3</v>
      </c>
      <c r="AM28" s="3">
        <v>0</v>
      </c>
      <c r="AN28" s="4">
        <v>1.1000000000000001</v>
      </c>
      <c r="AO28" s="4">
        <v>4.4000000000000004</v>
      </c>
      <c r="AP28" s="3">
        <v>0</v>
      </c>
      <c r="AQ28" s="3">
        <v>0</v>
      </c>
      <c r="AR28" s="3">
        <v>0</v>
      </c>
      <c r="AS28" s="4">
        <v>7.7</v>
      </c>
      <c r="AT28" s="3">
        <v>0</v>
      </c>
      <c r="AU28" s="4">
        <v>7.7</v>
      </c>
      <c r="AV28" s="4">
        <v>6.6</v>
      </c>
      <c r="AW28" s="3">
        <v>0</v>
      </c>
      <c r="AX28" s="4">
        <v>3.3</v>
      </c>
      <c r="AY28" s="4">
        <v>1.1000000000000001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4">
        <v>1.1000000000000001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>
        <v>0</v>
      </c>
      <c r="GE28" s="3">
        <v>0</v>
      </c>
      <c r="GF28" s="3">
        <v>0</v>
      </c>
      <c r="GG28" s="3">
        <v>0</v>
      </c>
      <c r="GH28" s="3">
        <v>0</v>
      </c>
      <c r="GI28" s="3">
        <v>0</v>
      </c>
      <c r="GJ28" s="3">
        <v>0</v>
      </c>
      <c r="GK28" s="3">
        <v>0</v>
      </c>
      <c r="GL28" s="3">
        <v>0</v>
      </c>
      <c r="GM28" s="3">
        <v>0</v>
      </c>
      <c r="GN28" s="3">
        <v>0</v>
      </c>
      <c r="GO28" s="3">
        <v>0</v>
      </c>
      <c r="GP28" s="3">
        <v>0</v>
      </c>
      <c r="GQ28" s="3">
        <v>0</v>
      </c>
      <c r="GR28" s="4">
        <v>1.1000000000000001</v>
      </c>
      <c r="GS28" s="4">
        <v>1.1000000000000001</v>
      </c>
      <c r="GT28" s="18">
        <v>98.9</v>
      </c>
    </row>
    <row r="29" spans="4:202" x14ac:dyDescent="0.3">
      <c r="D29" s="56"/>
      <c r="E29" s="16" t="s">
        <v>35</v>
      </c>
      <c r="F29" s="15"/>
      <c r="G29" s="14">
        <v>28</v>
      </c>
      <c r="H29" s="11">
        <v>3.6</v>
      </c>
      <c r="I29" s="2">
        <v>3.6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2">
        <v>3.6</v>
      </c>
      <c r="P29" s="1">
        <v>0</v>
      </c>
      <c r="Q29" s="2">
        <v>7.1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2">
        <v>3.6</v>
      </c>
      <c r="Y29" s="1">
        <v>0</v>
      </c>
      <c r="Z29" s="2">
        <v>3.6</v>
      </c>
      <c r="AA29" s="2">
        <v>3.6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2">
        <v>3.6</v>
      </c>
      <c r="AK29" s="1">
        <v>0</v>
      </c>
      <c r="AL29" s="2">
        <v>3.6</v>
      </c>
      <c r="AM29" s="1">
        <v>0</v>
      </c>
      <c r="AN29" s="2">
        <v>3.6</v>
      </c>
      <c r="AO29" s="2">
        <v>7.1</v>
      </c>
      <c r="AP29" s="2">
        <v>3.6</v>
      </c>
      <c r="AQ29" s="1">
        <v>0</v>
      </c>
      <c r="AR29" s="1">
        <v>0</v>
      </c>
      <c r="AS29" s="1">
        <v>0</v>
      </c>
      <c r="AT29" s="1">
        <v>0</v>
      </c>
      <c r="AU29" s="2">
        <v>7.1</v>
      </c>
      <c r="AV29" s="2">
        <v>17.899999999999999</v>
      </c>
      <c r="AW29" s="1">
        <v>0</v>
      </c>
      <c r="AX29" s="2">
        <v>3.6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2">
        <v>3.6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2">
        <v>3.6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2">
        <v>3.6</v>
      </c>
      <c r="EY29" s="1">
        <v>0</v>
      </c>
      <c r="EZ29" s="1">
        <v>0</v>
      </c>
      <c r="FA29" s="1">
        <v>0</v>
      </c>
      <c r="FB29" s="2">
        <v>7.1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2">
        <v>3.6</v>
      </c>
      <c r="GT29" s="10">
        <v>96.4</v>
      </c>
    </row>
    <row r="30" spans="4:202" x14ac:dyDescent="0.3">
      <c r="D30" s="56"/>
      <c r="E30" s="16" t="s">
        <v>36</v>
      </c>
      <c r="F30" s="15"/>
      <c r="G30" s="14">
        <v>54</v>
      </c>
      <c r="H30" s="11">
        <v>9.3000000000000007</v>
      </c>
      <c r="I30" s="2">
        <v>1.9</v>
      </c>
      <c r="J30" s="1">
        <v>0</v>
      </c>
      <c r="K30" s="1">
        <v>0</v>
      </c>
      <c r="L30" s="2">
        <v>5.6</v>
      </c>
      <c r="M30" s="2">
        <v>1.9</v>
      </c>
      <c r="N30" s="1">
        <v>0</v>
      </c>
      <c r="O30" s="2">
        <v>9.3000000000000007</v>
      </c>
      <c r="P30" s="1">
        <v>0</v>
      </c>
      <c r="Q30" s="2">
        <v>5.6</v>
      </c>
      <c r="R30" s="1">
        <v>0</v>
      </c>
      <c r="S30" s="2">
        <v>1.9</v>
      </c>
      <c r="T30" s="2">
        <v>9.3000000000000007</v>
      </c>
      <c r="U30" s="1">
        <v>0</v>
      </c>
      <c r="V30" s="1">
        <v>0</v>
      </c>
      <c r="W30" s="1">
        <v>0</v>
      </c>
      <c r="X30" s="2">
        <v>1.9</v>
      </c>
      <c r="Y30" s="1">
        <v>0</v>
      </c>
      <c r="Z30" s="2">
        <v>3.7</v>
      </c>
      <c r="AA30" s="2">
        <v>1.9</v>
      </c>
      <c r="AB30" s="1">
        <v>0</v>
      </c>
      <c r="AC30" s="2">
        <v>1.9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2">
        <v>1.9</v>
      </c>
      <c r="AO30" s="2">
        <v>9.3000000000000007</v>
      </c>
      <c r="AP30" s="2">
        <v>1.9</v>
      </c>
      <c r="AQ30" s="1">
        <v>0</v>
      </c>
      <c r="AR30" s="2">
        <v>1.9</v>
      </c>
      <c r="AS30" s="2">
        <v>1.9</v>
      </c>
      <c r="AT30" s="1">
        <v>0</v>
      </c>
      <c r="AU30" s="1">
        <v>0</v>
      </c>
      <c r="AV30" s="2">
        <v>1.9</v>
      </c>
      <c r="AW30" s="2">
        <v>3.7</v>
      </c>
      <c r="AX30" s="2">
        <v>1.9</v>
      </c>
      <c r="AY30" s="2">
        <v>1.9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2">
        <v>1.9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2">
        <v>1.9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2">
        <v>1.9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2">
        <v>1.9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2">
        <v>1.9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2">
        <v>1.9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2">
        <v>1.9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2">
        <v>7.4</v>
      </c>
      <c r="GT30" s="10">
        <v>92.6</v>
      </c>
    </row>
    <row r="31" spans="4:202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">
        <v>25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2">
        <v>25</v>
      </c>
      <c r="AW31" s="1">
        <v>0</v>
      </c>
      <c r="AX31" s="2">
        <v>25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2">
        <v>25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0">
        <v>100</v>
      </c>
    </row>
    <row r="32" spans="4:202" x14ac:dyDescent="0.3">
      <c r="D32" s="56"/>
      <c r="E32" s="16" t="s">
        <v>38</v>
      </c>
      <c r="F32" s="15"/>
      <c r="G32" s="14">
        <v>6</v>
      </c>
      <c r="H32" s="11">
        <v>16.7</v>
      </c>
      <c r="I32" s="1">
        <v>0</v>
      </c>
      <c r="J32" s="1">
        <v>0</v>
      </c>
      <c r="K32" s="1">
        <v>0</v>
      </c>
      <c r="L32" s="2">
        <v>16.7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2">
        <v>16.7</v>
      </c>
      <c r="AQ32" s="2">
        <v>16.7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2">
        <v>16.7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2">
        <v>16.7</v>
      </c>
      <c r="GT32" s="10">
        <v>83.3</v>
      </c>
    </row>
    <row r="33" spans="4:202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21">
        <v>0</v>
      </c>
    </row>
    <row r="34" spans="4:202" x14ac:dyDescent="0.3">
      <c r="D34" s="55" t="s">
        <v>40</v>
      </c>
      <c r="E34" s="13" t="s">
        <v>41</v>
      </c>
      <c r="F34" s="12"/>
      <c r="G34" s="17">
        <v>116</v>
      </c>
      <c r="H34" s="19">
        <v>19.8</v>
      </c>
      <c r="I34" s="4">
        <v>0.9</v>
      </c>
      <c r="J34" s="3">
        <v>0</v>
      </c>
      <c r="K34" s="3">
        <v>0</v>
      </c>
      <c r="L34" s="4">
        <v>16.399999999999999</v>
      </c>
      <c r="M34" s="4">
        <v>0.9</v>
      </c>
      <c r="N34" s="3">
        <v>0</v>
      </c>
      <c r="O34" s="4">
        <v>4.3</v>
      </c>
      <c r="P34" s="3">
        <v>0</v>
      </c>
      <c r="Q34" s="4">
        <v>3.4</v>
      </c>
      <c r="R34" s="3">
        <v>0</v>
      </c>
      <c r="S34" s="4">
        <v>0.9</v>
      </c>
      <c r="T34" s="4">
        <v>4.3</v>
      </c>
      <c r="U34" s="4">
        <v>0.9</v>
      </c>
      <c r="V34" s="3">
        <v>0</v>
      </c>
      <c r="W34" s="3">
        <v>0</v>
      </c>
      <c r="X34" s="4">
        <v>2.6</v>
      </c>
      <c r="Y34" s="3">
        <v>0</v>
      </c>
      <c r="Z34" s="4">
        <v>3.4</v>
      </c>
      <c r="AA34" s="4">
        <v>1.7</v>
      </c>
      <c r="AB34" s="3">
        <v>0</v>
      </c>
      <c r="AC34" s="4">
        <v>0.9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4">
        <v>0.9</v>
      </c>
      <c r="AK34" s="3">
        <v>0</v>
      </c>
      <c r="AL34" s="3">
        <v>0</v>
      </c>
      <c r="AM34" s="3">
        <v>0</v>
      </c>
      <c r="AN34" s="3">
        <v>0</v>
      </c>
      <c r="AO34" s="4">
        <v>3.4</v>
      </c>
      <c r="AP34" s="4">
        <v>2.6</v>
      </c>
      <c r="AQ34" s="4">
        <v>0.9</v>
      </c>
      <c r="AR34" s="3">
        <v>0</v>
      </c>
      <c r="AS34" s="4">
        <v>5.2</v>
      </c>
      <c r="AT34" s="3">
        <v>0</v>
      </c>
      <c r="AU34" s="4">
        <v>4.3</v>
      </c>
      <c r="AV34" s="4">
        <v>3.4</v>
      </c>
      <c r="AW34" s="4">
        <v>0.9</v>
      </c>
      <c r="AX34" s="4">
        <v>3.4</v>
      </c>
      <c r="AY34" s="4">
        <v>0.9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4">
        <v>0.9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4">
        <v>0.9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4">
        <v>0.9</v>
      </c>
      <c r="CK34" s="3">
        <v>0</v>
      </c>
      <c r="CL34" s="3">
        <v>0</v>
      </c>
      <c r="CM34" s="4">
        <v>0.9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4">
        <v>0.9</v>
      </c>
      <c r="CU34" s="3">
        <v>0</v>
      </c>
      <c r="CV34" s="3">
        <v>0</v>
      </c>
      <c r="CW34" s="3">
        <v>0</v>
      </c>
      <c r="CX34" s="4">
        <v>0.9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0</v>
      </c>
      <c r="EM34" s="3">
        <v>0</v>
      </c>
      <c r="EN34" s="3">
        <v>0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4">
        <v>0.9</v>
      </c>
      <c r="EY34" s="3">
        <v>0</v>
      </c>
      <c r="EZ34" s="3">
        <v>0</v>
      </c>
      <c r="FA34" s="3">
        <v>0</v>
      </c>
      <c r="FB34" s="4">
        <v>2.6</v>
      </c>
      <c r="FC34" s="3">
        <v>0</v>
      </c>
      <c r="FD34" s="3">
        <v>0</v>
      </c>
      <c r="FE34" s="3">
        <v>0</v>
      </c>
      <c r="FF34" s="3">
        <v>0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4">
        <v>0.9</v>
      </c>
      <c r="FS34" s="3">
        <v>0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3">
        <v>0</v>
      </c>
      <c r="GC34" s="3">
        <v>0</v>
      </c>
      <c r="GD34" s="3">
        <v>0</v>
      </c>
      <c r="GE34" s="3">
        <v>0</v>
      </c>
      <c r="GF34" s="3">
        <v>0</v>
      </c>
      <c r="GG34" s="3">
        <v>0</v>
      </c>
      <c r="GH34" s="4">
        <v>0.9</v>
      </c>
      <c r="GI34" s="3">
        <v>0</v>
      </c>
      <c r="GJ34" s="3">
        <v>0</v>
      </c>
      <c r="GK34" s="3">
        <v>0</v>
      </c>
      <c r="GL34" s="3">
        <v>0</v>
      </c>
      <c r="GM34" s="3">
        <v>0</v>
      </c>
      <c r="GN34" s="3">
        <v>0</v>
      </c>
      <c r="GO34" s="3">
        <v>0</v>
      </c>
      <c r="GP34" s="3">
        <v>0</v>
      </c>
      <c r="GQ34" s="3">
        <v>0</v>
      </c>
      <c r="GR34" s="4">
        <v>0.9</v>
      </c>
      <c r="GS34" s="4">
        <v>2.6</v>
      </c>
      <c r="GT34" s="18">
        <v>97.4</v>
      </c>
    </row>
    <row r="35" spans="4:202" x14ac:dyDescent="0.3">
      <c r="D35" s="56"/>
      <c r="E35" s="16" t="s">
        <v>34</v>
      </c>
      <c r="F35" s="15"/>
      <c r="G35" s="14">
        <v>60</v>
      </c>
      <c r="H35" s="11">
        <v>26.7</v>
      </c>
      <c r="I35" s="1">
        <v>0</v>
      </c>
      <c r="J35" s="1">
        <v>0</v>
      </c>
      <c r="K35" s="1">
        <v>0</v>
      </c>
      <c r="L35" s="2">
        <v>25</v>
      </c>
      <c r="M35" s="1">
        <v>0</v>
      </c>
      <c r="N35" s="1">
        <v>0</v>
      </c>
      <c r="O35" s="2">
        <v>5</v>
      </c>
      <c r="P35" s="1">
        <v>0</v>
      </c>
      <c r="Q35" s="2">
        <v>3.3</v>
      </c>
      <c r="R35" s="1">
        <v>0</v>
      </c>
      <c r="S35" s="1">
        <v>0</v>
      </c>
      <c r="T35" s="2">
        <v>1.7</v>
      </c>
      <c r="U35" s="2">
        <v>1.7</v>
      </c>
      <c r="V35" s="1">
        <v>0</v>
      </c>
      <c r="W35" s="1">
        <v>0</v>
      </c>
      <c r="X35" s="2">
        <v>3.3</v>
      </c>
      <c r="Y35" s="1">
        <v>0</v>
      </c>
      <c r="Z35" s="2">
        <v>1.7</v>
      </c>
      <c r="AA35" s="2">
        <v>3.3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2">
        <v>1.7</v>
      </c>
      <c r="AK35" s="1">
        <v>0</v>
      </c>
      <c r="AL35" s="1">
        <v>0</v>
      </c>
      <c r="AM35" s="1">
        <v>0</v>
      </c>
      <c r="AN35" s="1">
        <v>0</v>
      </c>
      <c r="AO35" s="2">
        <v>1.7</v>
      </c>
      <c r="AP35" s="1">
        <v>0</v>
      </c>
      <c r="AQ35" s="1">
        <v>0</v>
      </c>
      <c r="AR35" s="1">
        <v>0</v>
      </c>
      <c r="AS35" s="2">
        <v>8.3000000000000007</v>
      </c>
      <c r="AT35" s="1">
        <v>0</v>
      </c>
      <c r="AU35" s="2">
        <v>5</v>
      </c>
      <c r="AV35" s="2">
        <v>3.3</v>
      </c>
      <c r="AW35" s="1">
        <v>0</v>
      </c>
      <c r="AX35" s="2">
        <v>3.3</v>
      </c>
      <c r="AY35" s="2">
        <v>1.7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2">
        <v>1.7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2">
        <v>1.7</v>
      </c>
      <c r="GS35" s="1">
        <v>0</v>
      </c>
      <c r="GT35" s="10">
        <v>100</v>
      </c>
    </row>
    <row r="36" spans="4:202" x14ac:dyDescent="0.3">
      <c r="D36" s="56"/>
      <c r="E36" s="16" t="s">
        <v>35</v>
      </c>
      <c r="F36" s="15"/>
      <c r="G36" s="14">
        <v>14</v>
      </c>
      <c r="H36" s="11">
        <v>7.1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">
        <v>7.1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2">
        <v>7.1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2">
        <v>7.1</v>
      </c>
      <c r="AP36" s="2">
        <v>7.1</v>
      </c>
      <c r="AQ36" s="1">
        <v>0</v>
      </c>
      <c r="AR36" s="1">
        <v>0</v>
      </c>
      <c r="AS36" s="1">
        <v>0</v>
      </c>
      <c r="AT36" s="1">
        <v>0</v>
      </c>
      <c r="AU36" s="2">
        <v>14.3</v>
      </c>
      <c r="AV36" s="2">
        <v>7.1</v>
      </c>
      <c r="AW36" s="1">
        <v>0</v>
      </c>
      <c r="AX36" s="2">
        <v>7.1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2">
        <v>7.1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2">
        <v>7.1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2">
        <v>7.1</v>
      </c>
      <c r="EY36" s="1">
        <v>0</v>
      </c>
      <c r="EZ36" s="1">
        <v>0</v>
      </c>
      <c r="FA36" s="1">
        <v>0</v>
      </c>
      <c r="FB36" s="2">
        <v>14.3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0">
        <v>100</v>
      </c>
    </row>
    <row r="37" spans="4:202" x14ac:dyDescent="0.3">
      <c r="D37" s="56"/>
      <c r="E37" s="16" t="s">
        <v>36</v>
      </c>
      <c r="F37" s="15"/>
      <c r="G37" s="14">
        <v>35</v>
      </c>
      <c r="H37" s="11">
        <v>14.3</v>
      </c>
      <c r="I37" s="2">
        <v>2.9</v>
      </c>
      <c r="J37" s="1">
        <v>0</v>
      </c>
      <c r="K37" s="1">
        <v>0</v>
      </c>
      <c r="L37" s="2">
        <v>8.6</v>
      </c>
      <c r="M37" s="2">
        <v>2.9</v>
      </c>
      <c r="N37" s="1">
        <v>0</v>
      </c>
      <c r="O37" s="2">
        <v>5.7</v>
      </c>
      <c r="P37" s="1">
        <v>0</v>
      </c>
      <c r="Q37" s="2">
        <v>2.9</v>
      </c>
      <c r="R37" s="1">
        <v>0</v>
      </c>
      <c r="S37" s="2">
        <v>2.9</v>
      </c>
      <c r="T37" s="2">
        <v>8.6</v>
      </c>
      <c r="U37" s="1">
        <v>0</v>
      </c>
      <c r="V37" s="1">
        <v>0</v>
      </c>
      <c r="W37" s="1">
        <v>0</v>
      </c>
      <c r="X37" s="2">
        <v>2.9</v>
      </c>
      <c r="Y37" s="1">
        <v>0</v>
      </c>
      <c r="Z37" s="2">
        <v>5.7</v>
      </c>
      <c r="AA37" s="1">
        <v>0</v>
      </c>
      <c r="AB37" s="1">
        <v>0</v>
      </c>
      <c r="AC37" s="2">
        <v>2.9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2">
        <v>5.7</v>
      </c>
      <c r="AP37" s="2">
        <v>2.9</v>
      </c>
      <c r="AQ37" s="1">
        <v>0</v>
      </c>
      <c r="AR37" s="1">
        <v>0</v>
      </c>
      <c r="AS37" s="2">
        <v>2.9</v>
      </c>
      <c r="AT37" s="1">
        <v>0</v>
      </c>
      <c r="AU37" s="1">
        <v>0</v>
      </c>
      <c r="AV37" s="2">
        <v>2.9</v>
      </c>
      <c r="AW37" s="2">
        <v>2.9</v>
      </c>
      <c r="AX37" s="2">
        <v>2.9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2">
        <v>2.9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2">
        <v>2.9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2">
        <v>2.9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2">
        <v>2.9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2">
        <v>2.9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2">
        <v>5.7</v>
      </c>
      <c r="GT37" s="10">
        <v>94.3</v>
      </c>
    </row>
    <row r="38" spans="4:202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">
        <v>50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2">
        <v>50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0">
        <v>100</v>
      </c>
    </row>
    <row r="39" spans="4:202" x14ac:dyDescent="0.3">
      <c r="D39" s="56"/>
      <c r="E39" s="16" t="s">
        <v>38</v>
      </c>
      <c r="F39" s="15"/>
      <c r="G39" s="14">
        <v>5</v>
      </c>
      <c r="H39" s="11">
        <v>20</v>
      </c>
      <c r="I39" s="1">
        <v>0</v>
      </c>
      <c r="J39" s="1">
        <v>0</v>
      </c>
      <c r="K39" s="1">
        <v>0</v>
      </c>
      <c r="L39" s="2">
        <v>20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2">
        <v>20</v>
      </c>
      <c r="AQ39" s="2">
        <v>20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2">
        <v>20</v>
      </c>
      <c r="GT39" s="10">
        <v>80</v>
      </c>
    </row>
    <row r="40" spans="4:202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21">
        <v>0</v>
      </c>
    </row>
    <row r="41" spans="4:202" x14ac:dyDescent="0.3">
      <c r="D41" s="56"/>
      <c r="E41" s="16" t="s">
        <v>42</v>
      </c>
      <c r="F41" s="15"/>
      <c r="G41" s="14">
        <v>67</v>
      </c>
      <c r="H41" s="20">
        <v>0</v>
      </c>
      <c r="I41" s="2">
        <v>1.5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2">
        <v>9</v>
      </c>
      <c r="P41" s="1">
        <v>0</v>
      </c>
      <c r="Q41" s="2">
        <v>9</v>
      </c>
      <c r="R41" s="1">
        <v>0</v>
      </c>
      <c r="S41" s="1">
        <v>0</v>
      </c>
      <c r="T41" s="2">
        <v>4.5</v>
      </c>
      <c r="U41" s="1">
        <v>0</v>
      </c>
      <c r="V41" s="1">
        <v>0</v>
      </c>
      <c r="W41" s="1">
        <v>0</v>
      </c>
      <c r="X41" s="2">
        <v>1.5</v>
      </c>
      <c r="Y41" s="1">
        <v>0</v>
      </c>
      <c r="Z41" s="2">
        <v>1.5</v>
      </c>
      <c r="AA41" s="2">
        <v>4.5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2">
        <v>1.5</v>
      </c>
      <c r="AI41" s="2">
        <v>4.5</v>
      </c>
      <c r="AJ41" s="2">
        <v>1.5</v>
      </c>
      <c r="AK41" s="1">
        <v>0</v>
      </c>
      <c r="AL41" s="2">
        <v>6</v>
      </c>
      <c r="AM41" s="1">
        <v>0</v>
      </c>
      <c r="AN41" s="2">
        <v>4.5</v>
      </c>
      <c r="AO41" s="2">
        <v>10.4</v>
      </c>
      <c r="AP41" s="1">
        <v>0</v>
      </c>
      <c r="AQ41" s="1">
        <v>0</v>
      </c>
      <c r="AR41" s="2">
        <v>1.5</v>
      </c>
      <c r="AS41" s="2">
        <v>3</v>
      </c>
      <c r="AT41" s="1">
        <v>0</v>
      </c>
      <c r="AU41" s="2">
        <v>6</v>
      </c>
      <c r="AV41" s="2">
        <v>13.4</v>
      </c>
      <c r="AW41" s="2">
        <v>1.5</v>
      </c>
      <c r="AX41" s="2">
        <v>3</v>
      </c>
      <c r="AY41" s="2">
        <v>1.5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2">
        <v>1.5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2">
        <v>1.5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2">
        <v>1.5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2">
        <v>6</v>
      </c>
      <c r="GT41" s="10">
        <v>94</v>
      </c>
    </row>
    <row r="42" spans="4:202" x14ac:dyDescent="0.3">
      <c r="D42" s="56"/>
      <c r="E42" s="16" t="s">
        <v>34</v>
      </c>
      <c r="F42" s="15"/>
      <c r="G42" s="14">
        <v>31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2">
        <v>6.5</v>
      </c>
      <c r="P42" s="1">
        <v>0</v>
      </c>
      <c r="Q42" s="2">
        <v>9.6999999999999993</v>
      </c>
      <c r="R42" s="1">
        <v>0</v>
      </c>
      <c r="S42" s="1">
        <v>0</v>
      </c>
      <c r="T42" s="2">
        <v>3.2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2">
        <v>3.2</v>
      </c>
      <c r="AA42" s="2">
        <v>3.2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2">
        <v>3.2</v>
      </c>
      <c r="AI42" s="2">
        <v>9.6999999999999993</v>
      </c>
      <c r="AJ42" s="1">
        <v>0</v>
      </c>
      <c r="AK42" s="1">
        <v>0</v>
      </c>
      <c r="AL42" s="2">
        <v>9.6999999999999993</v>
      </c>
      <c r="AM42" s="1">
        <v>0</v>
      </c>
      <c r="AN42" s="2">
        <v>3.2</v>
      </c>
      <c r="AO42" s="2">
        <v>9.6999999999999993</v>
      </c>
      <c r="AP42" s="1">
        <v>0</v>
      </c>
      <c r="AQ42" s="1">
        <v>0</v>
      </c>
      <c r="AR42" s="1">
        <v>0</v>
      </c>
      <c r="AS42" s="2">
        <v>6.5</v>
      </c>
      <c r="AT42" s="1">
        <v>0</v>
      </c>
      <c r="AU42" s="2">
        <v>12.9</v>
      </c>
      <c r="AV42" s="2">
        <v>12.9</v>
      </c>
      <c r="AW42" s="1">
        <v>0</v>
      </c>
      <c r="AX42" s="2">
        <v>3.2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2">
        <v>3.2</v>
      </c>
      <c r="GT42" s="10">
        <v>96.8</v>
      </c>
    </row>
    <row r="43" spans="4:202" x14ac:dyDescent="0.3">
      <c r="D43" s="56"/>
      <c r="E43" s="16" t="s">
        <v>35</v>
      </c>
      <c r="F43" s="15"/>
      <c r="G43" s="14">
        <v>14</v>
      </c>
      <c r="H43" s="20">
        <v>0</v>
      </c>
      <c r="I43" s="2">
        <v>7.1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2">
        <v>7.1</v>
      </c>
      <c r="P43" s="1">
        <v>0</v>
      </c>
      <c r="Q43" s="2">
        <v>7.1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2">
        <v>7.1</v>
      </c>
      <c r="Y43" s="1">
        <v>0</v>
      </c>
      <c r="Z43" s="1">
        <v>0</v>
      </c>
      <c r="AA43" s="2">
        <v>7.1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2">
        <v>7.1</v>
      </c>
      <c r="AK43" s="1">
        <v>0</v>
      </c>
      <c r="AL43" s="2">
        <v>7.1</v>
      </c>
      <c r="AM43" s="1">
        <v>0</v>
      </c>
      <c r="AN43" s="2">
        <v>7.1</v>
      </c>
      <c r="AO43" s="2">
        <v>7.1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2">
        <v>28.6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2">
        <v>7.1</v>
      </c>
      <c r="GT43" s="10">
        <v>92.9</v>
      </c>
    </row>
    <row r="44" spans="4:202" x14ac:dyDescent="0.3">
      <c r="D44" s="56"/>
      <c r="E44" s="16" t="s">
        <v>36</v>
      </c>
      <c r="F44" s="15"/>
      <c r="G44" s="14">
        <v>19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2">
        <v>15.8</v>
      </c>
      <c r="P44" s="1">
        <v>0</v>
      </c>
      <c r="Q44" s="2">
        <v>10.5</v>
      </c>
      <c r="R44" s="1">
        <v>0</v>
      </c>
      <c r="S44" s="1">
        <v>0</v>
      </c>
      <c r="T44" s="2">
        <v>10.5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2">
        <v>5.3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2">
        <v>5.3</v>
      </c>
      <c r="AO44" s="2">
        <v>15.8</v>
      </c>
      <c r="AP44" s="1">
        <v>0</v>
      </c>
      <c r="AQ44" s="1">
        <v>0</v>
      </c>
      <c r="AR44" s="2">
        <v>5.3</v>
      </c>
      <c r="AS44" s="1">
        <v>0</v>
      </c>
      <c r="AT44" s="1">
        <v>0</v>
      </c>
      <c r="AU44" s="1">
        <v>0</v>
      </c>
      <c r="AV44" s="1">
        <v>0</v>
      </c>
      <c r="AW44" s="2">
        <v>5.3</v>
      </c>
      <c r="AX44" s="1">
        <v>0</v>
      </c>
      <c r="AY44" s="2">
        <v>5.3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2">
        <v>5.3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2">
        <v>5.3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2">
        <v>10.5</v>
      </c>
      <c r="GT44" s="10">
        <v>89.5</v>
      </c>
    </row>
    <row r="45" spans="4:202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2">
        <v>50</v>
      </c>
      <c r="AW45" s="1">
        <v>0</v>
      </c>
      <c r="AX45" s="2">
        <v>50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0">
        <v>100</v>
      </c>
    </row>
    <row r="46" spans="4:202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2">
        <v>100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0">
        <v>100</v>
      </c>
    </row>
    <row r="47" spans="4:202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&amp;CP(32)</oddFooter>
  </headerFooter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4:G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2" width="8.58203125" style="22" customWidth="1"/>
    <col min="203" max="16384" width="8.9140625" style="22"/>
  </cols>
  <sheetData>
    <row r="4" spans="2:202" x14ac:dyDescent="0.3">
      <c r="B4" s="29" t="str">
        <f xml:space="preserve"> HYPERLINK("#'目次'!B39", "[33]")</f>
        <v>[33]</v>
      </c>
      <c r="C4" s="22" t="s">
        <v>901</v>
      </c>
    </row>
    <row r="5" spans="2:202" x14ac:dyDescent="0.3">
      <c r="C5" s="22" t="s">
        <v>899</v>
      </c>
    </row>
    <row r="7" spans="2:202" x14ac:dyDescent="0.3">
      <c r="C7" s="22" t="s">
        <v>11</v>
      </c>
    </row>
    <row r="8" spans="2:202" ht="62.5" x14ac:dyDescent="0.3">
      <c r="D8" s="58"/>
      <c r="E8" s="59"/>
      <c r="F8" s="59"/>
      <c r="G8" s="32" t="s">
        <v>12</v>
      </c>
      <c r="H8" s="31" t="s">
        <v>122</v>
      </c>
      <c r="I8" s="5" t="s">
        <v>123</v>
      </c>
      <c r="J8" s="5" t="s">
        <v>124</v>
      </c>
      <c r="K8" s="5" t="s">
        <v>125</v>
      </c>
      <c r="L8" s="5" t="s">
        <v>126</v>
      </c>
      <c r="M8" s="5" t="s">
        <v>127</v>
      </c>
      <c r="N8" s="5" t="s">
        <v>128</v>
      </c>
      <c r="O8" s="5" t="s">
        <v>129</v>
      </c>
      <c r="P8" s="5" t="s">
        <v>130</v>
      </c>
      <c r="Q8" s="5" t="s">
        <v>131</v>
      </c>
      <c r="R8" s="5" t="s">
        <v>132</v>
      </c>
      <c r="S8" s="5" t="s">
        <v>133</v>
      </c>
      <c r="T8" s="5" t="s">
        <v>134</v>
      </c>
      <c r="U8" s="5" t="s">
        <v>135</v>
      </c>
      <c r="V8" s="5" t="s">
        <v>136</v>
      </c>
      <c r="W8" s="5" t="s">
        <v>137</v>
      </c>
      <c r="X8" s="5" t="s">
        <v>138</v>
      </c>
      <c r="Y8" s="5" t="s">
        <v>139</v>
      </c>
      <c r="Z8" s="5" t="s">
        <v>140</v>
      </c>
      <c r="AA8" s="5" t="s">
        <v>141</v>
      </c>
      <c r="AB8" s="5" t="s">
        <v>142</v>
      </c>
      <c r="AC8" s="5" t="s">
        <v>143</v>
      </c>
      <c r="AD8" s="5" t="s">
        <v>144</v>
      </c>
      <c r="AE8" s="5" t="s">
        <v>145</v>
      </c>
      <c r="AF8" s="5" t="s">
        <v>146</v>
      </c>
      <c r="AG8" s="5" t="s">
        <v>147</v>
      </c>
      <c r="AH8" s="5" t="s">
        <v>148</v>
      </c>
      <c r="AI8" s="5" t="s">
        <v>149</v>
      </c>
      <c r="AJ8" s="5" t="s">
        <v>150</v>
      </c>
      <c r="AK8" s="5" t="s">
        <v>151</v>
      </c>
      <c r="AL8" s="5" t="s">
        <v>152</v>
      </c>
      <c r="AM8" s="5" t="s">
        <v>153</v>
      </c>
      <c r="AN8" s="5" t="s">
        <v>154</v>
      </c>
      <c r="AO8" s="5" t="s">
        <v>155</v>
      </c>
      <c r="AP8" s="5" t="s">
        <v>156</v>
      </c>
      <c r="AQ8" s="5" t="s">
        <v>157</v>
      </c>
      <c r="AR8" s="5" t="s">
        <v>158</v>
      </c>
      <c r="AS8" s="5" t="s">
        <v>159</v>
      </c>
      <c r="AT8" s="5" t="s">
        <v>160</v>
      </c>
      <c r="AU8" s="5" t="s">
        <v>161</v>
      </c>
      <c r="AV8" s="5" t="s">
        <v>162</v>
      </c>
      <c r="AW8" s="5" t="s">
        <v>163</v>
      </c>
      <c r="AX8" s="5" t="s">
        <v>164</v>
      </c>
      <c r="AY8" s="5" t="s">
        <v>165</v>
      </c>
      <c r="AZ8" s="5" t="s">
        <v>166</v>
      </c>
      <c r="BA8" s="5" t="s">
        <v>167</v>
      </c>
      <c r="BB8" s="5" t="s">
        <v>168</v>
      </c>
      <c r="BC8" s="5" t="s">
        <v>169</v>
      </c>
      <c r="BD8" s="5" t="s">
        <v>170</v>
      </c>
      <c r="BE8" s="5" t="s">
        <v>171</v>
      </c>
      <c r="BF8" s="5" t="s">
        <v>172</v>
      </c>
      <c r="BG8" s="5" t="s">
        <v>173</v>
      </c>
      <c r="BH8" s="5" t="s">
        <v>174</v>
      </c>
      <c r="BI8" s="5" t="s">
        <v>175</v>
      </c>
      <c r="BJ8" s="5" t="s">
        <v>176</v>
      </c>
      <c r="BK8" s="5" t="s">
        <v>177</v>
      </c>
      <c r="BL8" s="5" t="s">
        <v>178</v>
      </c>
      <c r="BM8" s="5" t="s">
        <v>179</v>
      </c>
      <c r="BN8" s="5" t="s">
        <v>180</v>
      </c>
      <c r="BO8" s="5" t="s">
        <v>181</v>
      </c>
      <c r="BP8" s="5" t="s">
        <v>182</v>
      </c>
      <c r="BQ8" s="5" t="s">
        <v>183</v>
      </c>
      <c r="BR8" s="5" t="s">
        <v>184</v>
      </c>
      <c r="BS8" s="5" t="s">
        <v>185</v>
      </c>
      <c r="BT8" s="5" t="s">
        <v>186</v>
      </c>
      <c r="BU8" s="5" t="s">
        <v>187</v>
      </c>
      <c r="BV8" s="5" t="s">
        <v>188</v>
      </c>
      <c r="BW8" s="5" t="s">
        <v>189</v>
      </c>
      <c r="BX8" s="5" t="s">
        <v>190</v>
      </c>
      <c r="BY8" s="5" t="s">
        <v>191</v>
      </c>
      <c r="BZ8" s="5" t="s">
        <v>192</v>
      </c>
      <c r="CA8" s="5" t="s">
        <v>193</v>
      </c>
      <c r="CB8" s="5" t="s">
        <v>194</v>
      </c>
      <c r="CC8" s="5" t="s">
        <v>195</v>
      </c>
      <c r="CD8" s="5" t="s">
        <v>196</v>
      </c>
      <c r="CE8" s="5" t="s">
        <v>197</v>
      </c>
      <c r="CF8" s="5" t="s">
        <v>198</v>
      </c>
      <c r="CG8" s="5" t="s">
        <v>199</v>
      </c>
      <c r="CH8" s="5" t="s">
        <v>200</v>
      </c>
      <c r="CI8" s="5" t="s">
        <v>201</v>
      </c>
      <c r="CJ8" s="5" t="s">
        <v>202</v>
      </c>
      <c r="CK8" s="5" t="s">
        <v>203</v>
      </c>
      <c r="CL8" s="5" t="s">
        <v>204</v>
      </c>
      <c r="CM8" s="5" t="s">
        <v>205</v>
      </c>
      <c r="CN8" s="5" t="s">
        <v>206</v>
      </c>
      <c r="CO8" s="5" t="s">
        <v>207</v>
      </c>
      <c r="CP8" s="5" t="s">
        <v>208</v>
      </c>
      <c r="CQ8" s="5" t="s">
        <v>209</v>
      </c>
      <c r="CR8" s="5" t="s">
        <v>210</v>
      </c>
      <c r="CS8" s="5" t="s">
        <v>211</v>
      </c>
      <c r="CT8" s="5" t="s">
        <v>212</v>
      </c>
      <c r="CU8" s="5" t="s">
        <v>213</v>
      </c>
      <c r="CV8" s="5" t="s">
        <v>214</v>
      </c>
      <c r="CW8" s="5" t="s">
        <v>215</v>
      </c>
      <c r="CX8" s="5" t="s">
        <v>216</v>
      </c>
      <c r="CY8" s="5" t="s">
        <v>217</v>
      </c>
      <c r="CZ8" s="5" t="s">
        <v>218</v>
      </c>
      <c r="DA8" s="5" t="s">
        <v>219</v>
      </c>
      <c r="DB8" s="5" t="s">
        <v>220</v>
      </c>
      <c r="DC8" s="5" t="s">
        <v>221</v>
      </c>
      <c r="DD8" s="5" t="s">
        <v>222</v>
      </c>
      <c r="DE8" s="5" t="s">
        <v>223</v>
      </c>
      <c r="DF8" s="5" t="s">
        <v>224</v>
      </c>
      <c r="DG8" s="5" t="s">
        <v>225</v>
      </c>
      <c r="DH8" s="5" t="s">
        <v>226</v>
      </c>
      <c r="DI8" s="5" t="s">
        <v>227</v>
      </c>
      <c r="DJ8" s="5" t="s">
        <v>228</v>
      </c>
      <c r="DK8" s="5" t="s">
        <v>229</v>
      </c>
      <c r="DL8" s="5" t="s">
        <v>230</v>
      </c>
      <c r="DM8" s="5" t="s">
        <v>231</v>
      </c>
      <c r="DN8" s="5" t="s">
        <v>232</v>
      </c>
      <c r="DO8" s="5" t="s">
        <v>233</v>
      </c>
      <c r="DP8" s="5" t="s">
        <v>234</v>
      </c>
      <c r="DQ8" s="5" t="s">
        <v>235</v>
      </c>
      <c r="DR8" s="5" t="s">
        <v>236</v>
      </c>
      <c r="DS8" s="5" t="s">
        <v>237</v>
      </c>
      <c r="DT8" s="5" t="s">
        <v>238</v>
      </c>
      <c r="DU8" s="5" t="s">
        <v>239</v>
      </c>
      <c r="DV8" s="5" t="s">
        <v>240</v>
      </c>
      <c r="DW8" s="5" t="s">
        <v>241</v>
      </c>
      <c r="DX8" s="5" t="s">
        <v>242</v>
      </c>
      <c r="DY8" s="5" t="s">
        <v>243</v>
      </c>
      <c r="DZ8" s="5" t="s">
        <v>244</v>
      </c>
      <c r="EA8" s="5" t="s">
        <v>245</v>
      </c>
      <c r="EB8" s="5" t="s">
        <v>246</v>
      </c>
      <c r="EC8" s="5" t="s">
        <v>247</v>
      </c>
      <c r="ED8" s="5" t="s">
        <v>248</v>
      </c>
      <c r="EE8" s="5" t="s">
        <v>249</v>
      </c>
      <c r="EF8" s="5" t="s">
        <v>250</v>
      </c>
      <c r="EG8" s="5" t="s">
        <v>251</v>
      </c>
      <c r="EH8" s="5" t="s">
        <v>252</v>
      </c>
      <c r="EI8" s="5" t="s">
        <v>253</v>
      </c>
      <c r="EJ8" s="5" t="s">
        <v>254</v>
      </c>
      <c r="EK8" s="5" t="s">
        <v>255</v>
      </c>
      <c r="EL8" s="5" t="s">
        <v>256</v>
      </c>
      <c r="EM8" s="5" t="s">
        <v>257</v>
      </c>
      <c r="EN8" s="5" t="s">
        <v>258</v>
      </c>
      <c r="EO8" s="5" t="s">
        <v>259</v>
      </c>
      <c r="EP8" s="5" t="s">
        <v>260</v>
      </c>
      <c r="EQ8" s="5" t="s">
        <v>261</v>
      </c>
      <c r="ER8" s="5" t="s">
        <v>262</v>
      </c>
      <c r="ES8" s="5" t="s">
        <v>263</v>
      </c>
      <c r="ET8" s="5" t="s">
        <v>264</v>
      </c>
      <c r="EU8" s="5" t="s">
        <v>265</v>
      </c>
      <c r="EV8" s="5" t="s">
        <v>266</v>
      </c>
      <c r="EW8" s="5" t="s">
        <v>267</v>
      </c>
      <c r="EX8" s="5" t="s">
        <v>268</v>
      </c>
      <c r="EY8" s="5" t="s">
        <v>269</v>
      </c>
      <c r="EZ8" s="5" t="s">
        <v>270</v>
      </c>
      <c r="FA8" s="5" t="s">
        <v>271</v>
      </c>
      <c r="FB8" s="5" t="s">
        <v>272</v>
      </c>
      <c r="FC8" s="5" t="s">
        <v>273</v>
      </c>
      <c r="FD8" s="5" t="s">
        <v>274</v>
      </c>
      <c r="FE8" s="5" t="s">
        <v>275</v>
      </c>
      <c r="FF8" s="5" t="s">
        <v>276</v>
      </c>
      <c r="FG8" s="5" t="s">
        <v>277</v>
      </c>
      <c r="FH8" s="5" t="s">
        <v>278</v>
      </c>
      <c r="FI8" s="5" t="s">
        <v>279</v>
      </c>
      <c r="FJ8" s="5" t="s">
        <v>280</v>
      </c>
      <c r="FK8" s="5" t="s">
        <v>281</v>
      </c>
      <c r="FL8" s="5" t="s">
        <v>282</v>
      </c>
      <c r="FM8" s="5" t="s">
        <v>283</v>
      </c>
      <c r="FN8" s="5" t="s">
        <v>284</v>
      </c>
      <c r="FO8" s="5" t="s">
        <v>285</v>
      </c>
      <c r="FP8" s="5" t="s">
        <v>286</v>
      </c>
      <c r="FQ8" s="5" t="s">
        <v>287</v>
      </c>
      <c r="FR8" s="5" t="s">
        <v>288</v>
      </c>
      <c r="FS8" s="5" t="s">
        <v>289</v>
      </c>
      <c r="FT8" s="5" t="s">
        <v>290</v>
      </c>
      <c r="FU8" s="5" t="s">
        <v>291</v>
      </c>
      <c r="FV8" s="5" t="s">
        <v>292</v>
      </c>
      <c r="FW8" s="5" t="s">
        <v>293</v>
      </c>
      <c r="FX8" s="5" t="s">
        <v>294</v>
      </c>
      <c r="FY8" s="5" t="s">
        <v>295</v>
      </c>
      <c r="FZ8" s="5" t="s">
        <v>296</v>
      </c>
      <c r="GA8" s="5" t="s">
        <v>297</v>
      </c>
      <c r="GB8" s="5" t="s">
        <v>298</v>
      </c>
      <c r="GC8" s="5" t="s">
        <v>299</v>
      </c>
      <c r="GD8" s="5" t="s">
        <v>300</v>
      </c>
      <c r="GE8" s="5" t="s">
        <v>301</v>
      </c>
      <c r="GF8" s="5" t="s">
        <v>302</v>
      </c>
      <c r="GG8" s="5" t="s">
        <v>303</v>
      </c>
      <c r="GH8" s="5" t="s">
        <v>304</v>
      </c>
      <c r="GI8" s="5" t="s">
        <v>305</v>
      </c>
      <c r="GJ8" s="5" t="s">
        <v>306</v>
      </c>
      <c r="GK8" s="5" t="s">
        <v>307</v>
      </c>
      <c r="GL8" s="5" t="s">
        <v>308</v>
      </c>
      <c r="GM8" s="5" t="s">
        <v>309</v>
      </c>
      <c r="GN8" s="5" t="s">
        <v>310</v>
      </c>
      <c r="GO8" s="5" t="s">
        <v>311</v>
      </c>
      <c r="GP8" s="5" t="s">
        <v>312</v>
      </c>
      <c r="GQ8" s="5" t="s">
        <v>313</v>
      </c>
      <c r="GR8" s="5" t="s">
        <v>314</v>
      </c>
      <c r="GS8" s="5" t="s">
        <v>108</v>
      </c>
      <c r="GT8" s="33" t="s">
        <v>316</v>
      </c>
    </row>
    <row r="9" spans="2:202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25"/>
    </row>
    <row r="10" spans="2:202" x14ac:dyDescent="0.3">
      <c r="D10" s="34"/>
      <c r="E10" s="27" t="s">
        <v>12</v>
      </c>
      <c r="F10" s="35"/>
      <c r="G10" s="26">
        <v>183</v>
      </c>
      <c r="H10" s="8">
        <v>0.5</v>
      </c>
      <c r="I10" s="8">
        <v>0.5</v>
      </c>
      <c r="J10" s="9">
        <v>0</v>
      </c>
      <c r="K10" s="9">
        <v>0</v>
      </c>
      <c r="L10" s="8">
        <v>0.5</v>
      </c>
      <c r="M10" s="9">
        <v>0</v>
      </c>
      <c r="N10" s="9">
        <v>0</v>
      </c>
      <c r="O10" s="8">
        <v>0.5</v>
      </c>
      <c r="P10" s="9">
        <v>0</v>
      </c>
      <c r="Q10" s="8">
        <v>0.5</v>
      </c>
      <c r="R10" s="9">
        <v>0</v>
      </c>
      <c r="S10" s="9">
        <v>0</v>
      </c>
      <c r="T10" s="8">
        <v>1.1000000000000001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8">
        <v>0.5</v>
      </c>
      <c r="AQ10" s="8">
        <v>0.5</v>
      </c>
      <c r="AR10" s="9">
        <v>0</v>
      </c>
      <c r="AS10" s="9">
        <v>0</v>
      </c>
      <c r="AT10" s="9">
        <v>0</v>
      </c>
      <c r="AU10" s="9">
        <v>0</v>
      </c>
      <c r="AV10" s="8">
        <v>0.5</v>
      </c>
      <c r="AW10" s="8">
        <v>0.5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8">
        <v>94</v>
      </c>
      <c r="GT10" s="39">
        <v>6</v>
      </c>
    </row>
    <row r="11" spans="2:202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0</v>
      </c>
      <c r="GE11" s="3">
        <v>0</v>
      </c>
      <c r="GF11" s="3">
        <v>0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0</v>
      </c>
      <c r="GM11" s="3">
        <v>0</v>
      </c>
      <c r="GN11" s="3">
        <v>0</v>
      </c>
      <c r="GO11" s="3">
        <v>0</v>
      </c>
      <c r="GP11" s="3">
        <v>0</v>
      </c>
      <c r="GQ11" s="3">
        <v>0</v>
      </c>
      <c r="GR11" s="3">
        <v>0</v>
      </c>
      <c r="GS11" s="4">
        <v>100</v>
      </c>
      <c r="GT11" s="41">
        <v>0</v>
      </c>
    </row>
    <row r="12" spans="2:202" x14ac:dyDescent="0.3">
      <c r="D12" s="56"/>
      <c r="E12" s="16" t="s">
        <v>14</v>
      </c>
      <c r="F12" s="15"/>
      <c r="G12" s="14">
        <v>16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">
        <v>6.3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2">
        <v>93.8</v>
      </c>
      <c r="GT12" s="10">
        <v>6.3</v>
      </c>
    </row>
    <row r="13" spans="2:202" x14ac:dyDescent="0.3">
      <c r="D13" s="56"/>
      <c r="E13" s="16" t="s">
        <v>15</v>
      </c>
      <c r="F13" s="15"/>
      <c r="G13" s="14">
        <v>61</v>
      </c>
      <c r="H13" s="20">
        <v>0</v>
      </c>
      <c r="I13" s="1">
        <v>0</v>
      </c>
      <c r="J13" s="1">
        <v>0</v>
      </c>
      <c r="K13" s="1">
        <v>0</v>
      </c>
      <c r="L13" s="2">
        <v>1.6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2">
        <v>1.6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2">
        <v>1.6</v>
      </c>
      <c r="AQ13" s="2">
        <v>1.6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2">
        <v>1.6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2">
        <v>91.8</v>
      </c>
      <c r="GT13" s="10">
        <v>8.1999999999999993</v>
      </c>
    </row>
    <row r="14" spans="2:202" x14ac:dyDescent="0.3">
      <c r="D14" s="56"/>
      <c r="E14" s="16" t="s">
        <v>16</v>
      </c>
      <c r="F14" s="15"/>
      <c r="G14" s="14">
        <v>32</v>
      </c>
      <c r="H14" s="20">
        <v>0</v>
      </c>
      <c r="I14" s="2">
        <v>3.1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2">
        <v>3.1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2">
        <v>93.8</v>
      </c>
      <c r="GT14" s="10">
        <v>6.3</v>
      </c>
    </row>
    <row r="15" spans="2:202" x14ac:dyDescent="0.3">
      <c r="D15" s="56"/>
      <c r="E15" s="16" t="s">
        <v>17</v>
      </c>
      <c r="F15" s="15"/>
      <c r="G15" s="14">
        <v>26</v>
      </c>
      <c r="H15" s="11">
        <v>3.8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2">
        <v>96.2</v>
      </c>
      <c r="GT15" s="10">
        <v>3.8</v>
      </c>
    </row>
    <row r="16" spans="2:202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2">
        <v>7.1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2">
        <v>7.1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2">
        <v>85.7</v>
      </c>
      <c r="GT16" s="10">
        <v>14.3</v>
      </c>
    </row>
    <row r="17" spans="4:202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2">
        <v>100</v>
      </c>
      <c r="GT17" s="21">
        <v>0</v>
      </c>
    </row>
    <row r="18" spans="4:202" x14ac:dyDescent="0.3">
      <c r="D18" s="56"/>
      <c r="E18" s="16" t="s">
        <v>20</v>
      </c>
      <c r="F18" s="15"/>
      <c r="G18" s="14">
        <v>25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2">
        <v>100</v>
      </c>
      <c r="GT18" s="21">
        <v>0</v>
      </c>
    </row>
    <row r="19" spans="4:202" x14ac:dyDescent="0.3">
      <c r="D19" s="55" t="s">
        <v>22</v>
      </c>
      <c r="E19" s="13" t="s">
        <v>23</v>
      </c>
      <c r="F19" s="12"/>
      <c r="G19" s="17">
        <v>51</v>
      </c>
      <c r="H19" s="19">
        <v>2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4">
        <v>2</v>
      </c>
      <c r="AW19" s="4">
        <v>2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0</v>
      </c>
      <c r="EU19" s="3">
        <v>0</v>
      </c>
      <c r="EV19" s="3">
        <v>0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0</v>
      </c>
      <c r="FC19" s="3">
        <v>0</v>
      </c>
      <c r="FD19" s="3">
        <v>0</v>
      </c>
      <c r="FE19" s="3">
        <v>0</v>
      </c>
      <c r="FF19" s="3">
        <v>0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0</v>
      </c>
      <c r="GE19" s="3">
        <v>0</v>
      </c>
      <c r="GF19" s="3">
        <v>0</v>
      </c>
      <c r="GG19" s="3">
        <v>0</v>
      </c>
      <c r="GH19" s="3">
        <v>0</v>
      </c>
      <c r="GI19" s="3">
        <v>0</v>
      </c>
      <c r="GJ19" s="3">
        <v>0</v>
      </c>
      <c r="GK19" s="3">
        <v>0</v>
      </c>
      <c r="GL19" s="3">
        <v>0</v>
      </c>
      <c r="GM19" s="3">
        <v>0</v>
      </c>
      <c r="GN19" s="3">
        <v>0</v>
      </c>
      <c r="GO19" s="3">
        <v>0</v>
      </c>
      <c r="GP19" s="3">
        <v>0</v>
      </c>
      <c r="GQ19" s="3">
        <v>0</v>
      </c>
      <c r="GR19" s="3">
        <v>0</v>
      </c>
      <c r="GS19" s="4">
        <v>94.1</v>
      </c>
      <c r="GT19" s="18">
        <v>5.9</v>
      </c>
    </row>
    <row r="20" spans="4:202" x14ac:dyDescent="0.3">
      <c r="D20" s="56"/>
      <c r="E20" s="16" t="s">
        <v>24</v>
      </c>
      <c r="F20" s="15"/>
      <c r="G20" s="14">
        <v>7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2">
        <v>100</v>
      </c>
      <c r="GT20" s="21">
        <v>0</v>
      </c>
    </row>
    <row r="21" spans="4:202" x14ac:dyDescent="0.3">
      <c r="D21" s="56"/>
      <c r="E21" s="16" t="s">
        <v>25</v>
      </c>
      <c r="F21" s="15"/>
      <c r="G21" s="14">
        <v>44</v>
      </c>
      <c r="H21" s="11">
        <v>2.2999999999999998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2">
        <v>2.2999999999999998</v>
      </c>
      <c r="AW21" s="2">
        <v>2.2999999999999998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2">
        <v>93.2</v>
      </c>
      <c r="GT21" s="10">
        <v>6.8</v>
      </c>
    </row>
    <row r="22" spans="4:202" x14ac:dyDescent="0.3">
      <c r="D22" s="56"/>
      <c r="E22" s="16" t="s">
        <v>26</v>
      </c>
      <c r="F22" s="15"/>
      <c r="G22" s="14">
        <v>119</v>
      </c>
      <c r="H22" s="20">
        <v>0</v>
      </c>
      <c r="I22" s="2">
        <v>0.8</v>
      </c>
      <c r="J22" s="1">
        <v>0</v>
      </c>
      <c r="K22" s="1">
        <v>0</v>
      </c>
      <c r="L22" s="2">
        <v>0.8</v>
      </c>
      <c r="M22" s="1">
        <v>0</v>
      </c>
      <c r="N22" s="1">
        <v>0</v>
      </c>
      <c r="O22" s="2">
        <v>0.8</v>
      </c>
      <c r="P22" s="1">
        <v>0</v>
      </c>
      <c r="Q22" s="1">
        <v>0</v>
      </c>
      <c r="R22" s="1">
        <v>0</v>
      </c>
      <c r="S22" s="1">
        <v>0</v>
      </c>
      <c r="T22" s="2">
        <v>1.7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2">
        <v>0.8</v>
      </c>
      <c r="AQ22" s="2">
        <v>0.8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2">
        <v>94.1</v>
      </c>
      <c r="GT22" s="10">
        <v>5.9</v>
      </c>
    </row>
    <row r="23" spans="4:202" x14ac:dyDescent="0.3">
      <c r="D23" s="56"/>
      <c r="E23" s="16" t="s">
        <v>27</v>
      </c>
      <c r="F23" s="15"/>
      <c r="G23" s="14">
        <v>79</v>
      </c>
      <c r="H23" s="2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2">
        <v>1.3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2">
        <v>1.3</v>
      </c>
      <c r="AQ23" s="2">
        <v>1.3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2">
        <v>96.2</v>
      </c>
      <c r="GT23" s="10">
        <v>3.8</v>
      </c>
    </row>
    <row r="24" spans="4:202" x14ac:dyDescent="0.3">
      <c r="D24" s="56"/>
      <c r="E24" s="16" t="s">
        <v>28</v>
      </c>
      <c r="F24" s="15"/>
      <c r="G24" s="14">
        <v>40</v>
      </c>
      <c r="H24" s="20">
        <v>0</v>
      </c>
      <c r="I24" s="2">
        <v>2.5</v>
      </c>
      <c r="J24" s="1">
        <v>0</v>
      </c>
      <c r="K24" s="1">
        <v>0</v>
      </c>
      <c r="L24" s="2">
        <v>2.5</v>
      </c>
      <c r="M24" s="1">
        <v>0</v>
      </c>
      <c r="N24" s="1">
        <v>0</v>
      </c>
      <c r="O24" s="2">
        <v>2.5</v>
      </c>
      <c r="P24" s="1">
        <v>0</v>
      </c>
      <c r="Q24" s="1">
        <v>0</v>
      </c>
      <c r="R24" s="1">
        <v>0</v>
      </c>
      <c r="S24" s="1">
        <v>0</v>
      </c>
      <c r="T24" s="2">
        <v>2.5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2">
        <v>90</v>
      </c>
      <c r="GT24" s="10">
        <v>10</v>
      </c>
    </row>
    <row r="25" spans="4:202" x14ac:dyDescent="0.3">
      <c r="D25" s="56"/>
      <c r="E25" s="16" t="s">
        <v>29</v>
      </c>
      <c r="F25" s="15"/>
      <c r="G25" s="14">
        <v>13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2">
        <v>7.7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2">
        <v>92.3</v>
      </c>
      <c r="GT25" s="10">
        <v>7.7</v>
      </c>
    </row>
    <row r="26" spans="4:202" x14ac:dyDescent="0.3">
      <c r="D26" s="55" t="s">
        <v>30</v>
      </c>
      <c r="E26" s="13" t="s">
        <v>31</v>
      </c>
      <c r="F26" s="12"/>
      <c r="G26" s="17">
        <v>116</v>
      </c>
      <c r="H26" s="19">
        <v>0.9</v>
      </c>
      <c r="I26" s="4">
        <v>0.9</v>
      </c>
      <c r="J26" s="3">
        <v>0</v>
      </c>
      <c r="K26" s="3">
        <v>0</v>
      </c>
      <c r="L26" s="4">
        <v>0.9</v>
      </c>
      <c r="M26" s="3">
        <v>0</v>
      </c>
      <c r="N26" s="3">
        <v>0</v>
      </c>
      <c r="O26" s="4">
        <v>0.9</v>
      </c>
      <c r="P26" s="3">
        <v>0</v>
      </c>
      <c r="Q26" s="4">
        <v>0.9</v>
      </c>
      <c r="R26" s="3">
        <v>0</v>
      </c>
      <c r="S26" s="3">
        <v>0</v>
      </c>
      <c r="T26" s="4">
        <v>1.7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4">
        <v>0.9</v>
      </c>
      <c r="AR26" s="3">
        <v>0</v>
      </c>
      <c r="AS26" s="3">
        <v>0</v>
      </c>
      <c r="AT26" s="3">
        <v>0</v>
      </c>
      <c r="AU26" s="3">
        <v>0</v>
      </c>
      <c r="AV26" s="4">
        <v>0.9</v>
      </c>
      <c r="AW26" s="4">
        <v>0.9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  <c r="FC26" s="3">
        <v>0</v>
      </c>
      <c r="FD26" s="3">
        <v>0</v>
      </c>
      <c r="FE26" s="3">
        <v>0</v>
      </c>
      <c r="FF26" s="3">
        <v>0</v>
      </c>
      <c r="FG26" s="3">
        <v>0</v>
      </c>
      <c r="FH26" s="3">
        <v>0</v>
      </c>
      <c r="FI26" s="3">
        <v>0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3">
        <v>0</v>
      </c>
      <c r="FS26" s="3">
        <v>0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0</v>
      </c>
      <c r="GC26" s="3">
        <v>0</v>
      </c>
      <c r="GD26" s="3">
        <v>0</v>
      </c>
      <c r="GE26" s="3">
        <v>0</v>
      </c>
      <c r="GF26" s="3">
        <v>0</v>
      </c>
      <c r="GG26" s="3">
        <v>0</v>
      </c>
      <c r="GH26" s="3">
        <v>0</v>
      </c>
      <c r="GI26" s="3">
        <v>0</v>
      </c>
      <c r="GJ26" s="3">
        <v>0</v>
      </c>
      <c r="GK26" s="3">
        <v>0</v>
      </c>
      <c r="GL26" s="3">
        <v>0</v>
      </c>
      <c r="GM26" s="3">
        <v>0</v>
      </c>
      <c r="GN26" s="3">
        <v>0</v>
      </c>
      <c r="GO26" s="3">
        <v>0</v>
      </c>
      <c r="GP26" s="3">
        <v>0</v>
      </c>
      <c r="GQ26" s="3">
        <v>0</v>
      </c>
      <c r="GR26" s="3">
        <v>0</v>
      </c>
      <c r="GS26" s="4">
        <v>91.4</v>
      </c>
      <c r="GT26" s="18">
        <v>8.6</v>
      </c>
    </row>
    <row r="27" spans="4:202" x14ac:dyDescent="0.3">
      <c r="D27" s="56"/>
      <c r="E27" s="16" t="s">
        <v>32</v>
      </c>
      <c r="F27" s="15"/>
      <c r="G27" s="14">
        <v>67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2">
        <v>1.5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2">
        <v>98.5</v>
      </c>
      <c r="GT27" s="10">
        <v>1.5</v>
      </c>
    </row>
    <row r="28" spans="4:202" x14ac:dyDescent="0.3">
      <c r="D28" s="55" t="s">
        <v>33</v>
      </c>
      <c r="E28" s="13" t="s">
        <v>34</v>
      </c>
      <c r="F28" s="12"/>
      <c r="G28" s="17">
        <v>91</v>
      </c>
      <c r="H28" s="37">
        <v>0</v>
      </c>
      <c r="I28" s="4">
        <v>1.1000000000000001</v>
      </c>
      <c r="J28" s="3">
        <v>0</v>
      </c>
      <c r="K28" s="3">
        <v>0</v>
      </c>
      <c r="L28" s="4">
        <v>1.1000000000000001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4">
        <v>1.1000000000000001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4">
        <v>1.1000000000000001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>
        <v>0</v>
      </c>
      <c r="GE28" s="3">
        <v>0</v>
      </c>
      <c r="GF28" s="3">
        <v>0</v>
      </c>
      <c r="GG28" s="3">
        <v>0</v>
      </c>
      <c r="GH28" s="3">
        <v>0</v>
      </c>
      <c r="GI28" s="3">
        <v>0</v>
      </c>
      <c r="GJ28" s="3">
        <v>0</v>
      </c>
      <c r="GK28" s="3">
        <v>0</v>
      </c>
      <c r="GL28" s="3">
        <v>0</v>
      </c>
      <c r="GM28" s="3">
        <v>0</v>
      </c>
      <c r="GN28" s="3">
        <v>0</v>
      </c>
      <c r="GO28" s="3">
        <v>0</v>
      </c>
      <c r="GP28" s="3">
        <v>0</v>
      </c>
      <c r="GQ28" s="3">
        <v>0</v>
      </c>
      <c r="GR28" s="3">
        <v>0</v>
      </c>
      <c r="GS28" s="4">
        <v>95.6</v>
      </c>
      <c r="GT28" s="18">
        <v>4.4000000000000004</v>
      </c>
    </row>
    <row r="29" spans="4:202" x14ac:dyDescent="0.3">
      <c r="D29" s="56"/>
      <c r="E29" s="16" t="s">
        <v>35</v>
      </c>
      <c r="F29" s="15"/>
      <c r="G29" s="14">
        <v>28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2">
        <v>100</v>
      </c>
      <c r="GT29" s="21">
        <v>0</v>
      </c>
    </row>
    <row r="30" spans="4:202" x14ac:dyDescent="0.3">
      <c r="D30" s="56"/>
      <c r="E30" s="16" t="s">
        <v>36</v>
      </c>
      <c r="F30" s="15"/>
      <c r="G30" s="14">
        <v>54</v>
      </c>
      <c r="H30" s="11">
        <v>1.9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2">
        <v>1.9</v>
      </c>
      <c r="P30" s="1">
        <v>0</v>
      </c>
      <c r="Q30" s="2">
        <v>1.9</v>
      </c>
      <c r="R30" s="1">
        <v>0</v>
      </c>
      <c r="S30" s="1">
        <v>0</v>
      </c>
      <c r="T30" s="2">
        <v>1.9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2">
        <v>1.9</v>
      </c>
      <c r="AQ30" s="2">
        <v>1.9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2">
        <v>1.9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2">
        <v>87</v>
      </c>
      <c r="GT30" s="10">
        <v>13</v>
      </c>
    </row>
    <row r="31" spans="4:202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2">
        <v>100</v>
      </c>
      <c r="GT31" s="21">
        <v>0</v>
      </c>
    </row>
    <row r="32" spans="4:202" x14ac:dyDescent="0.3">
      <c r="D32" s="56"/>
      <c r="E32" s="16" t="s">
        <v>38</v>
      </c>
      <c r="F32" s="15"/>
      <c r="G32" s="14">
        <v>6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2">
        <v>100</v>
      </c>
      <c r="GT32" s="21">
        <v>0</v>
      </c>
    </row>
    <row r="33" spans="4:202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21">
        <v>0</v>
      </c>
    </row>
    <row r="34" spans="4:202" x14ac:dyDescent="0.3">
      <c r="D34" s="55" t="s">
        <v>40</v>
      </c>
      <c r="E34" s="13" t="s">
        <v>41</v>
      </c>
      <c r="F34" s="12"/>
      <c r="G34" s="17">
        <v>116</v>
      </c>
      <c r="H34" s="19">
        <v>0.9</v>
      </c>
      <c r="I34" s="4">
        <v>0.9</v>
      </c>
      <c r="J34" s="3">
        <v>0</v>
      </c>
      <c r="K34" s="3">
        <v>0</v>
      </c>
      <c r="L34" s="4">
        <v>0.9</v>
      </c>
      <c r="M34" s="3">
        <v>0</v>
      </c>
      <c r="N34" s="3">
        <v>0</v>
      </c>
      <c r="O34" s="4">
        <v>0.9</v>
      </c>
      <c r="P34" s="3">
        <v>0</v>
      </c>
      <c r="Q34" s="4">
        <v>0.9</v>
      </c>
      <c r="R34" s="3">
        <v>0</v>
      </c>
      <c r="S34" s="3">
        <v>0</v>
      </c>
      <c r="T34" s="4">
        <v>1.7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4">
        <v>0.9</v>
      </c>
      <c r="AR34" s="3">
        <v>0</v>
      </c>
      <c r="AS34" s="3">
        <v>0</v>
      </c>
      <c r="AT34" s="3">
        <v>0</v>
      </c>
      <c r="AU34" s="3">
        <v>0</v>
      </c>
      <c r="AV34" s="4">
        <v>0.9</v>
      </c>
      <c r="AW34" s="4">
        <v>0.9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0</v>
      </c>
      <c r="EM34" s="3">
        <v>0</v>
      </c>
      <c r="EN34" s="3">
        <v>0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3">
        <v>0</v>
      </c>
      <c r="EY34" s="3">
        <v>0</v>
      </c>
      <c r="EZ34" s="3">
        <v>0</v>
      </c>
      <c r="FA34" s="3">
        <v>0</v>
      </c>
      <c r="FB34" s="3">
        <v>0</v>
      </c>
      <c r="FC34" s="3">
        <v>0</v>
      </c>
      <c r="FD34" s="3">
        <v>0</v>
      </c>
      <c r="FE34" s="3">
        <v>0</v>
      </c>
      <c r="FF34" s="3">
        <v>0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3">
        <v>0</v>
      </c>
      <c r="FS34" s="3">
        <v>0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3">
        <v>0</v>
      </c>
      <c r="GC34" s="3">
        <v>0</v>
      </c>
      <c r="GD34" s="3">
        <v>0</v>
      </c>
      <c r="GE34" s="3">
        <v>0</v>
      </c>
      <c r="GF34" s="3">
        <v>0</v>
      </c>
      <c r="GG34" s="3">
        <v>0</v>
      </c>
      <c r="GH34" s="3">
        <v>0</v>
      </c>
      <c r="GI34" s="3">
        <v>0</v>
      </c>
      <c r="GJ34" s="3">
        <v>0</v>
      </c>
      <c r="GK34" s="3">
        <v>0</v>
      </c>
      <c r="GL34" s="3">
        <v>0</v>
      </c>
      <c r="GM34" s="3">
        <v>0</v>
      </c>
      <c r="GN34" s="3">
        <v>0</v>
      </c>
      <c r="GO34" s="3">
        <v>0</v>
      </c>
      <c r="GP34" s="3">
        <v>0</v>
      </c>
      <c r="GQ34" s="3">
        <v>0</v>
      </c>
      <c r="GR34" s="3">
        <v>0</v>
      </c>
      <c r="GS34" s="4">
        <v>91.4</v>
      </c>
      <c r="GT34" s="18">
        <v>8.6</v>
      </c>
    </row>
    <row r="35" spans="4:202" x14ac:dyDescent="0.3">
      <c r="D35" s="56"/>
      <c r="E35" s="16" t="s">
        <v>34</v>
      </c>
      <c r="F35" s="15"/>
      <c r="G35" s="14">
        <v>60</v>
      </c>
      <c r="H35" s="20">
        <v>0</v>
      </c>
      <c r="I35" s="2">
        <v>1.7</v>
      </c>
      <c r="J35" s="1">
        <v>0</v>
      </c>
      <c r="K35" s="1">
        <v>0</v>
      </c>
      <c r="L35" s="2">
        <v>1.7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2">
        <v>1.7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2">
        <v>1.7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2">
        <v>93.3</v>
      </c>
      <c r="GT35" s="10">
        <v>6.7</v>
      </c>
    </row>
    <row r="36" spans="4:202" x14ac:dyDescent="0.3">
      <c r="D36" s="56"/>
      <c r="E36" s="16" t="s">
        <v>35</v>
      </c>
      <c r="F36" s="15"/>
      <c r="G36" s="14">
        <v>14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2">
        <v>100</v>
      </c>
      <c r="GT36" s="21">
        <v>0</v>
      </c>
    </row>
    <row r="37" spans="4:202" x14ac:dyDescent="0.3">
      <c r="D37" s="56"/>
      <c r="E37" s="16" t="s">
        <v>36</v>
      </c>
      <c r="F37" s="15"/>
      <c r="G37" s="14">
        <v>35</v>
      </c>
      <c r="H37" s="11">
        <v>2.9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2">
        <v>2.9</v>
      </c>
      <c r="P37" s="1">
        <v>0</v>
      </c>
      <c r="Q37" s="2">
        <v>2.9</v>
      </c>
      <c r="R37" s="1">
        <v>0</v>
      </c>
      <c r="S37" s="1">
        <v>0</v>
      </c>
      <c r="T37" s="2">
        <v>2.9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2">
        <v>2.9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2">
        <v>2.9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2">
        <v>82.9</v>
      </c>
      <c r="GT37" s="10">
        <v>17.100000000000001</v>
      </c>
    </row>
    <row r="38" spans="4:202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2">
        <v>100</v>
      </c>
      <c r="GT38" s="21">
        <v>0</v>
      </c>
    </row>
    <row r="39" spans="4:202" x14ac:dyDescent="0.3">
      <c r="D39" s="56"/>
      <c r="E39" s="16" t="s">
        <v>38</v>
      </c>
      <c r="F39" s="15"/>
      <c r="G39" s="14">
        <v>5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2">
        <v>100</v>
      </c>
      <c r="GT39" s="21">
        <v>0</v>
      </c>
    </row>
    <row r="40" spans="4:202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21">
        <v>0</v>
      </c>
    </row>
    <row r="41" spans="4:202" x14ac:dyDescent="0.3">
      <c r="D41" s="56"/>
      <c r="E41" s="16" t="s">
        <v>42</v>
      </c>
      <c r="F41" s="15"/>
      <c r="G41" s="14">
        <v>67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2">
        <v>1.5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2">
        <v>98.5</v>
      </c>
      <c r="GT41" s="10">
        <v>1.5</v>
      </c>
    </row>
    <row r="42" spans="4:202" x14ac:dyDescent="0.3">
      <c r="D42" s="56"/>
      <c r="E42" s="16" t="s">
        <v>34</v>
      </c>
      <c r="F42" s="15"/>
      <c r="G42" s="14">
        <v>31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2">
        <v>100</v>
      </c>
      <c r="GT42" s="21">
        <v>0</v>
      </c>
    </row>
    <row r="43" spans="4:202" x14ac:dyDescent="0.3">
      <c r="D43" s="56"/>
      <c r="E43" s="16" t="s">
        <v>35</v>
      </c>
      <c r="F43" s="15"/>
      <c r="G43" s="14">
        <v>14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2">
        <v>100</v>
      </c>
      <c r="GT43" s="21">
        <v>0</v>
      </c>
    </row>
    <row r="44" spans="4:202" x14ac:dyDescent="0.3">
      <c r="D44" s="56"/>
      <c r="E44" s="16" t="s">
        <v>36</v>
      </c>
      <c r="F44" s="15"/>
      <c r="G44" s="14">
        <v>19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2">
        <v>5.3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2">
        <v>94.7</v>
      </c>
      <c r="GT44" s="10">
        <v>5.3</v>
      </c>
    </row>
    <row r="45" spans="4:202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2">
        <v>100</v>
      </c>
      <c r="GT45" s="21">
        <v>0</v>
      </c>
    </row>
    <row r="46" spans="4:202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2">
        <v>100</v>
      </c>
      <c r="GT46" s="21">
        <v>0</v>
      </c>
    </row>
    <row r="47" spans="4:202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&amp;CP(33)</oddFooter>
  </headerFooter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4:G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2" width="8.58203125" style="22" customWidth="1"/>
    <col min="203" max="16384" width="8.9140625" style="22"/>
  </cols>
  <sheetData>
    <row r="4" spans="2:202" x14ac:dyDescent="0.3">
      <c r="B4" s="29" t="str">
        <f xml:space="preserve"> HYPERLINK("#'目次'!B40", "[34]")</f>
        <v>[34]</v>
      </c>
      <c r="C4" s="22" t="s">
        <v>903</v>
      </c>
    </row>
    <row r="5" spans="2:202" x14ac:dyDescent="0.3">
      <c r="C5" s="22" t="s">
        <v>899</v>
      </c>
    </row>
    <row r="7" spans="2:202" x14ac:dyDescent="0.3">
      <c r="C7" s="22" t="s">
        <v>11</v>
      </c>
    </row>
    <row r="8" spans="2:202" ht="62.5" x14ac:dyDescent="0.3">
      <c r="D8" s="58"/>
      <c r="E8" s="59"/>
      <c r="F8" s="59"/>
      <c r="G8" s="32" t="s">
        <v>12</v>
      </c>
      <c r="H8" s="31" t="s">
        <v>122</v>
      </c>
      <c r="I8" s="5" t="s">
        <v>123</v>
      </c>
      <c r="J8" s="5" t="s">
        <v>124</v>
      </c>
      <c r="K8" s="5" t="s">
        <v>125</v>
      </c>
      <c r="L8" s="5" t="s">
        <v>126</v>
      </c>
      <c r="M8" s="5" t="s">
        <v>127</v>
      </c>
      <c r="N8" s="5" t="s">
        <v>128</v>
      </c>
      <c r="O8" s="5" t="s">
        <v>129</v>
      </c>
      <c r="P8" s="5" t="s">
        <v>130</v>
      </c>
      <c r="Q8" s="5" t="s">
        <v>131</v>
      </c>
      <c r="R8" s="5" t="s">
        <v>132</v>
      </c>
      <c r="S8" s="5" t="s">
        <v>133</v>
      </c>
      <c r="T8" s="5" t="s">
        <v>134</v>
      </c>
      <c r="U8" s="5" t="s">
        <v>135</v>
      </c>
      <c r="V8" s="5" t="s">
        <v>136</v>
      </c>
      <c r="W8" s="5" t="s">
        <v>137</v>
      </c>
      <c r="X8" s="5" t="s">
        <v>138</v>
      </c>
      <c r="Y8" s="5" t="s">
        <v>139</v>
      </c>
      <c r="Z8" s="5" t="s">
        <v>140</v>
      </c>
      <c r="AA8" s="5" t="s">
        <v>141</v>
      </c>
      <c r="AB8" s="5" t="s">
        <v>142</v>
      </c>
      <c r="AC8" s="5" t="s">
        <v>143</v>
      </c>
      <c r="AD8" s="5" t="s">
        <v>144</v>
      </c>
      <c r="AE8" s="5" t="s">
        <v>145</v>
      </c>
      <c r="AF8" s="5" t="s">
        <v>146</v>
      </c>
      <c r="AG8" s="5" t="s">
        <v>147</v>
      </c>
      <c r="AH8" s="5" t="s">
        <v>148</v>
      </c>
      <c r="AI8" s="5" t="s">
        <v>149</v>
      </c>
      <c r="AJ8" s="5" t="s">
        <v>150</v>
      </c>
      <c r="AK8" s="5" t="s">
        <v>151</v>
      </c>
      <c r="AL8" s="5" t="s">
        <v>152</v>
      </c>
      <c r="AM8" s="5" t="s">
        <v>153</v>
      </c>
      <c r="AN8" s="5" t="s">
        <v>154</v>
      </c>
      <c r="AO8" s="5" t="s">
        <v>155</v>
      </c>
      <c r="AP8" s="5" t="s">
        <v>156</v>
      </c>
      <c r="AQ8" s="5" t="s">
        <v>157</v>
      </c>
      <c r="AR8" s="5" t="s">
        <v>158</v>
      </c>
      <c r="AS8" s="5" t="s">
        <v>159</v>
      </c>
      <c r="AT8" s="5" t="s">
        <v>160</v>
      </c>
      <c r="AU8" s="5" t="s">
        <v>161</v>
      </c>
      <c r="AV8" s="5" t="s">
        <v>162</v>
      </c>
      <c r="AW8" s="5" t="s">
        <v>163</v>
      </c>
      <c r="AX8" s="5" t="s">
        <v>164</v>
      </c>
      <c r="AY8" s="5" t="s">
        <v>165</v>
      </c>
      <c r="AZ8" s="5" t="s">
        <v>166</v>
      </c>
      <c r="BA8" s="5" t="s">
        <v>167</v>
      </c>
      <c r="BB8" s="5" t="s">
        <v>168</v>
      </c>
      <c r="BC8" s="5" t="s">
        <v>169</v>
      </c>
      <c r="BD8" s="5" t="s">
        <v>170</v>
      </c>
      <c r="BE8" s="5" t="s">
        <v>171</v>
      </c>
      <c r="BF8" s="5" t="s">
        <v>172</v>
      </c>
      <c r="BG8" s="5" t="s">
        <v>173</v>
      </c>
      <c r="BH8" s="5" t="s">
        <v>174</v>
      </c>
      <c r="BI8" s="5" t="s">
        <v>175</v>
      </c>
      <c r="BJ8" s="5" t="s">
        <v>176</v>
      </c>
      <c r="BK8" s="5" t="s">
        <v>177</v>
      </c>
      <c r="BL8" s="5" t="s">
        <v>178</v>
      </c>
      <c r="BM8" s="5" t="s">
        <v>179</v>
      </c>
      <c r="BN8" s="5" t="s">
        <v>180</v>
      </c>
      <c r="BO8" s="5" t="s">
        <v>181</v>
      </c>
      <c r="BP8" s="5" t="s">
        <v>182</v>
      </c>
      <c r="BQ8" s="5" t="s">
        <v>183</v>
      </c>
      <c r="BR8" s="5" t="s">
        <v>184</v>
      </c>
      <c r="BS8" s="5" t="s">
        <v>185</v>
      </c>
      <c r="BT8" s="5" t="s">
        <v>186</v>
      </c>
      <c r="BU8" s="5" t="s">
        <v>187</v>
      </c>
      <c r="BV8" s="5" t="s">
        <v>188</v>
      </c>
      <c r="BW8" s="5" t="s">
        <v>189</v>
      </c>
      <c r="BX8" s="5" t="s">
        <v>190</v>
      </c>
      <c r="BY8" s="5" t="s">
        <v>191</v>
      </c>
      <c r="BZ8" s="5" t="s">
        <v>192</v>
      </c>
      <c r="CA8" s="5" t="s">
        <v>193</v>
      </c>
      <c r="CB8" s="5" t="s">
        <v>194</v>
      </c>
      <c r="CC8" s="5" t="s">
        <v>195</v>
      </c>
      <c r="CD8" s="5" t="s">
        <v>196</v>
      </c>
      <c r="CE8" s="5" t="s">
        <v>197</v>
      </c>
      <c r="CF8" s="5" t="s">
        <v>198</v>
      </c>
      <c r="CG8" s="5" t="s">
        <v>199</v>
      </c>
      <c r="CH8" s="5" t="s">
        <v>200</v>
      </c>
      <c r="CI8" s="5" t="s">
        <v>201</v>
      </c>
      <c r="CJ8" s="5" t="s">
        <v>202</v>
      </c>
      <c r="CK8" s="5" t="s">
        <v>203</v>
      </c>
      <c r="CL8" s="5" t="s">
        <v>204</v>
      </c>
      <c r="CM8" s="5" t="s">
        <v>205</v>
      </c>
      <c r="CN8" s="5" t="s">
        <v>206</v>
      </c>
      <c r="CO8" s="5" t="s">
        <v>207</v>
      </c>
      <c r="CP8" s="5" t="s">
        <v>208</v>
      </c>
      <c r="CQ8" s="5" t="s">
        <v>209</v>
      </c>
      <c r="CR8" s="5" t="s">
        <v>210</v>
      </c>
      <c r="CS8" s="5" t="s">
        <v>211</v>
      </c>
      <c r="CT8" s="5" t="s">
        <v>212</v>
      </c>
      <c r="CU8" s="5" t="s">
        <v>213</v>
      </c>
      <c r="CV8" s="5" t="s">
        <v>214</v>
      </c>
      <c r="CW8" s="5" t="s">
        <v>215</v>
      </c>
      <c r="CX8" s="5" t="s">
        <v>216</v>
      </c>
      <c r="CY8" s="5" t="s">
        <v>217</v>
      </c>
      <c r="CZ8" s="5" t="s">
        <v>218</v>
      </c>
      <c r="DA8" s="5" t="s">
        <v>219</v>
      </c>
      <c r="DB8" s="5" t="s">
        <v>220</v>
      </c>
      <c r="DC8" s="5" t="s">
        <v>221</v>
      </c>
      <c r="DD8" s="5" t="s">
        <v>222</v>
      </c>
      <c r="DE8" s="5" t="s">
        <v>223</v>
      </c>
      <c r="DF8" s="5" t="s">
        <v>224</v>
      </c>
      <c r="DG8" s="5" t="s">
        <v>225</v>
      </c>
      <c r="DH8" s="5" t="s">
        <v>226</v>
      </c>
      <c r="DI8" s="5" t="s">
        <v>227</v>
      </c>
      <c r="DJ8" s="5" t="s">
        <v>228</v>
      </c>
      <c r="DK8" s="5" t="s">
        <v>229</v>
      </c>
      <c r="DL8" s="5" t="s">
        <v>230</v>
      </c>
      <c r="DM8" s="5" t="s">
        <v>231</v>
      </c>
      <c r="DN8" s="5" t="s">
        <v>232</v>
      </c>
      <c r="DO8" s="5" t="s">
        <v>233</v>
      </c>
      <c r="DP8" s="5" t="s">
        <v>234</v>
      </c>
      <c r="DQ8" s="5" t="s">
        <v>235</v>
      </c>
      <c r="DR8" s="5" t="s">
        <v>236</v>
      </c>
      <c r="DS8" s="5" t="s">
        <v>237</v>
      </c>
      <c r="DT8" s="5" t="s">
        <v>238</v>
      </c>
      <c r="DU8" s="5" t="s">
        <v>239</v>
      </c>
      <c r="DV8" s="5" t="s">
        <v>240</v>
      </c>
      <c r="DW8" s="5" t="s">
        <v>241</v>
      </c>
      <c r="DX8" s="5" t="s">
        <v>242</v>
      </c>
      <c r="DY8" s="5" t="s">
        <v>243</v>
      </c>
      <c r="DZ8" s="5" t="s">
        <v>244</v>
      </c>
      <c r="EA8" s="5" t="s">
        <v>245</v>
      </c>
      <c r="EB8" s="5" t="s">
        <v>246</v>
      </c>
      <c r="EC8" s="5" t="s">
        <v>247</v>
      </c>
      <c r="ED8" s="5" t="s">
        <v>248</v>
      </c>
      <c r="EE8" s="5" t="s">
        <v>249</v>
      </c>
      <c r="EF8" s="5" t="s">
        <v>250</v>
      </c>
      <c r="EG8" s="5" t="s">
        <v>251</v>
      </c>
      <c r="EH8" s="5" t="s">
        <v>252</v>
      </c>
      <c r="EI8" s="5" t="s">
        <v>253</v>
      </c>
      <c r="EJ8" s="5" t="s">
        <v>254</v>
      </c>
      <c r="EK8" s="5" t="s">
        <v>255</v>
      </c>
      <c r="EL8" s="5" t="s">
        <v>256</v>
      </c>
      <c r="EM8" s="5" t="s">
        <v>257</v>
      </c>
      <c r="EN8" s="5" t="s">
        <v>258</v>
      </c>
      <c r="EO8" s="5" t="s">
        <v>259</v>
      </c>
      <c r="EP8" s="5" t="s">
        <v>260</v>
      </c>
      <c r="EQ8" s="5" t="s">
        <v>261</v>
      </c>
      <c r="ER8" s="5" t="s">
        <v>262</v>
      </c>
      <c r="ES8" s="5" t="s">
        <v>263</v>
      </c>
      <c r="ET8" s="5" t="s">
        <v>264</v>
      </c>
      <c r="EU8" s="5" t="s">
        <v>265</v>
      </c>
      <c r="EV8" s="5" t="s">
        <v>266</v>
      </c>
      <c r="EW8" s="5" t="s">
        <v>267</v>
      </c>
      <c r="EX8" s="5" t="s">
        <v>268</v>
      </c>
      <c r="EY8" s="5" t="s">
        <v>269</v>
      </c>
      <c r="EZ8" s="5" t="s">
        <v>270</v>
      </c>
      <c r="FA8" s="5" t="s">
        <v>271</v>
      </c>
      <c r="FB8" s="5" t="s">
        <v>272</v>
      </c>
      <c r="FC8" s="5" t="s">
        <v>273</v>
      </c>
      <c r="FD8" s="5" t="s">
        <v>274</v>
      </c>
      <c r="FE8" s="5" t="s">
        <v>275</v>
      </c>
      <c r="FF8" s="5" t="s">
        <v>276</v>
      </c>
      <c r="FG8" s="5" t="s">
        <v>277</v>
      </c>
      <c r="FH8" s="5" t="s">
        <v>278</v>
      </c>
      <c r="FI8" s="5" t="s">
        <v>279</v>
      </c>
      <c r="FJ8" s="5" t="s">
        <v>280</v>
      </c>
      <c r="FK8" s="5" t="s">
        <v>281</v>
      </c>
      <c r="FL8" s="5" t="s">
        <v>282</v>
      </c>
      <c r="FM8" s="5" t="s">
        <v>283</v>
      </c>
      <c r="FN8" s="5" t="s">
        <v>284</v>
      </c>
      <c r="FO8" s="5" t="s">
        <v>285</v>
      </c>
      <c r="FP8" s="5" t="s">
        <v>286</v>
      </c>
      <c r="FQ8" s="5" t="s">
        <v>287</v>
      </c>
      <c r="FR8" s="5" t="s">
        <v>288</v>
      </c>
      <c r="FS8" s="5" t="s">
        <v>289</v>
      </c>
      <c r="FT8" s="5" t="s">
        <v>290</v>
      </c>
      <c r="FU8" s="5" t="s">
        <v>291</v>
      </c>
      <c r="FV8" s="5" t="s">
        <v>292</v>
      </c>
      <c r="FW8" s="5" t="s">
        <v>293</v>
      </c>
      <c r="FX8" s="5" t="s">
        <v>294</v>
      </c>
      <c r="FY8" s="5" t="s">
        <v>295</v>
      </c>
      <c r="FZ8" s="5" t="s">
        <v>296</v>
      </c>
      <c r="GA8" s="5" t="s">
        <v>297</v>
      </c>
      <c r="GB8" s="5" t="s">
        <v>298</v>
      </c>
      <c r="GC8" s="5" t="s">
        <v>299</v>
      </c>
      <c r="GD8" s="5" t="s">
        <v>300</v>
      </c>
      <c r="GE8" s="5" t="s">
        <v>301</v>
      </c>
      <c r="GF8" s="5" t="s">
        <v>302</v>
      </c>
      <c r="GG8" s="5" t="s">
        <v>303</v>
      </c>
      <c r="GH8" s="5" t="s">
        <v>304</v>
      </c>
      <c r="GI8" s="5" t="s">
        <v>305</v>
      </c>
      <c r="GJ8" s="5" t="s">
        <v>306</v>
      </c>
      <c r="GK8" s="5" t="s">
        <v>307</v>
      </c>
      <c r="GL8" s="5" t="s">
        <v>308</v>
      </c>
      <c r="GM8" s="5" t="s">
        <v>309</v>
      </c>
      <c r="GN8" s="5" t="s">
        <v>310</v>
      </c>
      <c r="GO8" s="5" t="s">
        <v>311</v>
      </c>
      <c r="GP8" s="5" t="s">
        <v>312</v>
      </c>
      <c r="GQ8" s="5" t="s">
        <v>313</v>
      </c>
      <c r="GR8" s="5" t="s">
        <v>314</v>
      </c>
      <c r="GS8" s="5" t="s">
        <v>108</v>
      </c>
      <c r="GT8" s="33" t="s">
        <v>316</v>
      </c>
    </row>
    <row r="9" spans="2:202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25"/>
    </row>
    <row r="10" spans="2:202" x14ac:dyDescent="0.3">
      <c r="D10" s="34"/>
      <c r="E10" s="27" t="s">
        <v>12</v>
      </c>
      <c r="F10" s="35"/>
      <c r="G10" s="26">
        <v>183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8">
        <v>100</v>
      </c>
      <c r="GT10" s="46">
        <v>0</v>
      </c>
    </row>
    <row r="11" spans="2:202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0</v>
      </c>
      <c r="GE11" s="3">
        <v>0</v>
      </c>
      <c r="GF11" s="3">
        <v>0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0</v>
      </c>
      <c r="GM11" s="3">
        <v>0</v>
      </c>
      <c r="GN11" s="3">
        <v>0</v>
      </c>
      <c r="GO11" s="3">
        <v>0</v>
      </c>
      <c r="GP11" s="3">
        <v>0</v>
      </c>
      <c r="GQ11" s="3">
        <v>0</v>
      </c>
      <c r="GR11" s="3">
        <v>0</v>
      </c>
      <c r="GS11" s="4">
        <v>100</v>
      </c>
      <c r="GT11" s="41">
        <v>0</v>
      </c>
    </row>
    <row r="12" spans="2:202" x14ac:dyDescent="0.3">
      <c r="D12" s="56"/>
      <c r="E12" s="16" t="s">
        <v>14</v>
      </c>
      <c r="F12" s="15"/>
      <c r="G12" s="14">
        <v>16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2">
        <v>100</v>
      </c>
      <c r="GT12" s="21">
        <v>0</v>
      </c>
    </row>
    <row r="13" spans="2:202" x14ac:dyDescent="0.3">
      <c r="D13" s="56"/>
      <c r="E13" s="16" t="s">
        <v>15</v>
      </c>
      <c r="F13" s="15"/>
      <c r="G13" s="14">
        <v>61</v>
      </c>
      <c r="H13" s="2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2">
        <v>100</v>
      </c>
      <c r="GT13" s="21">
        <v>0</v>
      </c>
    </row>
    <row r="14" spans="2:202" x14ac:dyDescent="0.3">
      <c r="D14" s="56"/>
      <c r="E14" s="16" t="s">
        <v>16</v>
      </c>
      <c r="F14" s="15"/>
      <c r="G14" s="14">
        <v>32</v>
      </c>
      <c r="H14" s="2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2">
        <v>100</v>
      </c>
      <c r="GT14" s="21">
        <v>0</v>
      </c>
    </row>
    <row r="15" spans="2:202" x14ac:dyDescent="0.3">
      <c r="D15" s="56"/>
      <c r="E15" s="16" t="s">
        <v>17</v>
      </c>
      <c r="F15" s="15"/>
      <c r="G15" s="14">
        <v>26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2">
        <v>100</v>
      </c>
      <c r="GT15" s="21">
        <v>0</v>
      </c>
    </row>
    <row r="16" spans="2:202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2">
        <v>100</v>
      </c>
      <c r="GT16" s="21">
        <v>0</v>
      </c>
    </row>
    <row r="17" spans="4:202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2">
        <v>100</v>
      </c>
      <c r="GT17" s="21">
        <v>0</v>
      </c>
    </row>
    <row r="18" spans="4:202" x14ac:dyDescent="0.3">
      <c r="D18" s="56"/>
      <c r="E18" s="16" t="s">
        <v>20</v>
      </c>
      <c r="F18" s="15"/>
      <c r="G18" s="14">
        <v>25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2">
        <v>100</v>
      </c>
      <c r="GT18" s="21">
        <v>0</v>
      </c>
    </row>
    <row r="19" spans="4:202" x14ac:dyDescent="0.3">
      <c r="D19" s="55" t="s">
        <v>22</v>
      </c>
      <c r="E19" s="13" t="s">
        <v>23</v>
      </c>
      <c r="F19" s="12"/>
      <c r="G19" s="17">
        <v>51</v>
      </c>
      <c r="H19" s="37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0</v>
      </c>
      <c r="EU19" s="3">
        <v>0</v>
      </c>
      <c r="EV19" s="3">
        <v>0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0</v>
      </c>
      <c r="FC19" s="3">
        <v>0</v>
      </c>
      <c r="FD19" s="3">
        <v>0</v>
      </c>
      <c r="FE19" s="3">
        <v>0</v>
      </c>
      <c r="FF19" s="3">
        <v>0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0</v>
      </c>
      <c r="GE19" s="3">
        <v>0</v>
      </c>
      <c r="GF19" s="3">
        <v>0</v>
      </c>
      <c r="GG19" s="3">
        <v>0</v>
      </c>
      <c r="GH19" s="3">
        <v>0</v>
      </c>
      <c r="GI19" s="3">
        <v>0</v>
      </c>
      <c r="GJ19" s="3">
        <v>0</v>
      </c>
      <c r="GK19" s="3">
        <v>0</v>
      </c>
      <c r="GL19" s="3">
        <v>0</v>
      </c>
      <c r="GM19" s="3">
        <v>0</v>
      </c>
      <c r="GN19" s="3">
        <v>0</v>
      </c>
      <c r="GO19" s="3">
        <v>0</v>
      </c>
      <c r="GP19" s="3">
        <v>0</v>
      </c>
      <c r="GQ19" s="3">
        <v>0</v>
      </c>
      <c r="GR19" s="3">
        <v>0</v>
      </c>
      <c r="GS19" s="4">
        <v>100</v>
      </c>
      <c r="GT19" s="41">
        <v>0</v>
      </c>
    </row>
    <row r="20" spans="4:202" x14ac:dyDescent="0.3">
      <c r="D20" s="56"/>
      <c r="E20" s="16" t="s">
        <v>24</v>
      </c>
      <c r="F20" s="15"/>
      <c r="G20" s="14">
        <v>7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2">
        <v>100</v>
      </c>
      <c r="GT20" s="21">
        <v>0</v>
      </c>
    </row>
    <row r="21" spans="4:202" x14ac:dyDescent="0.3">
      <c r="D21" s="56"/>
      <c r="E21" s="16" t="s">
        <v>25</v>
      </c>
      <c r="F21" s="15"/>
      <c r="G21" s="14">
        <v>44</v>
      </c>
      <c r="H21" s="2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2">
        <v>100</v>
      </c>
      <c r="GT21" s="21">
        <v>0</v>
      </c>
    </row>
    <row r="22" spans="4:202" x14ac:dyDescent="0.3">
      <c r="D22" s="56"/>
      <c r="E22" s="16" t="s">
        <v>26</v>
      </c>
      <c r="F22" s="15"/>
      <c r="G22" s="14">
        <v>119</v>
      </c>
      <c r="H22" s="2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2">
        <v>100</v>
      </c>
      <c r="GT22" s="21">
        <v>0</v>
      </c>
    </row>
    <row r="23" spans="4:202" x14ac:dyDescent="0.3">
      <c r="D23" s="56"/>
      <c r="E23" s="16" t="s">
        <v>27</v>
      </c>
      <c r="F23" s="15"/>
      <c r="G23" s="14">
        <v>79</v>
      </c>
      <c r="H23" s="2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2">
        <v>100</v>
      </c>
      <c r="GT23" s="21">
        <v>0</v>
      </c>
    </row>
    <row r="24" spans="4:202" x14ac:dyDescent="0.3">
      <c r="D24" s="56"/>
      <c r="E24" s="16" t="s">
        <v>28</v>
      </c>
      <c r="F24" s="15"/>
      <c r="G24" s="14">
        <v>40</v>
      </c>
      <c r="H24" s="2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2">
        <v>100</v>
      </c>
      <c r="GT24" s="21">
        <v>0</v>
      </c>
    </row>
    <row r="25" spans="4:202" x14ac:dyDescent="0.3">
      <c r="D25" s="56"/>
      <c r="E25" s="16" t="s">
        <v>29</v>
      </c>
      <c r="F25" s="15"/>
      <c r="G25" s="14">
        <v>13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2">
        <v>100</v>
      </c>
      <c r="GT25" s="21">
        <v>0</v>
      </c>
    </row>
    <row r="26" spans="4:202" x14ac:dyDescent="0.3">
      <c r="D26" s="55" t="s">
        <v>30</v>
      </c>
      <c r="E26" s="13" t="s">
        <v>31</v>
      </c>
      <c r="F26" s="12"/>
      <c r="G26" s="17">
        <v>116</v>
      </c>
      <c r="H26" s="37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  <c r="FC26" s="3">
        <v>0</v>
      </c>
      <c r="FD26" s="3">
        <v>0</v>
      </c>
      <c r="FE26" s="3">
        <v>0</v>
      </c>
      <c r="FF26" s="3">
        <v>0</v>
      </c>
      <c r="FG26" s="3">
        <v>0</v>
      </c>
      <c r="FH26" s="3">
        <v>0</v>
      </c>
      <c r="FI26" s="3">
        <v>0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3">
        <v>0</v>
      </c>
      <c r="FS26" s="3">
        <v>0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0</v>
      </c>
      <c r="GC26" s="3">
        <v>0</v>
      </c>
      <c r="GD26" s="3">
        <v>0</v>
      </c>
      <c r="GE26" s="3">
        <v>0</v>
      </c>
      <c r="GF26" s="3">
        <v>0</v>
      </c>
      <c r="GG26" s="3">
        <v>0</v>
      </c>
      <c r="GH26" s="3">
        <v>0</v>
      </c>
      <c r="GI26" s="3">
        <v>0</v>
      </c>
      <c r="GJ26" s="3">
        <v>0</v>
      </c>
      <c r="GK26" s="3">
        <v>0</v>
      </c>
      <c r="GL26" s="3">
        <v>0</v>
      </c>
      <c r="GM26" s="3">
        <v>0</v>
      </c>
      <c r="GN26" s="3">
        <v>0</v>
      </c>
      <c r="GO26" s="3">
        <v>0</v>
      </c>
      <c r="GP26" s="3">
        <v>0</v>
      </c>
      <c r="GQ26" s="3">
        <v>0</v>
      </c>
      <c r="GR26" s="3">
        <v>0</v>
      </c>
      <c r="GS26" s="4">
        <v>100</v>
      </c>
      <c r="GT26" s="41">
        <v>0</v>
      </c>
    </row>
    <row r="27" spans="4:202" x14ac:dyDescent="0.3">
      <c r="D27" s="56"/>
      <c r="E27" s="16" t="s">
        <v>32</v>
      </c>
      <c r="F27" s="15"/>
      <c r="G27" s="14">
        <v>67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2">
        <v>100</v>
      </c>
      <c r="GT27" s="21">
        <v>0</v>
      </c>
    </row>
    <row r="28" spans="4:202" x14ac:dyDescent="0.3">
      <c r="D28" s="55" t="s">
        <v>33</v>
      </c>
      <c r="E28" s="13" t="s">
        <v>34</v>
      </c>
      <c r="F28" s="12"/>
      <c r="G28" s="17">
        <v>91</v>
      </c>
      <c r="H28" s="37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>
        <v>0</v>
      </c>
      <c r="GE28" s="3">
        <v>0</v>
      </c>
      <c r="GF28" s="3">
        <v>0</v>
      </c>
      <c r="GG28" s="3">
        <v>0</v>
      </c>
      <c r="GH28" s="3">
        <v>0</v>
      </c>
      <c r="GI28" s="3">
        <v>0</v>
      </c>
      <c r="GJ28" s="3">
        <v>0</v>
      </c>
      <c r="GK28" s="3">
        <v>0</v>
      </c>
      <c r="GL28" s="3">
        <v>0</v>
      </c>
      <c r="GM28" s="3">
        <v>0</v>
      </c>
      <c r="GN28" s="3">
        <v>0</v>
      </c>
      <c r="GO28" s="3">
        <v>0</v>
      </c>
      <c r="GP28" s="3">
        <v>0</v>
      </c>
      <c r="GQ28" s="3">
        <v>0</v>
      </c>
      <c r="GR28" s="3">
        <v>0</v>
      </c>
      <c r="GS28" s="4">
        <v>100</v>
      </c>
      <c r="GT28" s="41">
        <v>0</v>
      </c>
    </row>
    <row r="29" spans="4:202" x14ac:dyDescent="0.3">
      <c r="D29" s="56"/>
      <c r="E29" s="16" t="s">
        <v>35</v>
      </c>
      <c r="F29" s="15"/>
      <c r="G29" s="14">
        <v>28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2">
        <v>100</v>
      </c>
      <c r="GT29" s="21">
        <v>0</v>
      </c>
    </row>
    <row r="30" spans="4:202" x14ac:dyDescent="0.3">
      <c r="D30" s="56"/>
      <c r="E30" s="16" t="s">
        <v>36</v>
      </c>
      <c r="F30" s="15"/>
      <c r="G30" s="14">
        <v>54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2">
        <v>100</v>
      </c>
      <c r="GT30" s="21">
        <v>0</v>
      </c>
    </row>
    <row r="31" spans="4:202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2">
        <v>100</v>
      </c>
      <c r="GT31" s="21">
        <v>0</v>
      </c>
    </row>
    <row r="32" spans="4:202" x14ac:dyDescent="0.3">
      <c r="D32" s="56"/>
      <c r="E32" s="16" t="s">
        <v>38</v>
      </c>
      <c r="F32" s="15"/>
      <c r="G32" s="14">
        <v>6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2">
        <v>100</v>
      </c>
      <c r="GT32" s="21">
        <v>0</v>
      </c>
    </row>
    <row r="33" spans="4:202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21">
        <v>0</v>
      </c>
    </row>
    <row r="34" spans="4:202" x14ac:dyDescent="0.3">
      <c r="D34" s="55" t="s">
        <v>40</v>
      </c>
      <c r="E34" s="13" t="s">
        <v>41</v>
      </c>
      <c r="F34" s="12"/>
      <c r="G34" s="17">
        <v>116</v>
      </c>
      <c r="H34" s="37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0</v>
      </c>
      <c r="EM34" s="3">
        <v>0</v>
      </c>
      <c r="EN34" s="3">
        <v>0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3">
        <v>0</v>
      </c>
      <c r="EY34" s="3">
        <v>0</v>
      </c>
      <c r="EZ34" s="3">
        <v>0</v>
      </c>
      <c r="FA34" s="3">
        <v>0</v>
      </c>
      <c r="FB34" s="3">
        <v>0</v>
      </c>
      <c r="FC34" s="3">
        <v>0</v>
      </c>
      <c r="FD34" s="3">
        <v>0</v>
      </c>
      <c r="FE34" s="3">
        <v>0</v>
      </c>
      <c r="FF34" s="3">
        <v>0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3">
        <v>0</v>
      </c>
      <c r="FS34" s="3">
        <v>0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3">
        <v>0</v>
      </c>
      <c r="GC34" s="3">
        <v>0</v>
      </c>
      <c r="GD34" s="3">
        <v>0</v>
      </c>
      <c r="GE34" s="3">
        <v>0</v>
      </c>
      <c r="GF34" s="3">
        <v>0</v>
      </c>
      <c r="GG34" s="3">
        <v>0</v>
      </c>
      <c r="GH34" s="3">
        <v>0</v>
      </c>
      <c r="GI34" s="3">
        <v>0</v>
      </c>
      <c r="GJ34" s="3">
        <v>0</v>
      </c>
      <c r="GK34" s="3">
        <v>0</v>
      </c>
      <c r="GL34" s="3">
        <v>0</v>
      </c>
      <c r="GM34" s="3">
        <v>0</v>
      </c>
      <c r="GN34" s="3">
        <v>0</v>
      </c>
      <c r="GO34" s="3">
        <v>0</v>
      </c>
      <c r="GP34" s="3">
        <v>0</v>
      </c>
      <c r="GQ34" s="3">
        <v>0</v>
      </c>
      <c r="GR34" s="3">
        <v>0</v>
      </c>
      <c r="GS34" s="4">
        <v>100</v>
      </c>
      <c r="GT34" s="41">
        <v>0</v>
      </c>
    </row>
    <row r="35" spans="4:202" x14ac:dyDescent="0.3">
      <c r="D35" s="56"/>
      <c r="E35" s="16" t="s">
        <v>34</v>
      </c>
      <c r="F35" s="15"/>
      <c r="G35" s="14">
        <v>60</v>
      </c>
      <c r="H35" s="2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2">
        <v>100</v>
      </c>
      <c r="GT35" s="21">
        <v>0</v>
      </c>
    </row>
    <row r="36" spans="4:202" x14ac:dyDescent="0.3">
      <c r="D36" s="56"/>
      <c r="E36" s="16" t="s">
        <v>35</v>
      </c>
      <c r="F36" s="15"/>
      <c r="G36" s="14">
        <v>14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2">
        <v>100</v>
      </c>
      <c r="GT36" s="21">
        <v>0</v>
      </c>
    </row>
    <row r="37" spans="4:202" x14ac:dyDescent="0.3">
      <c r="D37" s="56"/>
      <c r="E37" s="16" t="s">
        <v>36</v>
      </c>
      <c r="F37" s="15"/>
      <c r="G37" s="14">
        <v>35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2">
        <v>100</v>
      </c>
      <c r="GT37" s="21">
        <v>0</v>
      </c>
    </row>
    <row r="38" spans="4:202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2">
        <v>100</v>
      </c>
      <c r="GT38" s="21">
        <v>0</v>
      </c>
    </row>
    <row r="39" spans="4:202" x14ac:dyDescent="0.3">
      <c r="D39" s="56"/>
      <c r="E39" s="16" t="s">
        <v>38</v>
      </c>
      <c r="F39" s="15"/>
      <c r="G39" s="14">
        <v>5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2">
        <v>100</v>
      </c>
      <c r="GT39" s="21">
        <v>0</v>
      </c>
    </row>
    <row r="40" spans="4:202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21">
        <v>0</v>
      </c>
    </row>
    <row r="41" spans="4:202" x14ac:dyDescent="0.3">
      <c r="D41" s="56"/>
      <c r="E41" s="16" t="s">
        <v>42</v>
      </c>
      <c r="F41" s="15"/>
      <c r="G41" s="14">
        <v>67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2">
        <v>100</v>
      </c>
      <c r="GT41" s="21">
        <v>0</v>
      </c>
    </row>
    <row r="42" spans="4:202" x14ac:dyDescent="0.3">
      <c r="D42" s="56"/>
      <c r="E42" s="16" t="s">
        <v>34</v>
      </c>
      <c r="F42" s="15"/>
      <c r="G42" s="14">
        <v>31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2">
        <v>100</v>
      </c>
      <c r="GT42" s="21">
        <v>0</v>
      </c>
    </row>
    <row r="43" spans="4:202" x14ac:dyDescent="0.3">
      <c r="D43" s="56"/>
      <c r="E43" s="16" t="s">
        <v>35</v>
      </c>
      <c r="F43" s="15"/>
      <c r="G43" s="14">
        <v>14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2">
        <v>100</v>
      </c>
      <c r="GT43" s="21">
        <v>0</v>
      </c>
    </row>
    <row r="44" spans="4:202" x14ac:dyDescent="0.3">
      <c r="D44" s="56"/>
      <c r="E44" s="16" t="s">
        <v>36</v>
      </c>
      <c r="F44" s="15"/>
      <c r="G44" s="14">
        <v>19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2">
        <v>100</v>
      </c>
      <c r="GT44" s="21">
        <v>0</v>
      </c>
    </row>
    <row r="45" spans="4:202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2">
        <v>100</v>
      </c>
      <c r="GT45" s="21">
        <v>0</v>
      </c>
    </row>
    <row r="46" spans="4:202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2">
        <v>100</v>
      </c>
      <c r="GT46" s="21">
        <v>0</v>
      </c>
    </row>
    <row r="47" spans="4:202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&amp;CP(34)</oddFooter>
  </headerFooter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4:G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2" width="8.58203125" style="22" customWidth="1"/>
    <col min="203" max="16384" width="8.9140625" style="22"/>
  </cols>
  <sheetData>
    <row r="4" spans="2:202" x14ac:dyDescent="0.3">
      <c r="B4" s="29" t="str">
        <f xml:space="preserve"> HYPERLINK("#'目次'!B41", "[35]")</f>
        <v>[35]</v>
      </c>
      <c r="C4" s="22" t="s">
        <v>905</v>
      </c>
    </row>
    <row r="5" spans="2:202" x14ac:dyDescent="0.3">
      <c r="C5" s="22" t="s">
        <v>899</v>
      </c>
    </row>
    <row r="7" spans="2:202" x14ac:dyDescent="0.3">
      <c r="C7" s="22" t="s">
        <v>11</v>
      </c>
    </row>
    <row r="8" spans="2:202" ht="62.5" x14ac:dyDescent="0.3">
      <c r="D8" s="58"/>
      <c r="E8" s="59"/>
      <c r="F8" s="59"/>
      <c r="G8" s="32" t="s">
        <v>12</v>
      </c>
      <c r="H8" s="31" t="s">
        <v>122</v>
      </c>
      <c r="I8" s="5" t="s">
        <v>123</v>
      </c>
      <c r="J8" s="5" t="s">
        <v>124</v>
      </c>
      <c r="K8" s="5" t="s">
        <v>125</v>
      </c>
      <c r="L8" s="5" t="s">
        <v>126</v>
      </c>
      <c r="M8" s="5" t="s">
        <v>127</v>
      </c>
      <c r="N8" s="5" t="s">
        <v>128</v>
      </c>
      <c r="O8" s="5" t="s">
        <v>129</v>
      </c>
      <c r="P8" s="5" t="s">
        <v>130</v>
      </c>
      <c r="Q8" s="5" t="s">
        <v>131</v>
      </c>
      <c r="R8" s="5" t="s">
        <v>132</v>
      </c>
      <c r="S8" s="5" t="s">
        <v>133</v>
      </c>
      <c r="T8" s="5" t="s">
        <v>134</v>
      </c>
      <c r="U8" s="5" t="s">
        <v>135</v>
      </c>
      <c r="V8" s="5" t="s">
        <v>136</v>
      </c>
      <c r="W8" s="5" t="s">
        <v>137</v>
      </c>
      <c r="X8" s="5" t="s">
        <v>138</v>
      </c>
      <c r="Y8" s="5" t="s">
        <v>139</v>
      </c>
      <c r="Z8" s="5" t="s">
        <v>140</v>
      </c>
      <c r="AA8" s="5" t="s">
        <v>141</v>
      </c>
      <c r="AB8" s="5" t="s">
        <v>142</v>
      </c>
      <c r="AC8" s="5" t="s">
        <v>143</v>
      </c>
      <c r="AD8" s="5" t="s">
        <v>144</v>
      </c>
      <c r="AE8" s="5" t="s">
        <v>145</v>
      </c>
      <c r="AF8" s="5" t="s">
        <v>146</v>
      </c>
      <c r="AG8" s="5" t="s">
        <v>147</v>
      </c>
      <c r="AH8" s="5" t="s">
        <v>148</v>
      </c>
      <c r="AI8" s="5" t="s">
        <v>149</v>
      </c>
      <c r="AJ8" s="5" t="s">
        <v>150</v>
      </c>
      <c r="AK8" s="5" t="s">
        <v>151</v>
      </c>
      <c r="AL8" s="5" t="s">
        <v>152</v>
      </c>
      <c r="AM8" s="5" t="s">
        <v>153</v>
      </c>
      <c r="AN8" s="5" t="s">
        <v>154</v>
      </c>
      <c r="AO8" s="5" t="s">
        <v>155</v>
      </c>
      <c r="AP8" s="5" t="s">
        <v>156</v>
      </c>
      <c r="AQ8" s="5" t="s">
        <v>157</v>
      </c>
      <c r="AR8" s="5" t="s">
        <v>158</v>
      </c>
      <c r="AS8" s="5" t="s">
        <v>159</v>
      </c>
      <c r="AT8" s="5" t="s">
        <v>160</v>
      </c>
      <c r="AU8" s="5" t="s">
        <v>161</v>
      </c>
      <c r="AV8" s="5" t="s">
        <v>162</v>
      </c>
      <c r="AW8" s="5" t="s">
        <v>163</v>
      </c>
      <c r="AX8" s="5" t="s">
        <v>164</v>
      </c>
      <c r="AY8" s="5" t="s">
        <v>165</v>
      </c>
      <c r="AZ8" s="5" t="s">
        <v>166</v>
      </c>
      <c r="BA8" s="5" t="s">
        <v>167</v>
      </c>
      <c r="BB8" s="5" t="s">
        <v>168</v>
      </c>
      <c r="BC8" s="5" t="s">
        <v>169</v>
      </c>
      <c r="BD8" s="5" t="s">
        <v>170</v>
      </c>
      <c r="BE8" s="5" t="s">
        <v>171</v>
      </c>
      <c r="BF8" s="5" t="s">
        <v>172</v>
      </c>
      <c r="BG8" s="5" t="s">
        <v>173</v>
      </c>
      <c r="BH8" s="5" t="s">
        <v>174</v>
      </c>
      <c r="BI8" s="5" t="s">
        <v>175</v>
      </c>
      <c r="BJ8" s="5" t="s">
        <v>176</v>
      </c>
      <c r="BK8" s="5" t="s">
        <v>177</v>
      </c>
      <c r="BL8" s="5" t="s">
        <v>178</v>
      </c>
      <c r="BM8" s="5" t="s">
        <v>179</v>
      </c>
      <c r="BN8" s="5" t="s">
        <v>180</v>
      </c>
      <c r="BO8" s="5" t="s">
        <v>181</v>
      </c>
      <c r="BP8" s="5" t="s">
        <v>182</v>
      </c>
      <c r="BQ8" s="5" t="s">
        <v>183</v>
      </c>
      <c r="BR8" s="5" t="s">
        <v>184</v>
      </c>
      <c r="BS8" s="5" t="s">
        <v>185</v>
      </c>
      <c r="BT8" s="5" t="s">
        <v>186</v>
      </c>
      <c r="BU8" s="5" t="s">
        <v>187</v>
      </c>
      <c r="BV8" s="5" t="s">
        <v>188</v>
      </c>
      <c r="BW8" s="5" t="s">
        <v>189</v>
      </c>
      <c r="BX8" s="5" t="s">
        <v>190</v>
      </c>
      <c r="BY8" s="5" t="s">
        <v>191</v>
      </c>
      <c r="BZ8" s="5" t="s">
        <v>192</v>
      </c>
      <c r="CA8" s="5" t="s">
        <v>193</v>
      </c>
      <c r="CB8" s="5" t="s">
        <v>194</v>
      </c>
      <c r="CC8" s="5" t="s">
        <v>195</v>
      </c>
      <c r="CD8" s="5" t="s">
        <v>196</v>
      </c>
      <c r="CE8" s="5" t="s">
        <v>197</v>
      </c>
      <c r="CF8" s="5" t="s">
        <v>198</v>
      </c>
      <c r="CG8" s="5" t="s">
        <v>199</v>
      </c>
      <c r="CH8" s="5" t="s">
        <v>200</v>
      </c>
      <c r="CI8" s="5" t="s">
        <v>201</v>
      </c>
      <c r="CJ8" s="5" t="s">
        <v>202</v>
      </c>
      <c r="CK8" s="5" t="s">
        <v>203</v>
      </c>
      <c r="CL8" s="5" t="s">
        <v>204</v>
      </c>
      <c r="CM8" s="5" t="s">
        <v>205</v>
      </c>
      <c r="CN8" s="5" t="s">
        <v>206</v>
      </c>
      <c r="CO8" s="5" t="s">
        <v>207</v>
      </c>
      <c r="CP8" s="5" t="s">
        <v>208</v>
      </c>
      <c r="CQ8" s="5" t="s">
        <v>209</v>
      </c>
      <c r="CR8" s="5" t="s">
        <v>210</v>
      </c>
      <c r="CS8" s="5" t="s">
        <v>211</v>
      </c>
      <c r="CT8" s="5" t="s">
        <v>212</v>
      </c>
      <c r="CU8" s="5" t="s">
        <v>213</v>
      </c>
      <c r="CV8" s="5" t="s">
        <v>214</v>
      </c>
      <c r="CW8" s="5" t="s">
        <v>215</v>
      </c>
      <c r="CX8" s="5" t="s">
        <v>216</v>
      </c>
      <c r="CY8" s="5" t="s">
        <v>217</v>
      </c>
      <c r="CZ8" s="5" t="s">
        <v>218</v>
      </c>
      <c r="DA8" s="5" t="s">
        <v>219</v>
      </c>
      <c r="DB8" s="5" t="s">
        <v>220</v>
      </c>
      <c r="DC8" s="5" t="s">
        <v>221</v>
      </c>
      <c r="DD8" s="5" t="s">
        <v>222</v>
      </c>
      <c r="DE8" s="5" t="s">
        <v>223</v>
      </c>
      <c r="DF8" s="5" t="s">
        <v>224</v>
      </c>
      <c r="DG8" s="5" t="s">
        <v>225</v>
      </c>
      <c r="DH8" s="5" t="s">
        <v>226</v>
      </c>
      <c r="DI8" s="5" t="s">
        <v>227</v>
      </c>
      <c r="DJ8" s="5" t="s">
        <v>228</v>
      </c>
      <c r="DK8" s="5" t="s">
        <v>229</v>
      </c>
      <c r="DL8" s="5" t="s">
        <v>230</v>
      </c>
      <c r="DM8" s="5" t="s">
        <v>231</v>
      </c>
      <c r="DN8" s="5" t="s">
        <v>232</v>
      </c>
      <c r="DO8" s="5" t="s">
        <v>233</v>
      </c>
      <c r="DP8" s="5" t="s">
        <v>234</v>
      </c>
      <c r="DQ8" s="5" t="s">
        <v>235</v>
      </c>
      <c r="DR8" s="5" t="s">
        <v>236</v>
      </c>
      <c r="DS8" s="5" t="s">
        <v>237</v>
      </c>
      <c r="DT8" s="5" t="s">
        <v>238</v>
      </c>
      <c r="DU8" s="5" t="s">
        <v>239</v>
      </c>
      <c r="DV8" s="5" t="s">
        <v>240</v>
      </c>
      <c r="DW8" s="5" t="s">
        <v>241</v>
      </c>
      <c r="DX8" s="5" t="s">
        <v>242</v>
      </c>
      <c r="DY8" s="5" t="s">
        <v>243</v>
      </c>
      <c r="DZ8" s="5" t="s">
        <v>244</v>
      </c>
      <c r="EA8" s="5" t="s">
        <v>245</v>
      </c>
      <c r="EB8" s="5" t="s">
        <v>246</v>
      </c>
      <c r="EC8" s="5" t="s">
        <v>247</v>
      </c>
      <c r="ED8" s="5" t="s">
        <v>248</v>
      </c>
      <c r="EE8" s="5" t="s">
        <v>249</v>
      </c>
      <c r="EF8" s="5" t="s">
        <v>250</v>
      </c>
      <c r="EG8" s="5" t="s">
        <v>251</v>
      </c>
      <c r="EH8" s="5" t="s">
        <v>252</v>
      </c>
      <c r="EI8" s="5" t="s">
        <v>253</v>
      </c>
      <c r="EJ8" s="5" t="s">
        <v>254</v>
      </c>
      <c r="EK8" s="5" t="s">
        <v>255</v>
      </c>
      <c r="EL8" s="5" t="s">
        <v>256</v>
      </c>
      <c r="EM8" s="5" t="s">
        <v>257</v>
      </c>
      <c r="EN8" s="5" t="s">
        <v>258</v>
      </c>
      <c r="EO8" s="5" t="s">
        <v>259</v>
      </c>
      <c r="EP8" s="5" t="s">
        <v>260</v>
      </c>
      <c r="EQ8" s="5" t="s">
        <v>261</v>
      </c>
      <c r="ER8" s="5" t="s">
        <v>262</v>
      </c>
      <c r="ES8" s="5" t="s">
        <v>263</v>
      </c>
      <c r="ET8" s="5" t="s">
        <v>264</v>
      </c>
      <c r="EU8" s="5" t="s">
        <v>265</v>
      </c>
      <c r="EV8" s="5" t="s">
        <v>266</v>
      </c>
      <c r="EW8" s="5" t="s">
        <v>267</v>
      </c>
      <c r="EX8" s="5" t="s">
        <v>268</v>
      </c>
      <c r="EY8" s="5" t="s">
        <v>269</v>
      </c>
      <c r="EZ8" s="5" t="s">
        <v>270</v>
      </c>
      <c r="FA8" s="5" t="s">
        <v>271</v>
      </c>
      <c r="FB8" s="5" t="s">
        <v>272</v>
      </c>
      <c r="FC8" s="5" t="s">
        <v>273</v>
      </c>
      <c r="FD8" s="5" t="s">
        <v>274</v>
      </c>
      <c r="FE8" s="5" t="s">
        <v>275</v>
      </c>
      <c r="FF8" s="5" t="s">
        <v>276</v>
      </c>
      <c r="FG8" s="5" t="s">
        <v>277</v>
      </c>
      <c r="FH8" s="5" t="s">
        <v>278</v>
      </c>
      <c r="FI8" s="5" t="s">
        <v>279</v>
      </c>
      <c r="FJ8" s="5" t="s">
        <v>280</v>
      </c>
      <c r="FK8" s="5" t="s">
        <v>281</v>
      </c>
      <c r="FL8" s="5" t="s">
        <v>282</v>
      </c>
      <c r="FM8" s="5" t="s">
        <v>283</v>
      </c>
      <c r="FN8" s="5" t="s">
        <v>284</v>
      </c>
      <c r="FO8" s="5" t="s">
        <v>285</v>
      </c>
      <c r="FP8" s="5" t="s">
        <v>286</v>
      </c>
      <c r="FQ8" s="5" t="s">
        <v>287</v>
      </c>
      <c r="FR8" s="5" t="s">
        <v>288</v>
      </c>
      <c r="FS8" s="5" t="s">
        <v>289</v>
      </c>
      <c r="FT8" s="5" t="s">
        <v>290</v>
      </c>
      <c r="FU8" s="5" t="s">
        <v>291</v>
      </c>
      <c r="FV8" s="5" t="s">
        <v>292</v>
      </c>
      <c r="FW8" s="5" t="s">
        <v>293</v>
      </c>
      <c r="FX8" s="5" t="s">
        <v>294</v>
      </c>
      <c r="FY8" s="5" t="s">
        <v>295</v>
      </c>
      <c r="FZ8" s="5" t="s">
        <v>296</v>
      </c>
      <c r="GA8" s="5" t="s">
        <v>297</v>
      </c>
      <c r="GB8" s="5" t="s">
        <v>298</v>
      </c>
      <c r="GC8" s="5" t="s">
        <v>299</v>
      </c>
      <c r="GD8" s="5" t="s">
        <v>300</v>
      </c>
      <c r="GE8" s="5" t="s">
        <v>301</v>
      </c>
      <c r="GF8" s="5" t="s">
        <v>302</v>
      </c>
      <c r="GG8" s="5" t="s">
        <v>303</v>
      </c>
      <c r="GH8" s="5" t="s">
        <v>304</v>
      </c>
      <c r="GI8" s="5" t="s">
        <v>305</v>
      </c>
      <c r="GJ8" s="5" t="s">
        <v>306</v>
      </c>
      <c r="GK8" s="5" t="s">
        <v>307</v>
      </c>
      <c r="GL8" s="5" t="s">
        <v>308</v>
      </c>
      <c r="GM8" s="5" t="s">
        <v>309</v>
      </c>
      <c r="GN8" s="5" t="s">
        <v>310</v>
      </c>
      <c r="GO8" s="5" t="s">
        <v>311</v>
      </c>
      <c r="GP8" s="5" t="s">
        <v>312</v>
      </c>
      <c r="GQ8" s="5" t="s">
        <v>313</v>
      </c>
      <c r="GR8" s="5" t="s">
        <v>314</v>
      </c>
      <c r="GS8" s="5" t="s">
        <v>108</v>
      </c>
      <c r="GT8" s="33" t="s">
        <v>316</v>
      </c>
    </row>
    <row r="9" spans="2:202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25"/>
    </row>
    <row r="10" spans="2:202" x14ac:dyDescent="0.3">
      <c r="D10" s="34"/>
      <c r="E10" s="27" t="s">
        <v>12</v>
      </c>
      <c r="F10" s="35"/>
      <c r="G10" s="26">
        <v>183</v>
      </c>
      <c r="H10" s="8">
        <v>12.6</v>
      </c>
      <c r="I10" s="8">
        <v>1.6</v>
      </c>
      <c r="J10" s="9">
        <v>0</v>
      </c>
      <c r="K10" s="9">
        <v>0</v>
      </c>
      <c r="L10" s="8">
        <v>10.9</v>
      </c>
      <c r="M10" s="8">
        <v>0.5</v>
      </c>
      <c r="N10" s="9">
        <v>0</v>
      </c>
      <c r="O10" s="8">
        <v>6.6</v>
      </c>
      <c r="P10" s="9">
        <v>0</v>
      </c>
      <c r="Q10" s="8">
        <v>6</v>
      </c>
      <c r="R10" s="9">
        <v>0</v>
      </c>
      <c r="S10" s="8">
        <v>0.5</v>
      </c>
      <c r="T10" s="8">
        <v>5.5</v>
      </c>
      <c r="U10" s="8">
        <v>0.5</v>
      </c>
      <c r="V10" s="9">
        <v>0</v>
      </c>
      <c r="W10" s="9">
        <v>0</v>
      </c>
      <c r="X10" s="8">
        <v>2.2000000000000002</v>
      </c>
      <c r="Y10" s="9">
        <v>0</v>
      </c>
      <c r="Z10" s="8">
        <v>2.7</v>
      </c>
      <c r="AA10" s="8">
        <v>2.7</v>
      </c>
      <c r="AB10" s="9">
        <v>0</v>
      </c>
      <c r="AC10" s="8">
        <v>0.5</v>
      </c>
      <c r="AD10" s="9">
        <v>0</v>
      </c>
      <c r="AE10" s="9">
        <v>0</v>
      </c>
      <c r="AF10" s="9">
        <v>0</v>
      </c>
      <c r="AG10" s="9">
        <v>0</v>
      </c>
      <c r="AH10" s="8">
        <v>0.5</v>
      </c>
      <c r="AI10" s="8">
        <v>1.6</v>
      </c>
      <c r="AJ10" s="8">
        <v>1.1000000000000001</v>
      </c>
      <c r="AK10" s="9">
        <v>0</v>
      </c>
      <c r="AL10" s="8">
        <v>2.2000000000000002</v>
      </c>
      <c r="AM10" s="9">
        <v>0</v>
      </c>
      <c r="AN10" s="8">
        <v>1.6</v>
      </c>
      <c r="AO10" s="8">
        <v>6</v>
      </c>
      <c r="AP10" s="8">
        <v>2.2000000000000002</v>
      </c>
      <c r="AQ10" s="8">
        <v>1.1000000000000001</v>
      </c>
      <c r="AR10" s="8">
        <v>0.5</v>
      </c>
      <c r="AS10" s="8">
        <v>4.4000000000000004</v>
      </c>
      <c r="AT10" s="9">
        <v>0</v>
      </c>
      <c r="AU10" s="8">
        <v>4.9000000000000004</v>
      </c>
      <c r="AV10" s="8">
        <v>7.7</v>
      </c>
      <c r="AW10" s="8">
        <v>1.6</v>
      </c>
      <c r="AX10" s="8">
        <v>3.3</v>
      </c>
      <c r="AY10" s="8">
        <v>1.1000000000000001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8">
        <v>0.5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8">
        <v>0.5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8">
        <v>0.5</v>
      </c>
      <c r="CK10" s="9">
        <v>0</v>
      </c>
      <c r="CL10" s="9">
        <v>0</v>
      </c>
      <c r="CM10" s="8">
        <v>0.5</v>
      </c>
      <c r="CN10" s="9">
        <v>0</v>
      </c>
      <c r="CO10" s="9">
        <v>0</v>
      </c>
      <c r="CP10" s="9">
        <v>0</v>
      </c>
      <c r="CQ10" s="9">
        <v>0</v>
      </c>
      <c r="CR10" s="8">
        <v>0.5</v>
      </c>
      <c r="CS10" s="9">
        <v>0</v>
      </c>
      <c r="CT10" s="8">
        <v>0.5</v>
      </c>
      <c r="CU10" s="9">
        <v>0</v>
      </c>
      <c r="CV10" s="9">
        <v>0</v>
      </c>
      <c r="CW10" s="9">
        <v>0</v>
      </c>
      <c r="CX10" s="8">
        <v>0.5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8">
        <v>0.5</v>
      </c>
      <c r="EU10" s="9">
        <v>0</v>
      </c>
      <c r="EV10" s="9">
        <v>0</v>
      </c>
      <c r="EW10" s="9">
        <v>0</v>
      </c>
      <c r="EX10" s="8">
        <v>0.5</v>
      </c>
      <c r="EY10" s="9">
        <v>0</v>
      </c>
      <c r="EZ10" s="9">
        <v>0</v>
      </c>
      <c r="FA10" s="9">
        <v>0</v>
      </c>
      <c r="FB10" s="8">
        <v>1.6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8">
        <v>0.5</v>
      </c>
      <c r="FP10" s="9">
        <v>0</v>
      </c>
      <c r="FQ10" s="9">
        <v>0</v>
      </c>
      <c r="FR10" s="8">
        <v>0.5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8">
        <v>0.5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8">
        <v>0.5</v>
      </c>
      <c r="GS10" s="8">
        <v>3.8</v>
      </c>
      <c r="GT10" s="39">
        <v>101.6</v>
      </c>
    </row>
    <row r="11" spans="2:202" x14ac:dyDescent="0.3">
      <c r="D11" s="55" t="s">
        <v>21</v>
      </c>
      <c r="E11" s="13" t="s">
        <v>13</v>
      </c>
      <c r="F11" s="12"/>
      <c r="G11" s="17">
        <v>7</v>
      </c>
      <c r="H11" s="19">
        <v>14.3</v>
      </c>
      <c r="I11" s="3">
        <v>0</v>
      </c>
      <c r="J11" s="3">
        <v>0</v>
      </c>
      <c r="K11" s="3">
        <v>0</v>
      </c>
      <c r="L11" s="4">
        <v>14.3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4">
        <v>28.6</v>
      </c>
      <c r="AJ11" s="3">
        <v>0</v>
      </c>
      <c r="AK11" s="3">
        <v>0</v>
      </c>
      <c r="AL11" s="4">
        <v>14.3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4">
        <v>14.3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4">
        <v>14.3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0</v>
      </c>
      <c r="GE11" s="3">
        <v>0</v>
      </c>
      <c r="GF11" s="3">
        <v>0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0</v>
      </c>
      <c r="GM11" s="3">
        <v>0</v>
      </c>
      <c r="GN11" s="3">
        <v>0</v>
      </c>
      <c r="GO11" s="3">
        <v>0</v>
      </c>
      <c r="GP11" s="3">
        <v>0</v>
      </c>
      <c r="GQ11" s="3">
        <v>0</v>
      </c>
      <c r="GR11" s="3">
        <v>0</v>
      </c>
      <c r="GS11" s="3">
        <v>0</v>
      </c>
      <c r="GT11" s="18">
        <v>100</v>
      </c>
    </row>
    <row r="12" spans="2:202" x14ac:dyDescent="0.3">
      <c r="D12" s="56"/>
      <c r="E12" s="16" t="s">
        <v>14</v>
      </c>
      <c r="F12" s="15"/>
      <c r="G12" s="14">
        <v>16</v>
      </c>
      <c r="H12" s="20">
        <v>0</v>
      </c>
      <c r="I12" s="2">
        <v>6.3</v>
      </c>
      <c r="J12" s="1">
        <v>0</v>
      </c>
      <c r="K12" s="1">
        <v>0</v>
      </c>
      <c r="L12" s="2">
        <v>18.8</v>
      </c>
      <c r="M12" s="1">
        <v>0</v>
      </c>
      <c r="N12" s="1">
        <v>0</v>
      </c>
      <c r="O12" s="2">
        <v>12.5</v>
      </c>
      <c r="P12" s="1">
        <v>0</v>
      </c>
      <c r="Q12" s="2">
        <v>12.5</v>
      </c>
      <c r="R12" s="1">
        <v>0</v>
      </c>
      <c r="S12" s="1">
        <v>0</v>
      </c>
      <c r="T12" s="2">
        <v>6.3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2">
        <v>6.3</v>
      </c>
      <c r="AA12" s="2">
        <v>6.3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2">
        <v>6.3</v>
      </c>
      <c r="AP12" s="1">
        <v>0</v>
      </c>
      <c r="AQ12" s="2">
        <v>6.3</v>
      </c>
      <c r="AR12" s="1">
        <v>0</v>
      </c>
      <c r="AS12" s="1">
        <v>0</v>
      </c>
      <c r="AT12" s="1">
        <v>0</v>
      </c>
      <c r="AU12" s="1">
        <v>0</v>
      </c>
      <c r="AV12" s="2">
        <v>6.3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2">
        <v>6.3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2">
        <v>6.3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2">
        <v>6.3</v>
      </c>
      <c r="GT12" s="10">
        <v>100</v>
      </c>
    </row>
    <row r="13" spans="2:202" x14ac:dyDescent="0.3">
      <c r="D13" s="56"/>
      <c r="E13" s="16" t="s">
        <v>15</v>
      </c>
      <c r="F13" s="15"/>
      <c r="G13" s="14">
        <v>61</v>
      </c>
      <c r="H13" s="11">
        <v>11.5</v>
      </c>
      <c r="I13" s="1">
        <v>0</v>
      </c>
      <c r="J13" s="1">
        <v>0</v>
      </c>
      <c r="K13" s="1">
        <v>0</v>
      </c>
      <c r="L13" s="2">
        <v>13.1</v>
      </c>
      <c r="M13" s="1">
        <v>0</v>
      </c>
      <c r="N13" s="1">
        <v>0</v>
      </c>
      <c r="O13" s="2">
        <v>3.3</v>
      </c>
      <c r="P13" s="1">
        <v>0</v>
      </c>
      <c r="Q13" s="2">
        <v>1.6</v>
      </c>
      <c r="R13" s="1">
        <v>0</v>
      </c>
      <c r="S13" s="1">
        <v>0</v>
      </c>
      <c r="T13" s="2">
        <v>3.3</v>
      </c>
      <c r="U13" s="1">
        <v>0</v>
      </c>
      <c r="V13" s="1">
        <v>0</v>
      </c>
      <c r="W13" s="1">
        <v>0</v>
      </c>
      <c r="X13" s="2">
        <v>1.6</v>
      </c>
      <c r="Y13" s="1">
        <v>0</v>
      </c>
      <c r="Z13" s="2">
        <v>3.3</v>
      </c>
      <c r="AA13" s="2">
        <v>3.3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2">
        <v>1.6</v>
      </c>
      <c r="AJ13" s="2">
        <v>1.6</v>
      </c>
      <c r="AK13" s="1">
        <v>0</v>
      </c>
      <c r="AL13" s="2">
        <v>3.3</v>
      </c>
      <c r="AM13" s="1">
        <v>0</v>
      </c>
      <c r="AN13" s="1">
        <v>0</v>
      </c>
      <c r="AO13" s="2">
        <v>6.6</v>
      </c>
      <c r="AP13" s="2">
        <v>6.6</v>
      </c>
      <c r="AQ13" s="2">
        <v>1.6</v>
      </c>
      <c r="AR13" s="2">
        <v>1.6</v>
      </c>
      <c r="AS13" s="2">
        <v>3.3</v>
      </c>
      <c r="AT13" s="1">
        <v>0</v>
      </c>
      <c r="AU13" s="2">
        <v>6.6</v>
      </c>
      <c r="AV13" s="2">
        <v>6.6</v>
      </c>
      <c r="AW13" s="2">
        <v>3.3</v>
      </c>
      <c r="AX13" s="2">
        <v>6.6</v>
      </c>
      <c r="AY13" s="2">
        <v>3.3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2">
        <v>1.6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2">
        <v>1.6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2">
        <v>1.6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2">
        <v>1.6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2">
        <v>1.6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2">
        <v>6.6</v>
      </c>
      <c r="GT13" s="10">
        <v>101.6</v>
      </c>
    </row>
    <row r="14" spans="2:202" x14ac:dyDescent="0.3">
      <c r="D14" s="56"/>
      <c r="E14" s="16" t="s">
        <v>16</v>
      </c>
      <c r="F14" s="15"/>
      <c r="G14" s="14">
        <v>32</v>
      </c>
      <c r="H14" s="11">
        <v>15.6</v>
      </c>
      <c r="I14" s="2">
        <v>3.1</v>
      </c>
      <c r="J14" s="1">
        <v>0</v>
      </c>
      <c r="K14" s="1">
        <v>0</v>
      </c>
      <c r="L14" s="2">
        <v>9.4</v>
      </c>
      <c r="M14" s="1">
        <v>0</v>
      </c>
      <c r="N14" s="1">
        <v>0</v>
      </c>
      <c r="O14" s="2">
        <v>9.4</v>
      </c>
      <c r="P14" s="1">
        <v>0</v>
      </c>
      <c r="Q14" s="2">
        <v>12.5</v>
      </c>
      <c r="R14" s="1">
        <v>0</v>
      </c>
      <c r="S14" s="1">
        <v>0</v>
      </c>
      <c r="T14" s="2">
        <v>6.3</v>
      </c>
      <c r="U14" s="1">
        <v>0</v>
      </c>
      <c r="V14" s="1">
        <v>0</v>
      </c>
      <c r="W14" s="1">
        <v>0</v>
      </c>
      <c r="X14" s="2">
        <v>3.1</v>
      </c>
      <c r="Y14" s="1">
        <v>0</v>
      </c>
      <c r="Z14" s="2">
        <v>3.1</v>
      </c>
      <c r="AA14" s="2">
        <v>3.1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2">
        <v>6.3</v>
      </c>
      <c r="AP14" s="1">
        <v>0</v>
      </c>
      <c r="AQ14" s="1">
        <v>0</v>
      </c>
      <c r="AR14" s="1">
        <v>0</v>
      </c>
      <c r="AS14" s="2">
        <v>6.3</v>
      </c>
      <c r="AT14" s="1">
        <v>0</v>
      </c>
      <c r="AU14" s="2">
        <v>3.1</v>
      </c>
      <c r="AV14" s="2">
        <v>6.3</v>
      </c>
      <c r="AW14" s="2">
        <v>3.1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2">
        <v>3.1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2">
        <v>3.1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2">
        <v>3.1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2">
        <v>3.1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2">
        <v>3.1</v>
      </c>
      <c r="GT14" s="10">
        <v>103.1</v>
      </c>
    </row>
    <row r="15" spans="2:202" x14ac:dyDescent="0.3">
      <c r="D15" s="56"/>
      <c r="E15" s="16" t="s">
        <v>17</v>
      </c>
      <c r="F15" s="15"/>
      <c r="G15" s="14">
        <v>26</v>
      </c>
      <c r="H15" s="11">
        <v>15.4</v>
      </c>
      <c r="I15" s="1">
        <v>0</v>
      </c>
      <c r="J15" s="1">
        <v>0</v>
      </c>
      <c r="K15" s="1">
        <v>0</v>
      </c>
      <c r="L15" s="2">
        <v>11.5</v>
      </c>
      <c r="M15" s="2">
        <v>3.8</v>
      </c>
      <c r="N15" s="1">
        <v>0</v>
      </c>
      <c r="O15" s="2">
        <v>7.7</v>
      </c>
      <c r="P15" s="1">
        <v>0</v>
      </c>
      <c r="Q15" s="2">
        <v>7.7</v>
      </c>
      <c r="R15" s="1">
        <v>0</v>
      </c>
      <c r="S15" s="2">
        <v>3.8</v>
      </c>
      <c r="T15" s="1">
        <v>0</v>
      </c>
      <c r="U15" s="2">
        <v>3.8</v>
      </c>
      <c r="V15" s="1">
        <v>0</v>
      </c>
      <c r="W15" s="1">
        <v>0</v>
      </c>
      <c r="X15" s="1">
        <v>0</v>
      </c>
      <c r="Y15" s="1">
        <v>0</v>
      </c>
      <c r="Z15" s="2">
        <v>3.8</v>
      </c>
      <c r="AA15" s="1">
        <v>0</v>
      </c>
      <c r="AB15" s="1">
        <v>0</v>
      </c>
      <c r="AC15" s="2">
        <v>3.8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2">
        <v>3.8</v>
      </c>
      <c r="AM15" s="1">
        <v>0</v>
      </c>
      <c r="AN15" s="2">
        <v>7.7</v>
      </c>
      <c r="AO15" s="2">
        <v>7.7</v>
      </c>
      <c r="AP15" s="1">
        <v>0</v>
      </c>
      <c r="AQ15" s="1">
        <v>0</v>
      </c>
      <c r="AR15" s="1">
        <v>0</v>
      </c>
      <c r="AS15" s="2">
        <v>3.8</v>
      </c>
      <c r="AT15" s="1">
        <v>0</v>
      </c>
      <c r="AU15" s="2">
        <v>11.5</v>
      </c>
      <c r="AV15" s="1">
        <v>0</v>
      </c>
      <c r="AW15" s="1">
        <v>0</v>
      </c>
      <c r="AX15" s="2">
        <v>3.8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0">
        <v>100</v>
      </c>
    </row>
    <row r="16" spans="2:202" x14ac:dyDescent="0.3">
      <c r="D16" s="56"/>
      <c r="E16" s="16" t="s">
        <v>18</v>
      </c>
      <c r="F16" s="15"/>
      <c r="G16" s="14">
        <v>14</v>
      </c>
      <c r="H16" s="11">
        <v>14.3</v>
      </c>
      <c r="I16" s="1">
        <v>0</v>
      </c>
      <c r="J16" s="1">
        <v>0</v>
      </c>
      <c r="K16" s="1">
        <v>0</v>
      </c>
      <c r="L16" s="2">
        <v>7.1</v>
      </c>
      <c r="M16" s="1">
        <v>0</v>
      </c>
      <c r="N16" s="1">
        <v>0</v>
      </c>
      <c r="O16" s="2">
        <v>7.1</v>
      </c>
      <c r="P16" s="1">
        <v>0</v>
      </c>
      <c r="Q16" s="2">
        <v>14.3</v>
      </c>
      <c r="R16" s="1">
        <v>0</v>
      </c>
      <c r="S16" s="1">
        <v>0</v>
      </c>
      <c r="T16" s="2">
        <v>14.3</v>
      </c>
      <c r="U16" s="1">
        <v>0</v>
      </c>
      <c r="V16" s="1">
        <v>0</v>
      </c>
      <c r="W16" s="1">
        <v>0</v>
      </c>
      <c r="X16" s="2">
        <v>14.3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2">
        <v>7.1</v>
      </c>
      <c r="AO16" s="2">
        <v>7.1</v>
      </c>
      <c r="AP16" s="1">
        <v>0</v>
      </c>
      <c r="AQ16" s="1">
        <v>0</v>
      </c>
      <c r="AR16" s="1">
        <v>0</v>
      </c>
      <c r="AS16" s="2">
        <v>14.3</v>
      </c>
      <c r="AT16" s="1">
        <v>0</v>
      </c>
      <c r="AU16" s="1">
        <v>0</v>
      </c>
      <c r="AV16" s="2">
        <v>14.3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0">
        <v>114.3</v>
      </c>
    </row>
    <row r="17" spans="4:202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">
        <v>50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2">
        <v>50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0">
        <v>100</v>
      </c>
    </row>
    <row r="18" spans="4:202" x14ac:dyDescent="0.3">
      <c r="D18" s="56"/>
      <c r="E18" s="16" t="s">
        <v>20</v>
      </c>
      <c r="F18" s="15"/>
      <c r="G18" s="14">
        <v>25</v>
      </c>
      <c r="H18" s="11">
        <v>16</v>
      </c>
      <c r="I18" s="2">
        <v>4</v>
      </c>
      <c r="J18" s="1">
        <v>0</v>
      </c>
      <c r="K18" s="1">
        <v>0</v>
      </c>
      <c r="L18" s="2">
        <v>4</v>
      </c>
      <c r="M18" s="1">
        <v>0</v>
      </c>
      <c r="N18" s="1">
        <v>0</v>
      </c>
      <c r="O18" s="2">
        <v>8</v>
      </c>
      <c r="P18" s="1">
        <v>0</v>
      </c>
      <c r="Q18" s="1">
        <v>0</v>
      </c>
      <c r="R18" s="1">
        <v>0</v>
      </c>
      <c r="S18" s="1">
        <v>0</v>
      </c>
      <c r="T18" s="2">
        <v>8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2">
        <v>4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2">
        <v>4</v>
      </c>
      <c r="AI18" s="1">
        <v>0</v>
      </c>
      <c r="AJ18" s="2">
        <v>4</v>
      </c>
      <c r="AK18" s="1">
        <v>0</v>
      </c>
      <c r="AL18" s="1">
        <v>0</v>
      </c>
      <c r="AM18" s="1">
        <v>0</v>
      </c>
      <c r="AN18" s="1">
        <v>0</v>
      </c>
      <c r="AO18" s="2">
        <v>4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2">
        <v>4</v>
      </c>
      <c r="AV18" s="2">
        <v>16</v>
      </c>
      <c r="AW18" s="1">
        <v>0</v>
      </c>
      <c r="AX18" s="2">
        <v>4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2">
        <v>4</v>
      </c>
      <c r="CK18" s="1">
        <v>0</v>
      </c>
      <c r="CL18" s="1">
        <v>0</v>
      </c>
      <c r="CM18" s="2">
        <v>4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2">
        <v>4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2">
        <v>4</v>
      </c>
      <c r="GS18" s="2">
        <v>4</v>
      </c>
      <c r="GT18" s="10">
        <v>96</v>
      </c>
    </row>
    <row r="19" spans="4:202" x14ac:dyDescent="0.3">
      <c r="D19" s="55" t="s">
        <v>22</v>
      </c>
      <c r="E19" s="13" t="s">
        <v>23</v>
      </c>
      <c r="F19" s="12"/>
      <c r="G19" s="17">
        <v>51</v>
      </c>
      <c r="H19" s="19">
        <v>15.7</v>
      </c>
      <c r="I19" s="4">
        <v>2</v>
      </c>
      <c r="J19" s="3">
        <v>0</v>
      </c>
      <c r="K19" s="3">
        <v>0</v>
      </c>
      <c r="L19" s="4">
        <v>9.8000000000000007</v>
      </c>
      <c r="M19" s="4">
        <v>2</v>
      </c>
      <c r="N19" s="3">
        <v>0</v>
      </c>
      <c r="O19" s="4">
        <v>2</v>
      </c>
      <c r="P19" s="3">
        <v>0</v>
      </c>
      <c r="Q19" s="4">
        <v>5.9</v>
      </c>
      <c r="R19" s="3">
        <v>0</v>
      </c>
      <c r="S19" s="3">
        <v>0</v>
      </c>
      <c r="T19" s="3">
        <v>0</v>
      </c>
      <c r="U19" s="4">
        <v>2</v>
      </c>
      <c r="V19" s="3">
        <v>0</v>
      </c>
      <c r="W19" s="3">
        <v>0</v>
      </c>
      <c r="X19" s="4">
        <v>2</v>
      </c>
      <c r="Y19" s="3">
        <v>0</v>
      </c>
      <c r="Z19" s="4">
        <v>2</v>
      </c>
      <c r="AA19" s="4">
        <v>2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4">
        <v>5.9</v>
      </c>
      <c r="AJ19" s="4">
        <v>2</v>
      </c>
      <c r="AK19" s="3">
        <v>0</v>
      </c>
      <c r="AL19" s="3">
        <v>0</v>
      </c>
      <c r="AM19" s="3">
        <v>0</v>
      </c>
      <c r="AN19" s="4">
        <v>3.9</v>
      </c>
      <c r="AO19" s="4">
        <v>3.9</v>
      </c>
      <c r="AP19" s="4">
        <v>2</v>
      </c>
      <c r="AQ19" s="3">
        <v>0</v>
      </c>
      <c r="AR19" s="3">
        <v>0</v>
      </c>
      <c r="AS19" s="4">
        <v>5.9</v>
      </c>
      <c r="AT19" s="3">
        <v>0</v>
      </c>
      <c r="AU19" s="4">
        <v>3.9</v>
      </c>
      <c r="AV19" s="4">
        <v>9.8000000000000007</v>
      </c>
      <c r="AW19" s="4">
        <v>3.9</v>
      </c>
      <c r="AX19" s="4">
        <v>3.9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4">
        <v>2</v>
      </c>
      <c r="CN19" s="3">
        <v>0</v>
      </c>
      <c r="CO19" s="3">
        <v>0</v>
      </c>
      <c r="CP19" s="3">
        <v>0</v>
      </c>
      <c r="CQ19" s="3">
        <v>0</v>
      </c>
      <c r="CR19" s="4">
        <v>2</v>
      </c>
      <c r="CS19" s="3">
        <v>0</v>
      </c>
      <c r="CT19" s="4">
        <v>2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0</v>
      </c>
      <c r="EU19" s="3">
        <v>0</v>
      </c>
      <c r="EV19" s="3">
        <v>0</v>
      </c>
      <c r="EW19" s="3">
        <v>0</v>
      </c>
      <c r="EX19" s="4">
        <v>2</v>
      </c>
      <c r="EY19" s="3">
        <v>0</v>
      </c>
      <c r="EZ19" s="3">
        <v>0</v>
      </c>
      <c r="FA19" s="3">
        <v>0</v>
      </c>
      <c r="FB19" s="4">
        <v>2</v>
      </c>
      <c r="FC19" s="3">
        <v>0</v>
      </c>
      <c r="FD19" s="3">
        <v>0</v>
      </c>
      <c r="FE19" s="3">
        <v>0</v>
      </c>
      <c r="FF19" s="3">
        <v>0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0</v>
      </c>
      <c r="GE19" s="3">
        <v>0</v>
      </c>
      <c r="GF19" s="3">
        <v>0</v>
      </c>
      <c r="GG19" s="3">
        <v>0</v>
      </c>
      <c r="GH19" s="3">
        <v>0</v>
      </c>
      <c r="GI19" s="3">
        <v>0</v>
      </c>
      <c r="GJ19" s="3">
        <v>0</v>
      </c>
      <c r="GK19" s="3">
        <v>0</v>
      </c>
      <c r="GL19" s="3">
        <v>0</v>
      </c>
      <c r="GM19" s="3">
        <v>0</v>
      </c>
      <c r="GN19" s="3">
        <v>0</v>
      </c>
      <c r="GO19" s="3">
        <v>0</v>
      </c>
      <c r="GP19" s="3">
        <v>0</v>
      </c>
      <c r="GQ19" s="3">
        <v>0</v>
      </c>
      <c r="GR19" s="3">
        <v>0</v>
      </c>
      <c r="GS19" s="4">
        <v>3.9</v>
      </c>
      <c r="GT19" s="18">
        <v>100</v>
      </c>
    </row>
    <row r="20" spans="4:202" x14ac:dyDescent="0.3">
      <c r="D20" s="56"/>
      <c r="E20" s="16" t="s">
        <v>24</v>
      </c>
      <c r="F20" s="15"/>
      <c r="G20" s="14">
        <v>7</v>
      </c>
      <c r="H20" s="11">
        <v>28.6</v>
      </c>
      <c r="I20" s="1">
        <v>0</v>
      </c>
      <c r="J20" s="1">
        <v>0</v>
      </c>
      <c r="K20" s="1">
        <v>0</v>
      </c>
      <c r="L20" s="2">
        <v>14.3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2">
        <v>14.3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2">
        <v>14.3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2">
        <v>28.6</v>
      </c>
      <c r="GT20" s="10">
        <v>71.400000000000006</v>
      </c>
    </row>
    <row r="21" spans="4:202" x14ac:dyDescent="0.3">
      <c r="D21" s="56"/>
      <c r="E21" s="16" t="s">
        <v>25</v>
      </c>
      <c r="F21" s="15"/>
      <c r="G21" s="14">
        <v>44</v>
      </c>
      <c r="H21" s="11">
        <v>13.6</v>
      </c>
      <c r="I21" s="2">
        <v>2.2999999999999998</v>
      </c>
      <c r="J21" s="1">
        <v>0</v>
      </c>
      <c r="K21" s="1">
        <v>0</v>
      </c>
      <c r="L21" s="2">
        <v>9.1</v>
      </c>
      <c r="M21" s="2">
        <v>2.2999999999999998</v>
      </c>
      <c r="N21" s="1">
        <v>0</v>
      </c>
      <c r="O21" s="2">
        <v>2.2999999999999998</v>
      </c>
      <c r="P21" s="1">
        <v>0</v>
      </c>
      <c r="Q21" s="2">
        <v>6.8</v>
      </c>
      <c r="R21" s="1">
        <v>0</v>
      </c>
      <c r="S21" s="1">
        <v>0</v>
      </c>
      <c r="T21" s="1">
        <v>0</v>
      </c>
      <c r="U21" s="2">
        <v>2.2999999999999998</v>
      </c>
      <c r="V21" s="1">
        <v>0</v>
      </c>
      <c r="W21" s="1">
        <v>0</v>
      </c>
      <c r="X21" s="2">
        <v>2.2999999999999998</v>
      </c>
      <c r="Y21" s="1">
        <v>0</v>
      </c>
      <c r="Z21" s="2">
        <v>2.2999999999999998</v>
      </c>
      <c r="AA21" s="2">
        <v>2.2999999999999998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2">
        <v>6.8</v>
      </c>
      <c r="AJ21" s="2">
        <v>2.2999999999999998</v>
      </c>
      <c r="AK21" s="1">
        <v>0</v>
      </c>
      <c r="AL21" s="1">
        <v>0</v>
      </c>
      <c r="AM21" s="1">
        <v>0</v>
      </c>
      <c r="AN21" s="2">
        <v>4.5</v>
      </c>
      <c r="AO21" s="2">
        <v>2.2999999999999998</v>
      </c>
      <c r="AP21" s="2">
        <v>2.2999999999999998</v>
      </c>
      <c r="AQ21" s="1">
        <v>0</v>
      </c>
      <c r="AR21" s="1">
        <v>0</v>
      </c>
      <c r="AS21" s="2">
        <v>6.8</v>
      </c>
      <c r="AT21" s="1">
        <v>0</v>
      </c>
      <c r="AU21" s="2">
        <v>4.5</v>
      </c>
      <c r="AV21" s="2">
        <v>11.4</v>
      </c>
      <c r="AW21" s="2">
        <v>4.5</v>
      </c>
      <c r="AX21" s="2">
        <v>4.5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2">
        <v>2.2999999999999998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2">
        <v>2.2999999999999998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2">
        <v>2.2999999999999998</v>
      </c>
      <c r="EY21" s="1">
        <v>0</v>
      </c>
      <c r="EZ21" s="1">
        <v>0</v>
      </c>
      <c r="FA21" s="1">
        <v>0</v>
      </c>
      <c r="FB21" s="2">
        <v>2.2999999999999998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0">
        <v>104.5</v>
      </c>
    </row>
    <row r="22" spans="4:202" x14ac:dyDescent="0.3">
      <c r="D22" s="56"/>
      <c r="E22" s="16" t="s">
        <v>26</v>
      </c>
      <c r="F22" s="15"/>
      <c r="G22" s="14">
        <v>119</v>
      </c>
      <c r="H22" s="11">
        <v>10.9</v>
      </c>
      <c r="I22" s="2">
        <v>1.7</v>
      </c>
      <c r="J22" s="1">
        <v>0</v>
      </c>
      <c r="K22" s="1">
        <v>0</v>
      </c>
      <c r="L22" s="2">
        <v>12.6</v>
      </c>
      <c r="M22" s="1">
        <v>0</v>
      </c>
      <c r="N22" s="1">
        <v>0</v>
      </c>
      <c r="O22" s="2">
        <v>9.1999999999999993</v>
      </c>
      <c r="P22" s="1">
        <v>0</v>
      </c>
      <c r="Q22" s="2">
        <v>5.9</v>
      </c>
      <c r="R22" s="1">
        <v>0</v>
      </c>
      <c r="S22" s="1">
        <v>0</v>
      </c>
      <c r="T22" s="2">
        <v>7.6</v>
      </c>
      <c r="U22" s="1">
        <v>0</v>
      </c>
      <c r="V22" s="1">
        <v>0</v>
      </c>
      <c r="W22" s="1">
        <v>0</v>
      </c>
      <c r="X22" s="2">
        <v>2.5</v>
      </c>
      <c r="Y22" s="1">
        <v>0</v>
      </c>
      <c r="Z22" s="2">
        <v>3.4</v>
      </c>
      <c r="AA22" s="2">
        <v>2.5</v>
      </c>
      <c r="AB22" s="1">
        <v>0</v>
      </c>
      <c r="AC22" s="2">
        <v>0.8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2">
        <v>0.8</v>
      </c>
      <c r="AK22" s="1">
        <v>0</v>
      </c>
      <c r="AL22" s="2">
        <v>3.4</v>
      </c>
      <c r="AM22" s="1">
        <v>0</v>
      </c>
      <c r="AN22" s="2">
        <v>0.8</v>
      </c>
      <c r="AO22" s="2">
        <v>7.6</v>
      </c>
      <c r="AP22" s="2">
        <v>2.5</v>
      </c>
      <c r="AQ22" s="2">
        <v>1.7</v>
      </c>
      <c r="AR22" s="2">
        <v>0.8</v>
      </c>
      <c r="AS22" s="2">
        <v>4.2</v>
      </c>
      <c r="AT22" s="1">
        <v>0</v>
      </c>
      <c r="AU22" s="2">
        <v>5</v>
      </c>
      <c r="AV22" s="2">
        <v>7.6</v>
      </c>
      <c r="AW22" s="2">
        <v>0.8</v>
      </c>
      <c r="AX22" s="2">
        <v>3.4</v>
      </c>
      <c r="AY22" s="2">
        <v>1.7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2">
        <v>0.8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2">
        <v>0.8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2">
        <v>1.7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2">
        <v>0.8</v>
      </c>
      <c r="FP22" s="1">
        <v>0</v>
      </c>
      <c r="FQ22" s="1">
        <v>0</v>
      </c>
      <c r="FR22" s="2">
        <v>0.8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2">
        <v>0.8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2">
        <v>0.8</v>
      </c>
      <c r="GS22" s="2">
        <v>1.7</v>
      </c>
      <c r="GT22" s="10">
        <v>104.2</v>
      </c>
    </row>
    <row r="23" spans="4:202" x14ac:dyDescent="0.3">
      <c r="D23" s="56"/>
      <c r="E23" s="16" t="s">
        <v>27</v>
      </c>
      <c r="F23" s="15"/>
      <c r="G23" s="14">
        <v>79</v>
      </c>
      <c r="H23" s="11">
        <v>10.1</v>
      </c>
      <c r="I23" s="2">
        <v>1.3</v>
      </c>
      <c r="J23" s="1">
        <v>0</v>
      </c>
      <c r="K23" s="1">
        <v>0</v>
      </c>
      <c r="L23" s="2">
        <v>8.9</v>
      </c>
      <c r="M23" s="1">
        <v>0</v>
      </c>
      <c r="N23" s="1">
        <v>0</v>
      </c>
      <c r="O23" s="2">
        <v>6.3</v>
      </c>
      <c r="P23" s="1">
        <v>0</v>
      </c>
      <c r="Q23" s="2">
        <v>5.0999999999999996</v>
      </c>
      <c r="R23" s="1">
        <v>0</v>
      </c>
      <c r="S23" s="1">
        <v>0</v>
      </c>
      <c r="T23" s="2">
        <v>7.6</v>
      </c>
      <c r="U23" s="1">
        <v>0</v>
      </c>
      <c r="V23" s="1">
        <v>0</v>
      </c>
      <c r="W23" s="1">
        <v>0</v>
      </c>
      <c r="X23" s="2">
        <v>3.8</v>
      </c>
      <c r="Y23" s="1">
        <v>0</v>
      </c>
      <c r="Z23" s="2">
        <v>3.8</v>
      </c>
      <c r="AA23" s="2">
        <v>2.5</v>
      </c>
      <c r="AB23" s="1">
        <v>0</v>
      </c>
      <c r="AC23" s="2">
        <v>1.3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2">
        <v>1.3</v>
      </c>
      <c r="AK23" s="1">
        <v>0</v>
      </c>
      <c r="AL23" s="2">
        <v>2.5</v>
      </c>
      <c r="AM23" s="1">
        <v>0</v>
      </c>
      <c r="AN23" s="2">
        <v>1.3</v>
      </c>
      <c r="AO23" s="2">
        <v>6.3</v>
      </c>
      <c r="AP23" s="2">
        <v>3.8</v>
      </c>
      <c r="AQ23" s="2">
        <v>2.5</v>
      </c>
      <c r="AR23" s="2">
        <v>1.3</v>
      </c>
      <c r="AS23" s="2">
        <v>5.0999999999999996</v>
      </c>
      <c r="AT23" s="1">
        <v>0</v>
      </c>
      <c r="AU23" s="2">
        <v>2.5</v>
      </c>
      <c r="AV23" s="2">
        <v>10.1</v>
      </c>
      <c r="AW23" s="2">
        <v>1.3</v>
      </c>
      <c r="AX23" s="2">
        <v>2.5</v>
      </c>
      <c r="AY23" s="2">
        <v>1.3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2">
        <v>1.3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2">
        <v>1.3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2">
        <v>2.5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2">
        <v>1.3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2">
        <v>1.3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2">
        <v>1.3</v>
      </c>
      <c r="GS23" s="2">
        <v>2.5</v>
      </c>
      <c r="GT23" s="10">
        <v>101.3</v>
      </c>
    </row>
    <row r="24" spans="4:202" x14ac:dyDescent="0.3">
      <c r="D24" s="56"/>
      <c r="E24" s="16" t="s">
        <v>28</v>
      </c>
      <c r="F24" s="15"/>
      <c r="G24" s="14">
        <v>40</v>
      </c>
      <c r="H24" s="11">
        <v>12.5</v>
      </c>
      <c r="I24" s="2">
        <v>2.5</v>
      </c>
      <c r="J24" s="1">
        <v>0</v>
      </c>
      <c r="K24" s="1">
        <v>0</v>
      </c>
      <c r="L24" s="2">
        <v>20</v>
      </c>
      <c r="M24" s="1">
        <v>0</v>
      </c>
      <c r="N24" s="1">
        <v>0</v>
      </c>
      <c r="O24" s="2">
        <v>15</v>
      </c>
      <c r="P24" s="1">
        <v>0</v>
      </c>
      <c r="Q24" s="2">
        <v>7.5</v>
      </c>
      <c r="R24" s="1">
        <v>0</v>
      </c>
      <c r="S24" s="1">
        <v>0</v>
      </c>
      <c r="T24" s="2">
        <v>7.5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2">
        <v>2.5</v>
      </c>
      <c r="AA24" s="2">
        <v>2.5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2">
        <v>5</v>
      </c>
      <c r="AM24" s="1">
        <v>0</v>
      </c>
      <c r="AN24" s="1">
        <v>0</v>
      </c>
      <c r="AO24" s="2">
        <v>10</v>
      </c>
      <c r="AP24" s="1">
        <v>0</v>
      </c>
      <c r="AQ24" s="1">
        <v>0</v>
      </c>
      <c r="AR24" s="1">
        <v>0</v>
      </c>
      <c r="AS24" s="2">
        <v>2.5</v>
      </c>
      <c r="AT24" s="1">
        <v>0</v>
      </c>
      <c r="AU24" s="2">
        <v>10</v>
      </c>
      <c r="AV24" s="2">
        <v>2.5</v>
      </c>
      <c r="AW24" s="1">
        <v>0</v>
      </c>
      <c r="AX24" s="2">
        <v>5</v>
      </c>
      <c r="AY24" s="2">
        <v>2.5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2">
        <v>2.5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0">
        <v>110</v>
      </c>
    </row>
    <row r="25" spans="4:202" x14ac:dyDescent="0.3">
      <c r="D25" s="56"/>
      <c r="E25" s="16" t="s">
        <v>29</v>
      </c>
      <c r="F25" s="15"/>
      <c r="G25" s="14">
        <v>13</v>
      </c>
      <c r="H25" s="11">
        <v>15.4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2">
        <v>7.7</v>
      </c>
      <c r="R25" s="1">
        <v>0</v>
      </c>
      <c r="S25" s="2">
        <v>7.7</v>
      </c>
      <c r="T25" s="2">
        <v>7.7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2">
        <v>7.7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2">
        <v>7.7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2">
        <v>7.7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2">
        <v>7.7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2">
        <v>7.7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2">
        <v>7.7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2">
        <v>23.1</v>
      </c>
      <c r="GT25" s="10">
        <v>84.6</v>
      </c>
    </row>
    <row r="26" spans="4:202" x14ac:dyDescent="0.3">
      <c r="D26" s="55" t="s">
        <v>30</v>
      </c>
      <c r="E26" s="13" t="s">
        <v>31</v>
      </c>
      <c r="F26" s="12"/>
      <c r="G26" s="17">
        <v>116</v>
      </c>
      <c r="H26" s="19">
        <v>19.8</v>
      </c>
      <c r="I26" s="4">
        <v>1.7</v>
      </c>
      <c r="J26" s="3">
        <v>0</v>
      </c>
      <c r="K26" s="3">
        <v>0</v>
      </c>
      <c r="L26" s="4">
        <v>17.2</v>
      </c>
      <c r="M26" s="4">
        <v>0.9</v>
      </c>
      <c r="N26" s="3">
        <v>0</v>
      </c>
      <c r="O26" s="4">
        <v>5.2</v>
      </c>
      <c r="P26" s="3">
        <v>0</v>
      </c>
      <c r="Q26" s="4">
        <v>4.3</v>
      </c>
      <c r="R26" s="3">
        <v>0</v>
      </c>
      <c r="S26" s="4">
        <v>0.9</v>
      </c>
      <c r="T26" s="4">
        <v>6</v>
      </c>
      <c r="U26" s="4">
        <v>0.9</v>
      </c>
      <c r="V26" s="3">
        <v>0</v>
      </c>
      <c r="W26" s="3">
        <v>0</v>
      </c>
      <c r="X26" s="4">
        <v>2.6</v>
      </c>
      <c r="Y26" s="3">
        <v>0</v>
      </c>
      <c r="Z26" s="4">
        <v>3.4</v>
      </c>
      <c r="AA26" s="4">
        <v>1.7</v>
      </c>
      <c r="AB26" s="3">
        <v>0</v>
      </c>
      <c r="AC26" s="4">
        <v>0.9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4">
        <v>0.9</v>
      </c>
      <c r="AK26" s="3">
        <v>0</v>
      </c>
      <c r="AL26" s="3">
        <v>0</v>
      </c>
      <c r="AM26" s="3">
        <v>0</v>
      </c>
      <c r="AN26" s="3">
        <v>0</v>
      </c>
      <c r="AO26" s="4">
        <v>3.4</v>
      </c>
      <c r="AP26" s="4">
        <v>2.6</v>
      </c>
      <c r="AQ26" s="4">
        <v>1.7</v>
      </c>
      <c r="AR26" s="3">
        <v>0</v>
      </c>
      <c r="AS26" s="4">
        <v>5.2</v>
      </c>
      <c r="AT26" s="3">
        <v>0</v>
      </c>
      <c r="AU26" s="4">
        <v>4.3</v>
      </c>
      <c r="AV26" s="4">
        <v>4.3</v>
      </c>
      <c r="AW26" s="4">
        <v>1.7</v>
      </c>
      <c r="AX26" s="4">
        <v>3.4</v>
      </c>
      <c r="AY26" s="4">
        <v>0.9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4">
        <v>0.9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4">
        <v>0.9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4">
        <v>0.9</v>
      </c>
      <c r="CK26" s="3">
        <v>0</v>
      </c>
      <c r="CL26" s="3">
        <v>0</v>
      </c>
      <c r="CM26" s="4">
        <v>0.9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4">
        <v>0.9</v>
      </c>
      <c r="CU26" s="3">
        <v>0</v>
      </c>
      <c r="CV26" s="3">
        <v>0</v>
      </c>
      <c r="CW26" s="3">
        <v>0</v>
      </c>
      <c r="CX26" s="4">
        <v>0.9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4">
        <v>0.9</v>
      </c>
      <c r="EY26" s="3">
        <v>0</v>
      </c>
      <c r="EZ26" s="3">
        <v>0</v>
      </c>
      <c r="FA26" s="3">
        <v>0</v>
      </c>
      <c r="FB26" s="4">
        <v>2.6</v>
      </c>
      <c r="FC26" s="3">
        <v>0</v>
      </c>
      <c r="FD26" s="3">
        <v>0</v>
      </c>
      <c r="FE26" s="3">
        <v>0</v>
      </c>
      <c r="FF26" s="3">
        <v>0</v>
      </c>
      <c r="FG26" s="3">
        <v>0</v>
      </c>
      <c r="FH26" s="3">
        <v>0</v>
      </c>
      <c r="FI26" s="3">
        <v>0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4">
        <v>0.9</v>
      </c>
      <c r="FS26" s="3">
        <v>0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0</v>
      </c>
      <c r="GC26" s="3">
        <v>0</v>
      </c>
      <c r="GD26" s="3">
        <v>0</v>
      </c>
      <c r="GE26" s="3">
        <v>0</v>
      </c>
      <c r="GF26" s="3">
        <v>0</v>
      </c>
      <c r="GG26" s="3">
        <v>0</v>
      </c>
      <c r="GH26" s="4">
        <v>0.9</v>
      </c>
      <c r="GI26" s="3">
        <v>0</v>
      </c>
      <c r="GJ26" s="3">
        <v>0</v>
      </c>
      <c r="GK26" s="3">
        <v>0</v>
      </c>
      <c r="GL26" s="3">
        <v>0</v>
      </c>
      <c r="GM26" s="3">
        <v>0</v>
      </c>
      <c r="GN26" s="3">
        <v>0</v>
      </c>
      <c r="GO26" s="3">
        <v>0</v>
      </c>
      <c r="GP26" s="3">
        <v>0</v>
      </c>
      <c r="GQ26" s="3">
        <v>0</v>
      </c>
      <c r="GR26" s="4">
        <v>0.9</v>
      </c>
      <c r="GS26" s="4">
        <v>2.6</v>
      </c>
      <c r="GT26" s="18">
        <v>105.2</v>
      </c>
    </row>
    <row r="27" spans="4:202" x14ac:dyDescent="0.3">
      <c r="D27" s="56"/>
      <c r="E27" s="16" t="s">
        <v>32</v>
      </c>
      <c r="F27" s="15"/>
      <c r="G27" s="14">
        <v>67</v>
      </c>
      <c r="H27" s="20">
        <v>0</v>
      </c>
      <c r="I27" s="2">
        <v>1.5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2">
        <v>9</v>
      </c>
      <c r="P27" s="1">
        <v>0</v>
      </c>
      <c r="Q27" s="2">
        <v>9</v>
      </c>
      <c r="R27" s="1">
        <v>0</v>
      </c>
      <c r="S27" s="1">
        <v>0</v>
      </c>
      <c r="T27" s="2">
        <v>4.5</v>
      </c>
      <c r="U27" s="1">
        <v>0</v>
      </c>
      <c r="V27" s="1">
        <v>0</v>
      </c>
      <c r="W27" s="1">
        <v>0</v>
      </c>
      <c r="X27" s="2">
        <v>1.5</v>
      </c>
      <c r="Y27" s="1">
        <v>0</v>
      </c>
      <c r="Z27" s="2">
        <v>1.5</v>
      </c>
      <c r="AA27" s="2">
        <v>4.5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2">
        <v>1.5</v>
      </c>
      <c r="AI27" s="2">
        <v>4.5</v>
      </c>
      <c r="AJ27" s="2">
        <v>1.5</v>
      </c>
      <c r="AK27" s="1">
        <v>0</v>
      </c>
      <c r="AL27" s="2">
        <v>6</v>
      </c>
      <c r="AM27" s="1">
        <v>0</v>
      </c>
      <c r="AN27" s="2">
        <v>4.5</v>
      </c>
      <c r="AO27" s="2">
        <v>10.4</v>
      </c>
      <c r="AP27" s="2">
        <v>1.5</v>
      </c>
      <c r="AQ27" s="1">
        <v>0</v>
      </c>
      <c r="AR27" s="2">
        <v>1.5</v>
      </c>
      <c r="AS27" s="2">
        <v>3</v>
      </c>
      <c r="AT27" s="1">
        <v>0</v>
      </c>
      <c r="AU27" s="2">
        <v>6</v>
      </c>
      <c r="AV27" s="2">
        <v>13.4</v>
      </c>
      <c r="AW27" s="2">
        <v>1.5</v>
      </c>
      <c r="AX27" s="2">
        <v>3</v>
      </c>
      <c r="AY27" s="2">
        <v>1.5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2">
        <v>1.5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2">
        <v>1.5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2">
        <v>1.5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2">
        <v>6</v>
      </c>
      <c r="GT27" s="10">
        <v>95.5</v>
      </c>
    </row>
    <row r="28" spans="4:202" x14ac:dyDescent="0.3">
      <c r="D28" s="55" t="s">
        <v>33</v>
      </c>
      <c r="E28" s="13" t="s">
        <v>34</v>
      </c>
      <c r="F28" s="12"/>
      <c r="G28" s="17">
        <v>91</v>
      </c>
      <c r="H28" s="19">
        <v>17.600000000000001</v>
      </c>
      <c r="I28" s="4">
        <v>1.1000000000000001</v>
      </c>
      <c r="J28" s="3">
        <v>0</v>
      </c>
      <c r="K28" s="3">
        <v>0</v>
      </c>
      <c r="L28" s="4">
        <v>17.600000000000001</v>
      </c>
      <c r="M28" s="3">
        <v>0</v>
      </c>
      <c r="N28" s="3">
        <v>0</v>
      </c>
      <c r="O28" s="4">
        <v>5.5</v>
      </c>
      <c r="P28" s="3">
        <v>0</v>
      </c>
      <c r="Q28" s="4">
        <v>5.5</v>
      </c>
      <c r="R28" s="3">
        <v>0</v>
      </c>
      <c r="S28" s="3">
        <v>0</v>
      </c>
      <c r="T28" s="4">
        <v>3.3</v>
      </c>
      <c r="U28" s="4">
        <v>1.1000000000000001</v>
      </c>
      <c r="V28" s="3">
        <v>0</v>
      </c>
      <c r="W28" s="3">
        <v>0</v>
      </c>
      <c r="X28" s="4">
        <v>2.2000000000000002</v>
      </c>
      <c r="Y28" s="3">
        <v>0</v>
      </c>
      <c r="Z28" s="4">
        <v>2.2000000000000002</v>
      </c>
      <c r="AA28" s="4">
        <v>3.3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4">
        <v>1.1000000000000001</v>
      </c>
      <c r="AI28" s="4">
        <v>3.3</v>
      </c>
      <c r="AJ28" s="4">
        <v>1.1000000000000001</v>
      </c>
      <c r="AK28" s="3">
        <v>0</v>
      </c>
      <c r="AL28" s="4">
        <v>3.3</v>
      </c>
      <c r="AM28" s="3">
        <v>0</v>
      </c>
      <c r="AN28" s="4">
        <v>1.1000000000000001</v>
      </c>
      <c r="AO28" s="4">
        <v>4.4000000000000004</v>
      </c>
      <c r="AP28" s="3">
        <v>0</v>
      </c>
      <c r="AQ28" s="3">
        <v>0</v>
      </c>
      <c r="AR28" s="3">
        <v>0</v>
      </c>
      <c r="AS28" s="4">
        <v>7.7</v>
      </c>
      <c r="AT28" s="3">
        <v>0</v>
      </c>
      <c r="AU28" s="4">
        <v>7.7</v>
      </c>
      <c r="AV28" s="4">
        <v>7.7</v>
      </c>
      <c r="AW28" s="3">
        <v>0</v>
      </c>
      <c r="AX28" s="4">
        <v>3.3</v>
      </c>
      <c r="AY28" s="4">
        <v>1.1000000000000001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4">
        <v>1.1000000000000001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>
        <v>0</v>
      </c>
      <c r="GE28" s="3">
        <v>0</v>
      </c>
      <c r="GF28" s="3">
        <v>0</v>
      </c>
      <c r="GG28" s="3">
        <v>0</v>
      </c>
      <c r="GH28" s="3">
        <v>0</v>
      </c>
      <c r="GI28" s="3">
        <v>0</v>
      </c>
      <c r="GJ28" s="3">
        <v>0</v>
      </c>
      <c r="GK28" s="3">
        <v>0</v>
      </c>
      <c r="GL28" s="3">
        <v>0</v>
      </c>
      <c r="GM28" s="3">
        <v>0</v>
      </c>
      <c r="GN28" s="3">
        <v>0</v>
      </c>
      <c r="GO28" s="3">
        <v>0</v>
      </c>
      <c r="GP28" s="3">
        <v>0</v>
      </c>
      <c r="GQ28" s="3">
        <v>0</v>
      </c>
      <c r="GR28" s="4">
        <v>1.1000000000000001</v>
      </c>
      <c r="GS28" s="4">
        <v>1.1000000000000001</v>
      </c>
      <c r="GT28" s="18">
        <v>103.3</v>
      </c>
    </row>
    <row r="29" spans="4:202" x14ac:dyDescent="0.3">
      <c r="D29" s="56"/>
      <c r="E29" s="16" t="s">
        <v>35</v>
      </c>
      <c r="F29" s="15"/>
      <c r="G29" s="14">
        <v>28</v>
      </c>
      <c r="H29" s="11">
        <v>3.6</v>
      </c>
      <c r="I29" s="2">
        <v>3.6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2">
        <v>3.6</v>
      </c>
      <c r="P29" s="1">
        <v>0</v>
      </c>
      <c r="Q29" s="2">
        <v>7.1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2">
        <v>3.6</v>
      </c>
      <c r="Y29" s="1">
        <v>0</v>
      </c>
      <c r="Z29" s="2">
        <v>3.6</v>
      </c>
      <c r="AA29" s="2">
        <v>3.6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2">
        <v>3.6</v>
      </c>
      <c r="AK29" s="1">
        <v>0</v>
      </c>
      <c r="AL29" s="2">
        <v>3.6</v>
      </c>
      <c r="AM29" s="1">
        <v>0</v>
      </c>
      <c r="AN29" s="2">
        <v>3.6</v>
      </c>
      <c r="AO29" s="2">
        <v>7.1</v>
      </c>
      <c r="AP29" s="2">
        <v>3.6</v>
      </c>
      <c r="AQ29" s="1">
        <v>0</v>
      </c>
      <c r="AR29" s="1">
        <v>0</v>
      </c>
      <c r="AS29" s="1">
        <v>0</v>
      </c>
      <c r="AT29" s="1">
        <v>0</v>
      </c>
      <c r="AU29" s="2">
        <v>7.1</v>
      </c>
      <c r="AV29" s="2">
        <v>17.899999999999999</v>
      </c>
      <c r="AW29" s="1">
        <v>0</v>
      </c>
      <c r="AX29" s="2">
        <v>3.6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2">
        <v>3.6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2">
        <v>3.6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2">
        <v>3.6</v>
      </c>
      <c r="EY29" s="1">
        <v>0</v>
      </c>
      <c r="EZ29" s="1">
        <v>0</v>
      </c>
      <c r="FA29" s="1">
        <v>0</v>
      </c>
      <c r="FB29" s="2">
        <v>7.1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2">
        <v>3.6</v>
      </c>
      <c r="GT29" s="10">
        <v>96.4</v>
      </c>
    </row>
    <row r="30" spans="4:202" x14ac:dyDescent="0.3">
      <c r="D30" s="56"/>
      <c r="E30" s="16" t="s">
        <v>36</v>
      </c>
      <c r="F30" s="15"/>
      <c r="G30" s="14">
        <v>54</v>
      </c>
      <c r="H30" s="11">
        <v>9.3000000000000007</v>
      </c>
      <c r="I30" s="2">
        <v>1.9</v>
      </c>
      <c r="J30" s="1">
        <v>0</v>
      </c>
      <c r="K30" s="1">
        <v>0</v>
      </c>
      <c r="L30" s="2">
        <v>5.6</v>
      </c>
      <c r="M30" s="2">
        <v>1.9</v>
      </c>
      <c r="N30" s="1">
        <v>0</v>
      </c>
      <c r="O30" s="2">
        <v>11.1</v>
      </c>
      <c r="P30" s="1">
        <v>0</v>
      </c>
      <c r="Q30" s="2">
        <v>7.4</v>
      </c>
      <c r="R30" s="1">
        <v>0</v>
      </c>
      <c r="S30" s="2">
        <v>1.9</v>
      </c>
      <c r="T30" s="2">
        <v>11.1</v>
      </c>
      <c r="U30" s="1">
        <v>0</v>
      </c>
      <c r="V30" s="1">
        <v>0</v>
      </c>
      <c r="W30" s="1">
        <v>0</v>
      </c>
      <c r="X30" s="2">
        <v>1.9</v>
      </c>
      <c r="Y30" s="1">
        <v>0</v>
      </c>
      <c r="Z30" s="2">
        <v>3.7</v>
      </c>
      <c r="AA30" s="2">
        <v>1.9</v>
      </c>
      <c r="AB30" s="1">
        <v>0</v>
      </c>
      <c r="AC30" s="2">
        <v>1.9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2">
        <v>1.9</v>
      </c>
      <c r="AO30" s="2">
        <v>9.3000000000000007</v>
      </c>
      <c r="AP30" s="2">
        <v>3.7</v>
      </c>
      <c r="AQ30" s="2">
        <v>1.9</v>
      </c>
      <c r="AR30" s="2">
        <v>1.9</v>
      </c>
      <c r="AS30" s="2">
        <v>1.9</v>
      </c>
      <c r="AT30" s="1">
        <v>0</v>
      </c>
      <c r="AU30" s="1">
        <v>0</v>
      </c>
      <c r="AV30" s="2">
        <v>1.9</v>
      </c>
      <c r="AW30" s="2">
        <v>5.6</v>
      </c>
      <c r="AX30" s="2">
        <v>1.9</v>
      </c>
      <c r="AY30" s="2">
        <v>1.9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2">
        <v>1.9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2">
        <v>1.9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2">
        <v>1.9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2">
        <v>1.9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2">
        <v>1.9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2">
        <v>1.9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2">
        <v>1.9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2">
        <v>7.4</v>
      </c>
      <c r="GT30" s="10">
        <v>103.7</v>
      </c>
    </row>
    <row r="31" spans="4:202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">
        <v>25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2">
        <v>25</v>
      </c>
      <c r="AW31" s="1">
        <v>0</v>
      </c>
      <c r="AX31" s="2">
        <v>25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2">
        <v>25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0">
        <v>100</v>
      </c>
    </row>
    <row r="32" spans="4:202" x14ac:dyDescent="0.3">
      <c r="D32" s="56"/>
      <c r="E32" s="16" t="s">
        <v>38</v>
      </c>
      <c r="F32" s="15"/>
      <c r="G32" s="14">
        <v>6</v>
      </c>
      <c r="H32" s="11">
        <v>16.7</v>
      </c>
      <c r="I32" s="1">
        <v>0</v>
      </c>
      <c r="J32" s="1">
        <v>0</v>
      </c>
      <c r="K32" s="1">
        <v>0</v>
      </c>
      <c r="L32" s="2">
        <v>16.7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2">
        <v>16.7</v>
      </c>
      <c r="AQ32" s="2">
        <v>16.7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2">
        <v>16.7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2">
        <v>16.7</v>
      </c>
      <c r="GT32" s="10">
        <v>83.3</v>
      </c>
    </row>
    <row r="33" spans="4:202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21">
        <v>0</v>
      </c>
    </row>
    <row r="34" spans="4:202" x14ac:dyDescent="0.3">
      <c r="D34" s="55" t="s">
        <v>40</v>
      </c>
      <c r="E34" s="13" t="s">
        <v>41</v>
      </c>
      <c r="F34" s="12"/>
      <c r="G34" s="17">
        <v>116</v>
      </c>
      <c r="H34" s="19">
        <v>19.8</v>
      </c>
      <c r="I34" s="4">
        <v>1.7</v>
      </c>
      <c r="J34" s="3">
        <v>0</v>
      </c>
      <c r="K34" s="3">
        <v>0</v>
      </c>
      <c r="L34" s="4">
        <v>17.2</v>
      </c>
      <c r="M34" s="4">
        <v>0.9</v>
      </c>
      <c r="N34" s="3">
        <v>0</v>
      </c>
      <c r="O34" s="4">
        <v>5.2</v>
      </c>
      <c r="P34" s="3">
        <v>0</v>
      </c>
      <c r="Q34" s="4">
        <v>4.3</v>
      </c>
      <c r="R34" s="3">
        <v>0</v>
      </c>
      <c r="S34" s="4">
        <v>0.9</v>
      </c>
      <c r="T34" s="4">
        <v>6</v>
      </c>
      <c r="U34" s="4">
        <v>0.9</v>
      </c>
      <c r="V34" s="3">
        <v>0</v>
      </c>
      <c r="W34" s="3">
        <v>0</v>
      </c>
      <c r="X34" s="4">
        <v>2.6</v>
      </c>
      <c r="Y34" s="3">
        <v>0</v>
      </c>
      <c r="Z34" s="4">
        <v>3.4</v>
      </c>
      <c r="AA34" s="4">
        <v>1.7</v>
      </c>
      <c r="AB34" s="3">
        <v>0</v>
      </c>
      <c r="AC34" s="4">
        <v>0.9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4">
        <v>0.9</v>
      </c>
      <c r="AK34" s="3">
        <v>0</v>
      </c>
      <c r="AL34" s="3">
        <v>0</v>
      </c>
      <c r="AM34" s="3">
        <v>0</v>
      </c>
      <c r="AN34" s="3">
        <v>0</v>
      </c>
      <c r="AO34" s="4">
        <v>3.4</v>
      </c>
      <c r="AP34" s="4">
        <v>2.6</v>
      </c>
      <c r="AQ34" s="4">
        <v>1.7</v>
      </c>
      <c r="AR34" s="3">
        <v>0</v>
      </c>
      <c r="AS34" s="4">
        <v>5.2</v>
      </c>
      <c r="AT34" s="3">
        <v>0</v>
      </c>
      <c r="AU34" s="4">
        <v>4.3</v>
      </c>
      <c r="AV34" s="4">
        <v>4.3</v>
      </c>
      <c r="AW34" s="4">
        <v>1.7</v>
      </c>
      <c r="AX34" s="4">
        <v>3.4</v>
      </c>
      <c r="AY34" s="4">
        <v>0.9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4">
        <v>0.9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4">
        <v>0.9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4">
        <v>0.9</v>
      </c>
      <c r="CK34" s="3">
        <v>0</v>
      </c>
      <c r="CL34" s="3">
        <v>0</v>
      </c>
      <c r="CM34" s="4">
        <v>0.9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4">
        <v>0.9</v>
      </c>
      <c r="CU34" s="3">
        <v>0</v>
      </c>
      <c r="CV34" s="3">
        <v>0</v>
      </c>
      <c r="CW34" s="3">
        <v>0</v>
      </c>
      <c r="CX34" s="4">
        <v>0.9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0</v>
      </c>
      <c r="EM34" s="3">
        <v>0</v>
      </c>
      <c r="EN34" s="3">
        <v>0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4">
        <v>0.9</v>
      </c>
      <c r="EY34" s="3">
        <v>0</v>
      </c>
      <c r="EZ34" s="3">
        <v>0</v>
      </c>
      <c r="FA34" s="3">
        <v>0</v>
      </c>
      <c r="FB34" s="4">
        <v>2.6</v>
      </c>
      <c r="FC34" s="3">
        <v>0</v>
      </c>
      <c r="FD34" s="3">
        <v>0</v>
      </c>
      <c r="FE34" s="3">
        <v>0</v>
      </c>
      <c r="FF34" s="3">
        <v>0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4">
        <v>0.9</v>
      </c>
      <c r="FS34" s="3">
        <v>0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3">
        <v>0</v>
      </c>
      <c r="GC34" s="3">
        <v>0</v>
      </c>
      <c r="GD34" s="3">
        <v>0</v>
      </c>
      <c r="GE34" s="3">
        <v>0</v>
      </c>
      <c r="GF34" s="3">
        <v>0</v>
      </c>
      <c r="GG34" s="3">
        <v>0</v>
      </c>
      <c r="GH34" s="4">
        <v>0.9</v>
      </c>
      <c r="GI34" s="3">
        <v>0</v>
      </c>
      <c r="GJ34" s="3">
        <v>0</v>
      </c>
      <c r="GK34" s="3">
        <v>0</v>
      </c>
      <c r="GL34" s="3">
        <v>0</v>
      </c>
      <c r="GM34" s="3">
        <v>0</v>
      </c>
      <c r="GN34" s="3">
        <v>0</v>
      </c>
      <c r="GO34" s="3">
        <v>0</v>
      </c>
      <c r="GP34" s="3">
        <v>0</v>
      </c>
      <c r="GQ34" s="3">
        <v>0</v>
      </c>
      <c r="GR34" s="4">
        <v>0.9</v>
      </c>
      <c r="GS34" s="4">
        <v>2.6</v>
      </c>
      <c r="GT34" s="18">
        <v>105.2</v>
      </c>
    </row>
    <row r="35" spans="4:202" x14ac:dyDescent="0.3">
      <c r="D35" s="56"/>
      <c r="E35" s="16" t="s">
        <v>34</v>
      </c>
      <c r="F35" s="15"/>
      <c r="G35" s="14">
        <v>60</v>
      </c>
      <c r="H35" s="11">
        <v>26.7</v>
      </c>
      <c r="I35" s="2">
        <v>1.7</v>
      </c>
      <c r="J35" s="1">
        <v>0</v>
      </c>
      <c r="K35" s="1">
        <v>0</v>
      </c>
      <c r="L35" s="2">
        <v>26.7</v>
      </c>
      <c r="M35" s="1">
        <v>0</v>
      </c>
      <c r="N35" s="1">
        <v>0</v>
      </c>
      <c r="O35" s="2">
        <v>5</v>
      </c>
      <c r="P35" s="1">
        <v>0</v>
      </c>
      <c r="Q35" s="2">
        <v>3.3</v>
      </c>
      <c r="R35" s="1">
        <v>0</v>
      </c>
      <c r="S35" s="1">
        <v>0</v>
      </c>
      <c r="T35" s="2">
        <v>3.3</v>
      </c>
      <c r="U35" s="2">
        <v>1.7</v>
      </c>
      <c r="V35" s="1">
        <v>0</v>
      </c>
      <c r="W35" s="1">
        <v>0</v>
      </c>
      <c r="X35" s="2">
        <v>3.3</v>
      </c>
      <c r="Y35" s="1">
        <v>0</v>
      </c>
      <c r="Z35" s="2">
        <v>1.7</v>
      </c>
      <c r="AA35" s="2">
        <v>3.3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2">
        <v>1.7</v>
      </c>
      <c r="AK35" s="1">
        <v>0</v>
      </c>
      <c r="AL35" s="1">
        <v>0</v>
      </c>
      <c r="AM35" s="1">
        <v>0</v>
      </c>
      <c r="AN35" s="1">
        <v>0</v>
      </c>
      <c r="AO35" s="2">
        <v>1.7</v>
      </c>
      <c r="AP35" s="1">
        <v>0</v>
      </c>
      <c r="AQ35" s="1">
        <v>0</v>
      </c>
      <c r="AR35" s="1">
        <v>0</v>
      </c>
      <c r="AS35" s="2">
        <v>8.3000000000000007</v>
      </c>
      <c r="AT35" s="1">
        <v>0</v>
      </c>
      <c r="AU35" s="2">
        <v>5</v>
      </c>
      <c r="AV35" s="2">
        <v>5</v>
      </c>
      <c r="AW35" s="1">
        <v>0</v>
      </c>
      <c r="AX35" s="2">
        <v>3.3</v>
      </c>
      <c r="AY35" s="2">
        <v>1.7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2">
        <v>1.7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2">
        <v>1.7</v>
      </c>
      <c r="GS35" s="1">
        <v>0</v>
      </c>
      <c r="GT35" s="10">
        <v>106.7</v>
      </c>
    </row>
    <row r="36" spans="4:202" x14ac:dyDescent="0.3">
      <c r="D36" s="56"/>
      <c r="E36" s="16" t="s">
        <v>35</v>
      </c>
      <c r="F36" s="15"/>
      <c r="G36" s="14">
        <v>14</v>
      </c>
      <c r="H36" s="11">
        <v>7.1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">
        <v>7.1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2">
        <v>7.1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2">
        <v>7.1</v>
      </c>
      <c r="AP36" s="2">
        <v>7.1</v>
      </c>
      <c r="AQ36" s="1">
        <v>0</v>
      </c>
      <c r="AR36" s="1">
        <v>0</v>
      </c>
      <c r="AS36" s="1">
        <v>0</v>
      </c>
      <c r="AT36" s="1">
        <v>0</v>
      </c>
      <c r="AU36" s="2">
        <v>14.3</v>
      </c>
      <c r="AV36" s="2">
        <v>7.1</v>
      </c>
      <c r="AW36" s="1">
        <v>0</v>
      </c>
      <c r="AX36" s="2">
        <v>7.1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2">
        <v>7.1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2">
        <v>7.1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2">
        <v>7.1</v>
      </c>
      <c r="EY36" s="1">
        <v>0</v>
      </c>
      <c r="EZ36" s="1">
        <v>0</v>
      </c>
      <c r="FA36" s="1">
        <v>0</v>
      </c>
      <c r="FB36" s="2">
        <v>14.3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0">
        <v>100</v>
      </c>
    </row>
    <row r="37" spans="4:202" x14ac:dyDescent="0.3">
      <c r="D37" s="56"/>
      <c r="E37" s="16" t="s">
        <v>36</v>
      </c>
      <c r="F37" s="15"/>
      <c r="G37" s="14">
        <v>35</v>
      </c>
      <c r="H37" s="11">
        <v>14.3</v>
      </c>
      <c r="I37" s="2">
        <v>2.9</v>
      </c>
      <c r="J37" s="1">
        <v>0</v>
      </c>
      <c r="K37" s="1">
        <v>0</v>
      </c>
      <c r="L37" s="2">
        <v>8.6</v>
      </c>
      <c r="M37" s="2">
        <v>2.9</v>
      </c>
      <c r="N37" s="1">
        <v>0</v>
      </c>
      <c r="O37" s="2">
        <v>8.6</v>
      </c>
      <c r="P37" s="1">
        <v>0</v>
      </c>
      <c r="Q37" s="2">
        <v>5.7</v>
      </c>
      <c r="R37" s="1">
        <v>0</v>
      </c>
      <c r="S37" s="2">
        <v>2.9</v>
      </c>
      <c r="T37" s="2">
        <v>11.4</v>
      </c>
      <c r="U37" s="1">
        <v>0</v>
      </c>
      <c r="V37" s="1">
        <v>0</v>
      </c>
      <c r="W37" s="1">
        <v>0</v>
      </c>
      <c r="X37" s="2">
        <v>2.9</v>
      </c>
      <c r="Y37" s="1">
        <v>0</v>
      </c>
      <c r="Z37" s="2">
        <v>5.7</v>
      </c>
      <c r="AA37" s="1">
        <v>0</v>
      </c>
      <c r="AB37" s="1">
        <v>0</v>
      </c>
      <c r="AC37" s="2">
        <v>2.9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2">
        <v>5.7</v>
      </c>
      <c r="AP37" s="2">
        <v>2.9</v>
      </c>
      <c r="AQ37" s="2">
        <v>2.9</v>
      </c>
      <c r="AR37" s="1">
        <v>0</v>
      </c>
      <c r="AS37" s="2">
        <v>2.9</v>
      </c>
      <c r="AT37" s="1">
        <v>0</v>
      </c>
      <c r="AU37" s="1">
        <v>0</v>
      </c>
      <c r="AV37" s="2">
        <v>2.9</v>
      </c>
      <c r="AW37" s="2">
        <v>5.7</v>
      </c>
      <c r="AX37" s="2">
        <v>2.9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2">
        <v>2.9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2">
        <v>2.9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2">
        <v>2.9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2">
        <v>2.9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2">
        <v>2.9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2">
        <v>5.7</v>
      </c>
      <c r="GT37" s="10">
        <v>108.6</v>
      </c>
    </row>
    <row r="38" spans="4:202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">
        <v>50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2">
        <v>50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0">
        <v>100</v>
      </c>
    </row>
    <row r="39" spans="4:202" x14ac:dyDescent="0.3">
      <c r="D39" s="56"/>
      <c r="E39" s="16" t="s">
        <v>38</v>
      </c>
      <c r="F39" s="15"/>
      <c r="G39" s="14">
        <v>5</v>
      </c>
      <c r="H39" s="11">
        <v>20</v>
      </c>
      <c r="I39" s="1">
        <v>0</v>
      </c>
      <c r="J39" s="1">
        <v>0</v>
      </c>
      <c r="K39" s="1">
        <v>0</v>
      </c>
      <c r="L39" s="2">
        <v>20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2">
        <v>20</v>
      </c>
      <c r="AQ39" s="2">
        <v>20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2">
        <v>20</v>
      </c>
      <c r="GT39" s="10">
        <v>80</v>
      </c>
    </row>
    <row r="40" spans="4:202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21">
        <v>0</v>
      </c>
    </row>
    <row r="41" spans="4:202" x14ac:dyDescent="0.3">
      <c r="D41" s="56"/>
      <c r="E41" s="16" t="s">
        <v>42</v>
      </c>
      <c r="F41" s="15"/>
      <c r="G41" s="14">
        <v>67</v>
      </c>
      <c r="H41" s="20">
        <v>0</v>
      </c>
      <c r="I41" s="2">
        <v>1.5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2">
        <v>9</v>
      </c>
      <c r="P41" s="1">
        <v>0</v>
      </c>
      <c r="Q41" s="2">
        <v>9</v>
      </c>
      <c r="R41" s="1">
        <v>0</v>
      </c>
      <c r="S41" s="1">
        <v>0</v>
      </c>
      <c r="T41" s="2">
        <v>4.5</v>
      </c>
      <c r="U41" s="1">
        <v>0</v>
      </c>
      <c r="V41" s="1">
        <v>0</v>
      </c>
      <c r="W41" s="1">
        <v>0</v>
      </c>
      <c r="X41" s="2">
        <v>1.5</v>
      </c>
      <c r="Y41" s="1">
        <v>0</v>
      </c>
      <c r="Z41" s="2">
        <v>1.5</v>
      </c>
      <c r="AA41" s="2">
        <v>4.5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2">
        <v>1.5</v>
      </c>
      <c r="AI41" s="2">
        <v>4.5</v>
      </c>
      <c r="AJ41" s="2">
        <v>1.5</v>
      </c>
      <c r="AK41" s="1">
        <v>0</v>
      </c>
      <c r="AL41" s="2">
        <v>6</v>
      </c>
      <c r="AM41" s="1">
        <v>0</v>
      </c>
      <c r="AN41" s="2">
        <v>4.5</v>
      </c>
      <c r="AO41" s="2">
        <v>10.4</v>
      </c>
      <c r="AP41" s="2">
        <v>1.5</v>
      </c>
      <c r="AQ41" s="1">
        <v>0</v>
      </c>
      <c r="AR41" s="2">
        <v>1.5</v>
      </c>
      <c r="AS41" s="2">
        <v>3</v>
      </c>
      <c r="AT41" s="1">
        <v>0</v>
      </c>
      <c r="AU41" s="2">
        <v>6</v>
      </c>
      <c r="AV41" s="2">
        <v>13.4</v>
      </c>
      <c r="AW41" s="2">
        <v>1.5</v>
      </c>
      <c r="AX41" s="2">
        <v>3</v>
      </c>
      <c r="AY41" s="2">
        <v>1.5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2">
        <v>1.5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2">
        <v>1.5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2">
        <v>1.5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2">
        <v>6</v>
      </c>
      <c r="GT41" s="10">
        <v>95.5</v>
      </c>
    </row>
    <row r="42" spans="4:202" x14ac:dyDescent="0.3">
      <c r="D42" s="56"/>
      <c r="E42" s="16" t="s">
        <v>34</v>
      </c>
      <c r="F42" s="15"/>
      <c r="G42" s="14">
        <v>31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2">
        <v>6.5</v>
      </c>
      <c r="P42" s="1">
        <v>0</v>
      </c>
      <c r="Q42" s="2">
        <v>9.6999999999999993</v>
      </c>
      <c r="R42" s="1">
        <v>0</v>
      </c>
      <c r="S42" s="1">
        <v>0</v>
      </c>
      <c r="T42" s="2">
        <v>3.2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2">
        <v>3.2</v>
      </c>
      <c r="AA42" s="2">
        <v>3.2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2">
        <v>3.2</v>
      </c>
      <c r="AI42" s="2">
        <v>9.6999999999999993</v>
      </c>
      <c r="AJ42" s="1">
        <v>0</v>
      </c>
      <c r="AK42" s="1">
        <v>0</v>
      </c>
      <c r="AL42" s="2">
        <v>9.6999999999999993</v>
      </c>
      <c r="AM42" s="1">
        <v>0</v>
      </c>
      <c r="AN42" s="2">
        <v>3.2</v>
      </c>
      <c r="AO42" s="2">
        <v>9.6999999999999993</v>
      </c>
      <c r="AP42" s="1">
        <v>0</v>
      </c>
      <c r="AQ42" s="1">
        <v>0</v>
      </c>
      <c r="AR42" s="1">
        <v>0</v>
      </c>
      <c r="AS42" s="2">
        <v>6.5</v>
      </c>
      <c r="AT42" s="1">
        <v>0</v>
      </c>
      <c r="AU42" s="2">
        <v>12.9</v>
      </c>
      <c r="AV42" s="2">
        <v>12.9</v>
      </c>
      <c r="AW42" s="1">
        <v>0</v>
      </c>
      <c r="AX42" s="2">
        <v>3.2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2">
        <v>3.2</v>
      </c>
      <c r="GT42" s="10">
        <v>96.8</v>
      </c>
    </row>
    <row r="43" spans="4:202" x14ac:dyDescent="0.3">
      <c r="D43" s="56"/>
      <c r="E43" s="16" t="s">
        <v>35</v>
      </c>
      <c r="F43" s="15"/>
      <c r="G43" s="14">
        <v>14</v>
      </c>
      <c r="H43" s="20">
        <v>0</v>
      </c>
      <c r="I43" s="2">
        <v>7.1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2">
        <v>7.1</v>
      </c>
      <c r="P43" s="1">
        <v>0</v>
      </c>
      <c r="Q43" s="2">
        <v>7.1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2">
        <v>7.1</v>
      </c>
      <c r="Y43" s="1">
        <v>0</v>
      </c>
      <c r="Z43" s="1">
        <v>0</v>
      </c>
      <c r="AA43" s="2">
        <v>7.1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2">
        <v>7.1</v>
      </c>
      <c r="AK43" s="1">
        <v>0</v>
      </c>
      <c r="AL43" s="2">
        <v>7.1</v>
      </c>
      <c r="AM43" s="1">
        <v>0</v>
      </c>
      <c r="AN43" s="2">
        <v>7.1</v>
      </c>
      <c r="AO43" s="2">
        <v>7.1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2">
        <v>28.6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2">
        <v>7.1</v>
      </c>
      <c r="GT43" s="10">
        <v>92.9</v>
      </c>
    </row>
    <row r="44" spans="4:202" x14ac:dyDescent="0.3">
      <c r="D44" s="56"/>
      <c r="E44" s="16" t="s">
        <v>36</v>
      </c>
      <c r="F44" s="15"/>
      <c r="G44" s="14">
        <v>19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2">
        <v>15.8</v>
      </c>
      <c r="P44" s="1">
        <v>0</v>
      </c>
      <c r="Q44" s="2">
        <v>10.5</v>
      </c>
      <c r="R44" s="1">
        <v>0</v>
      </c>
      <c r="S44" s="1">
        <v>0</v>
      </c>
      <c r="T44" s="2">
        <v>10.5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2">
        <v>5.3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2">
        <v>5.3</v>
      </c>
      <c r="AO44" s="2">
        <v>15.8</v>
      </c>
      <c r="AP44" s="2">
        <v>5.3</v>
      </c>
      <c r="AQ44" s="1">
        <v>0</v>
      </c>
      <c r="AR44" s="2">
        <v>5.3</v>
      </c>
      <c r="AS44" s="1">
        <v>0</v>
      </c>
      <c r="AT44" s="1">
        <v>0</v>
      </c>
      <c r="AU44" s="1">
        <v>0</v>
      </c>
      <c r="AV44" s="1">
        <v>0</v>
      </c>
      <c r="AW44" s="2">
        <v>5.3</v>
      </c>
      <c r="AX44" s="1">
        <v>0</v>
      </c>
      <c r="AY44" s="2">
        <v>5.3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2">
        <v>5.3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2">
        <v>5.3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2">
        <v>10.5</v>
      </c>
      <c r="GT44" s="10">
        <v>94.7</v>
      </c>
    </row>
    <row r="45" spans="4:202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2">
        <v>50</v>
      </c>
      <c r="AW45" s="1">
        <v>0</v>
      </c>
      <c r="AX45" s="2">
        <v>50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0">
        <v>100</v>
      </c>
    </row>
    <row r="46" spans="4:202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2">
        <v>100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0">
        <v>100</v>
      </c>
    </row>
    <row r="47" spans="4:202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&amp;CP(35)</oddFooter>
  </headerFooter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4:AI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35" width="8.58203125" style="22" customWidth="1"/>
    <col min="36" max="16384" width="8.9140625" style="22"/>
  </cols>
  <sheetData>
    <row r="4" spans="2:35" x14ac:dyDescent="0.3">
      <c r="B4" s="29" t="str">
        <f xml:space="preserve"> HYPERLINK("#'目次'!B42", "[36]")</f>
        <v>[36]</v>
      </c>
      <c r="C4" s="22" t="s">
        <v>907</v>
      </c>
    </row>
    <row r="5" spans="2:35" x14ac:dyDescent="0.3">
      <c r="C5" s="22" t="s">
        <v>908</v>
      </c>
    </row>
    <row r="7" spans="2:35" x14ac:dyDescent="0.3">
      <c r="C7" s="22" t="s">
        <v>11</v>
      </c>
    </row>
    <row r="8" spans="2:35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909</v>
      </c>
      <c r="P8" s="5" t="s">
        <v>910</v>
      </c>
      <c r="Q8" s="5" t="s">
        <v>911</v>
      </c>
      <c r="R8" s="5" t="s">
        <v>912</v>
      </c>
      <c r="S8" s="5" t="s">
        <v>913</v>
      </c>
      <c r="T8" s="5" t="s">
        <v>914</v>
      </c>
      <c r="U8" s="5" t="s">
        <v>915</v>
      </c>
      <c r="V8" s="5" t="s">
        <v>916</v>
      </c>
      <c r="W8" s="5" t="s">
        <v>917</v>
      </c>
      <c r="X8" s="5" t="s">
        <v>918</v>
      </c>
      <c r="Y8" s="5" t="s">
        <v>919</v>
      </c>
      <c r="Z8" s="5" t="s">
        <v>920</v>
      </c>
      <c r="AA8" s="5" t="s">
        <v>921</v>
      </c>
      <c r="AB8" s="5" t="s">
        <v>922</v>
      </c>
      <c r="AC8" s="5" t="s">
        <v>923</v>
      </c>
      <c r="AD8" s="5" t="s">
        <v>924</v>
      </c>
      <c r="AE8" s="5" t="s">
        <v>108</v>
      </c>
      <c r="AF8" s="5" t="s">
        <v>396</v>
      </c>
      <c r="AG8" s="5" t="s">
        <v>329</v>
      </c>
      <c r="AH8" s="5" t="s">
        <v>925</v>
      </c>
      <c r="AI8" s="33" t="s">
        <v>926</v>
      </c>
    </row>
    <row r="9" spans="2:3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25"/>
    </row>
    <row r="10" spans="2:35" x14ac:dyDescent="0.3">
      <c r="D10" s="34"/>
      <c r="E10" s="27" t="s">
        <v>12</v>
      </c>
      <c r="F10" s="35"/>
      <c r="G10" s="26">
        <v>176</v>
      </c>
      <c r="H10" s="8">
        <v>2.2999999999999998</v>
      </c>
      <c r="I10" s="8">
        <v>4.5</v>
      </c>
      <c r="J10" s="8">
        <v>1.7</v>
      </c>
      <c r="K10" s="8">
        <v>30.1</v>
      </c>
      <c r="L10" s="8">
        <v>1.7</v>
      </c>
      <c r="M10" s="8">
        <v>2.2999999999999998</v>
      </c>
      <c r="N10" s="8">
        <v>0.6</v>
      </c>
      <c r="O10" s="8">
        <v>12.5</v>
      </c>
      <c r="P10" s="8">
        <v>0.6</v>
      </c>
      <c r="Q10" s="8">
        <v>4.5</v>
      </c>
      <c r="R10" s="8">
        <v>0.6</v>
      </c>
      <c r="S10" s="8">
        <v>7.4</v>
      </c>
      <c r="T10" s="8">
        <v>0.6</v>
      </c>
      <c r="U10" s="8">
        <v>1.1000000000000001</v>
      </c>
      <c r="V10" s="8">
        <v>1.7</v>
      </c>
      <c r="W10" s="8">
        <v>3.4</v>
      </c>
      <c r="X10" s="9">
        <v>0</v>
      </c>
      <c r="Y10" s="9">
        <v>0</v>
      </c>
      <c r="Z10" s="9">
        <v>0</v>
      </c>
      <c r="AA10" s="8">
        <v>5.7</v>
      </c>
      <c r="AB10" s="9">
        <v>0</v>
      </c>
      <c r="AC10" s="9">
        <v>0</v>
      </c>
      <c r="AD10" s="8">
        <v>1.1000000000000001</v>
      </c>
      <c r="AE10" s="8">
        <v>17.600000000000001</v>
      </c>
      <c r="AF10" s="8">
        <v>7.4</v>
      </c>
      <c r="AG10" s="8">
        <v>5.6</v>
      </c>
      <c r="AH10" s="8">
        <v>7.9</v>
      </c>
      <c r="AI10" s="39">
        <v>5.5</v>
      </c>
    </row>
    <row r="11" spans="2:35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4">
        <v>28.6</v>
      </c>
      <c r="J11" s="3">
        <v>0</v>
      </c>
      <c r="K11" s="4">
        <v>28.6</v>
      </c>
      <c r="L11" s="3">
        <v>0</v>
      </c>
      <c r="M11" s="3">
        <v>0</v>
      </c>
      <c r="N11" s="3">
        <v>0</v>
      </c>
      <c r="O11" s="4">
        <v>14.3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4">
        <v>14.3</v>
      </c>
      <c r="X11" s="3">
        <v>0</v>
      </c>
      <c r="Y11" s="3">
        <v>0</v>
      </c>
      <c r="Z11" s="3">
        <v>0</v>
      </c>
      <c r="AA11" s="4">
        <v>14.3</v>
      </c>
      <c r="AB11" s="3">
        <v>0</v>
      </c>
      <c r="AC11" s="3">
        <v>0</v>
      </c>
      <c r="AD11" s="3">
        <v>0</v>
      </c>
      <c r="AE11" s="3">
        <v>0</v>
      </c>
      <c r="AF11" s="4">
        <v>8</v>
      </c>
      <c r="AG11" s="4">
        <v>7.2</v>
      </c>
      <c r="AH11" s="4">
        <v>8</v>
      </c>
      <c r="AI11" s="18">
        <v>7.2</v>
      </c>
    </row>
    <row r="12" spans="2:35" x14ac:dyDescent="0.3">
      <c r="D12" s="56"/>
      <c r="E12" s="16" t="s">
        <v>14</v>
      </c>
      <c r="F12" s="15"/>
      <c r="G12" s="14">
        <v>15</v>
      </c>
      <c r="H12" s="11">
        <v>6.7</v>
      </c>
      <c r="I12" s="2">
        <v>6.7</v>
      </c>
      <c r="J12" s="1">
        <v>0</v>
      </c>
      <c r="K12" s="2">
        <v>20</v>
      </c>
      <c r="L12" s="2">
        <v>6.7</v>
      </c>
      <c r="M12" s="1">
        <v>0</v>
      </c>
      <c r="N12" s="1">
        <v>0</v>
      </c>
      <c r="O12" s="2">
        <v>20</v>
      </c>
      <c r="P12" s="1">
        <v>0</v>
      </c>
      <c r="Q12" s="2">
        <v>13.3</v>
      </c>
      <c r="R12" s="1">
        <v>0</v>
      </c>
      <c r="S12" s="2">
        <v>6.7</v>
      </c>
      <c r="T12" s="1">
        <v>0</v>
      </c>
      <c r="U12" s="1">
        <v>0</v>
      </c>
      <c r="V12" s="2">
        <v>6.7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2">
        <v>13.3</v>
      </c>
      <c r="AF12" s="2">
        <v>7</v>
      </c>
      <c r="AG12" s="2">
        <v>4.0999999999999996</v>
      </c>
      <c r="AH12" s="2">
        <v>7</v>
      </c>
      <c r="AI12" s="10">
        <v>4.0999999999999996</v>
      </c>
    </row>
    <row r="13" spans="2:35" x14ac:dyDescent="0.3">
      <c r="D13" s="56"/>
      <c r="E13" s="16" t="s">
        <v>15</v>
      </c>
      <c r="F13" s="15"/>
      <c r="G13" s="14">
        <v>57</v>
      </c>
      <c r="H13" s="11">
        <v>3.5</v>
      </c>
      <c r="I13" s="2">
        <v>7</v>
      </c>
      <c r="J13" s="2">
        <v>5.3</v>
      </c>
      <c r="K13" s="2">
        <v>29.8</v>
      </c>
      <c r="L13" s="1">
        <v>0</v>
      </c>
      <c r="M13" s="2">
        <v>1.8</v>
      </c>
      <c r="N13" s="1">
        <v>0</v>
      </c>
      <c r="O13" s="2">
        <v>8.8000000000000007</v>
      </c>
      <c r="P13" s="1">
        <v>0</v>
      </c>
      <c r="Q13" s="2">
        <v>5.3</v>
      </c>
      <c r="R13" s="1">
        <v>0</v>
      </c>
      <c r="S13" s="2">
        <v>1.8</v>
      </c>
      <c r="T13" s="2">
        <v>1.8</v>
      </c>
      <c r="U13" s="2">
        <v>1.8</v>
      </c>
      <c r="V13" s="2">
        <v>1.8</v>
      </c>
      <c r="W13" s="2">
        <v>3.5</v>
      </c>
      <c r="X13" s="1">
        <v>0</v>
      </c>
      <c r="Y13" s="1">
        <v>0</v>
      </c>
      <c r="Z13" s="1">
        <v>0</v>
      </c>
      <c r="AA13" s="2">
        <v>1.8</v>
      </c>
      <c r="AB13" s="1">
        <v>0</v>
      </c>
      <c r="AC13" s="1">
        <v>0</v>
      </c>
      <c r="AD13" s="1">
        <v>0</v>
      </c>
      <c r="AE13" s="2">
        <v>26.3</v>
      </c>
      <c r="AF13" s="2">
        <v>5.6</v>
      </c>
      <c r="AG13" s="2">
        <v>4.9000000000000004</v>
      </c>
      <c r="AH13" s="2">
        <v>6.4</v>
      </c>
      <c r="AI13" s="10">
        <v>4.7</v>
      </c>
    </row>
    <row r="14" spans="2:35" x14ac:dyDescent="0.3">
      <c r="D14" s="56"/>
      <c r="E14" s="16" t="s">
        <v>16</v>
      </c>
      <c r="F14" s="15"/>
      <c r="G14" s="14">
        <v>31</v>
      </c>
      <c r="H14" s="20">
        <v>0</v>
      </c>
      <c r="I14" s="2">
        <v>3.2</v>
      </c>
      <c r="J14" s="1">
        <v>0</v>
      </c>
      <c r="K14" s="2">
        <v>32.299999999999997</v>
      </c>
      <c r="L14" s="1">
        <v>0</v>
      </c>
      <c r="M14" s="1">
        <v>0</v>
      </c>
      <c r="N14" s="1">
        <v>0</v>
      </c>
      <c r="O14" s="2">
        <v>16.100000000000001</v>
      </c>
      <c r="P14" s="1">
        <v>0</v>
      </c>
      <c r="Q14" s="2">
        <v>3.2</v>
      </c>
      <c r="R14" s="1">
        <v>0</v>
      </c>
      <c r="S14" s="2">
        <v>16.100000000000001</v>
      </c>
      <c r="T14" s="1">
        <v>0</v>
      </c>
      <c r="U14" s="1">
        <v>0</v>
      </c>
      <c r="V14" s="2">
        <v>3.2</v>
      </c>
      <c r="W14" s="2">
        <v>9.6999999999999993</v>
      </c>
      <c r="X14" s="1">
        <v>0</v>
      </c>
      <c r="Y14" s="1">
        <v>0</v>
      </c>
      <c r="Z14" s="1">
        <v>0</v>
      </c>
      <c r="AA14" s="2">
        <v>6.5</v>
      </c>
      <c r="AB14" s="1">
        <v>0</v>
      </c>
      <c r="AC14" s="1">
        <v>0</v>
      </c>
      <c r="AD14" s="2">
        <v>3.2</v>
      </c>
      <c r="AE14" s="2">
        <v>6.5</v>
      </c>
      <c r="AF14" s="2">
        <v>9.6</v>
      </c>
      <c r="AG14" s="2">
        <v>5.9</v>
      </c>
      <c r="AH14" s="2">
        <v>9.6</v>
      </c>
      <c r="AI14" s="10">
        <v>5.9</v>
      </c>
    </row>
    <row r="15" spans="2:35" x14ac:dyDescent="0.3">
      <c r="D15" s="56"/>
      <c r="E15" s="16" t="s">
        <v>17</v>
      </c>
      <c r="F15" s="15"/>
      <c r="G15" s="14">
        <v>26</v>
      </c>
      <c r="H15" s="20">
        <v>0</v>
      </c>
      <c r="I15" s="1">
        <v>0</v>
      </c>
      <c r="J15" s="1">
        <v>0</v>
      </c>
      <c r="K15" s="2">
        <v>42.3</v>
      </c>
      <c r="L15" s="2">
        <v>3.8</v>
      </c>
      <c r="M15" s="1">
        <v>0</v>
      </c>
      <c r="N15" s="1">
        <v>0</v>
      </c>
      <c r="O15" s="1">
        <v>0</v>
      </c>
      <c r="P15" s="1">
        <v>0</v>
      </c>
      <c r="Q15" s="2">
        <v>3.8</v>
      </c>
      <c r="R15" s="1">
        <v>0</v>
      </c>
      <c r="S15" s="2">
        <v>3.8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2">
        <v>7.7</v>
      </c>
      <c r="AB15" s="1">
        <v>0</v>
      </c>
      <c r="AC15" s="1">
        <v>0</v>
      </c>
      <c r="AD15" s="1">
        <v>0</v>
      </c>
      <c r="AE15" s="2">
        <v>38.5</v>
      </c>
      <c r="AF15" s="2">
        <v>5.6</v>
      </c>
      <c r="AG15" s="2">
        <v>5.8</v>
      </c>
      <c r="AH15" s="2">
        <v>6.9</v>
      </c>
      <c r="AI15" s="10">
        <v>5.6</v>
      </c>
    </row>
    <row r="16" spans="2:35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1">
        <v>0</v>
      </c>
      <c r="K16" s="2">
        <v>21.4</v>
      </c>
      <c r="L16" s="2">
        <v>7.1</v>
      </c>
      <c r="M16" s="1">
        <v>0</v>
      </c>
      <c r="N16" s="2">
        <v>7.1</v>
      </c>
      <c r="O16" s="2">
        <v>35.700000000000003</v>
      </c>
      <c r="P16" s="1">
        <v>0</v>
      </c>
      <c r="Q16" s="1">
        <v>0</v>
      </c>
      <c r="R16" s="1">
        <v>0</v>
      </c>
      <c r="S16" s="2">
        <v>7.1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2">
        <v>7.1</v>
      </c>
      <c r="AB16" s="1">
        <v>0</v>
      </c>
      <c r="AC16" s="1">
        <v>0</v>
      </c>
      <c r="AD16" s="2">
        <v>7.1</v>
      </c>
      <c r="AE16" s="2">
        <v>7.1</v>
      </c>
      <c r="AF16" s="2">
        <v>9.3000000000000007</v>
      </c>
      <c r="AG16" s="2">
        <v>6.4</v>
      </c>
      <c r="AH16" s="2">
        <v>9.3000000000000007</v>
      </c>
      <c r="AI16" s="10">
        <v>6.4</v>
      </c>
    </row>
    <row r="17" spans="4:35" x14ac:dyDescent="0.3">
      <c r="D17" s="56"/>
      <c r="E17" s="16" t="s">
        <v>19</v>
      </c>
      <c r="F17" s="15"/>
      <c r="G17" s="14">
        <v>2</v>
      </c>
      <c r="H17" s="11">
        <v>50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2">
        <v>50</v>
      </c>
      <c r="AF17" s="2">
        <v>0.5</v>
      </c>
      <c r="AG17" s="2">
        <v>0.7</v>
      </c>
      <c r="AH17" s="2">
        <v>1</v>
      </c>
      <c r="AI17" s="10">
        <v>0</v>
      </c>
    </row>
    <row r="18" spans="4:35" x14ac:dyDescent="0.3">
      <c r="D18" s="56"/>
      <c r="E18" s="16" t="s">
        <v>20</v>
      </c>
      <c r="F18" s="15"/>
      <c r="G18" s="14">
        <v>24</v>
      </c>
      <c r="H18" s="20">
        <v>0</v>
      </c>
      <c r="I18" s="1">
        <v>0</v>
      </c>
      <c r="J18" s="1">
        <v>0</v>
      </c>
      <c r="K18" s="2">
        <v>29.2</v>
      </c>
      <c r="L18" s="1">
        <v>0</v>
      </c>
      <c r="M18" s="2">
        <v>12.5</v>
      </c>
      <c r="N18" s="1">
        <v>0</v>
      </c>
      <c r="O18" s="2">
        <v>12.5</v>
      </c>
      <c r="P18" s="2">
        <v>4.2</v>
      </c>
      <c r="Q18" s="2">
        <v>4.2</v>
      </c>
      <c r="R18" s="2">
        <v>4.2</v>
      </c>
      <c r="S18" s="2">
        <v>16.7</v>
      </c>
      <c r="T18" s="1">
        <v>0</v>
      </c>
      <c r="U18" s="2">
        <v>4.2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2">
        <v>12.5</v>
      </c>
      <c r="AB18" s="1">
        <v>0</v>
      </c>
      <c r="AC18" s="1">
        <v>0</v>
      </c>
      <c r="AD18" s="1">
        <v>0</v>
      </c>
      <c r="AE18" s="1">
        <v>0</v>
      </c>
      <c r="AF18" s="2">
        <v>9.3000000000000007</v>
      </c>
      <c r="AG18" s="2">
        <v>5.2</v>
      </c>
      <c r="AH18" s="2">
        <v>9.3000000000000007</v>
      </c>
      <c r="AI18" s="10">
        <v>5.2</v>
      </c>
    </row>
    <row r="19" spans="4:35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4">
        <v>2</v>
      </c>
      <c r="J19" s="4">
        <v>2</v>
      </c>
      <c r="K19" s="4">
        <v>24.5</v>
      </c>
      <c r="L19" s="4">
        <v>2</v>
      </c>
      <c r="M19" s="3">
        <v>0</v>
      </c>
      <c r="N19" s="3">
        <v>0</v>
      </c>
      <c r="O19" s="4">
        <v>14.3</v>
      </c>
      <c r="P19" s="3">
        <v>0</v>
      </c>
      <c r="Q19" s="4">
        <v>4.0999999999999996</v>
      </c>
      <c r="R19" s="3">
        <v>0</v>
      </c>
      <c r="S19" s="4">
        <v>2</v>
      </c>
      <c r="T19" s="3">
        <v>0</v>
      </c>
      <c r="U19" s="3">
        <v>0</v>
      </c>
      <c r="V19" s="4">
        <v>2</v>
      </c>
      <c r="W19" s="4">
        <v>10.199999999999999</v>
      </c>
      <c r="X19" s="3">
        <v>0</v>
      </c>
      <c r="Y19" s="3">
        <v>0</v>
      </c>
      <c r="Z19" s="3">
        <v>0</v>
      </c>
      <c r="AA19" s="4">
        <v>8.1999999999999993</v>
      </c>
      <c r="AB19" s="3">
        <v>0</v>
      </c>
      <c r="AC19" s="3">
        <v>0</v>
      </c>
      <c r="AD19" s="3">
        <v>0</v>
      </c>
      <c r="AE19" s="4">
        <v>28.6</v>
      </c>
      <c r="AF19" s="4">
        <v>8.4</v>
      </c>
      <c r="AG19" s="4">
        <v>6.2</v>
      </c>
      <c r="AH19" s="4">
        <v>9.1999999999999993</v>
      </c>
      <c r="AI19" s="18">
        <v>5.9</v>
      </c>
    </row>
    <row r="20" spans="4:35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1">
        <v>0</v>
      </c>
      <c r="K20" s="2">
        <v>20</v>
      </c>
      <c r="L20" s="1">
        <v>0</v>
      </c>
      <c r="M20" s="1">
        <v>0</v>
      </c>
      <c r="N20" s="1">
        <v>0</v>
      </c>
      <c r="O20" s="2">
        <v>20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2">
        <v>60</v>
      </c>
      <c r="AF20" s="2">
        <v>4</v>
      </c>
      <c r="AG20" s="2">
        <v>4</v>
      </c>
      <c r="AH20" s="2">
        <v>6</v>
      </c>
      <c r="AI20" s="10">
        <v>2.8</v>
      </c>
    </row>
    <row r="21" spans="4:35" x14ac:dyDescent="0.3">
      <c r="D21" s="56"/>
      <c r="E21" s="16" t="s">
        <v>25</v>
      </c>
      <c r="F21" s="15"/>
      <c r="G21" s="14">
        <v>44</v>
      </c>
      <c r="H21" s="20">
        <v>0</v>
      </c>
      <c r="I21" s="2">
        <v>2.2999999999999998</v>
      </c>
      <c r="J21" s="2">
        <v>2.2999999999999998</v>
      </c>
      <c r="K21" s="2">
        <v>25</v>
      </c>
      <c r="L21" s="2">
        <v>2.2999999999999998</v>
      </c>
      <c r="M21" s="1">
        <v>0</v>
      </c>
      <c r="N21" s="1">
        <v>0</v>
      </c>
      <c r="O21" s="2">
        <v>13.6</v>
      </c>
      <c r="P21" s="1">
        <v>0</v>
      </c>
      <c r="Q21" s="2">
        <v>4.5</v>
      </c>
      <c r="R21" s="1">
        <v>0</v>
      </c>
      <c r="S21" s="2">
        <v>2.2999999999999998</v>
      </c>
      <c r="T21" s="1">
        <v>0</v>
      </c>
      <c r="U21" s="1">
        <v>0</v>
      </c>
      <c r="V21" s="2">
        <v>2.2999999999999998</v>
      </c>
      <c r="W21" s="2">
        <v>11.4</v>
      </c>
      <c r="X21" s="1">
        <v>0</v>
      </c>
      <c r="Y21" s="1">
        <v>0</v>
      </c>
      <c r="Z21" s="1">
        <v>0</v>
      </c>
      <c r="AA21" s="2">
        <v>9.1</v>
      </c>
      <c r="AB21" s="1">
        <v>0</v>
      </c>
      <c r="AC21" s="1">
        <v>0</v>
      </c>
      <c r="AD21" s="1">
        <v>0</v>
      </c>
      <c r="AE21" s="2">
        <v>25</v>
      </c>
      <c r="AF21" s="2">
        <v>8.8000000000000007</v>
      </c>
      <c r="AG21" s="2">
        <v>6.2</v>
      </c>
      <c r="AH21" s="2">
        <v>9.4</v>
      </c>
      <c r="AI21" s="10">
        <v>6</v>
      </c>
    </row>
    <row r="22" spans="4:35" x14ac:dyDescent="0.3">
      <c r="D22" s="56"/>
      <c r="E22" s="16" t="s">
        <v>26</v>
      </c>
      <c r="F22" s="15"/>
      <c r="G22" s="14">
        <v>117</v>
      </c>
      <c r="H22" s="11">
        <v>3.4</v>
      </c>
      <c r="I22" s="2">
        <v>5.0999999999999996</v>
      </c>
      <c r="J22" s="2">
        <v>1.7</v>
      </c>
      <c r="K22" s="2">
        <v>31.6</v>
      </c>
      <c r="L22" s="2">
        <v>1.7</v>
      </c>
      <c r="M22" s="2">
        <v>3.4</v>
      </c>
      <c r="N22" s="2">
        <v>0.9</v>
      </c>
      <c r="O22" s="2">
        <v>12.8</v>
      </c>
      <c r="P22" s="2">
        <v>0.9</v>
      </c>
      <c r="Q22" s="2">
        <v>5.0999999999999996</v>
      </c>
      <c r="R22" s="2">
        <v>0.9</v>
      </c>
      <c r="S22" s="2">
        <v>9.4</v>
      </c>
      <c r="T22" s="2">
        <v>0.9</v>
      </c>
      <c r="U22" s="2">
        <v>1.7</v>
      </c>
      <c r="V22" s="2">
        <v>0.9</v>
      </c>
      <c r="W22" s="2">
        <v>0.9</v>
      </c>
      <c r="X22" s="1">
        <v>0</v>
      </c>
      <c r="Y22" s="1">
        <v>0</v>
      </c>
      <c r="Z22" s="1">
        <v>0</v>
      </c>
      <c r="AA22" s="2">
        <v>3.4</v>
      </c>
      <c r="AB22" s="1">
        <v>0</v>
      </c>
      <c r="AC22" s="1">
        <v>0</v>
      </c>
      <c r="AD22" s="2">
        <v>1.7</v>
      </c>
      <c r="AE22" s="2">
        <v>13.7</v>
      </c>
      <c r="AF22" s="2">
        <v>6.9</v>
      </c>
      <c r="AG22" s="2">
        <v>5.2</v>
      </c>
      <c r="AH22" s="2">
        <v>7.4</v>
      </c>
      <c r="AI22" s="10">
        <v>5.0999999999999996</v>
      </c>
    </row>
    <row r="23" spans="4:35" x14ac:dyDescent="0.3">
      <c r="D23" s="56"/>
      <c r="E23" s="16" t="s">
        <v>27</v>
      </c>
      <c r="F23" s="15"/>
      <c r="G23" s="14">
        <v>77</v>
      </c>
      <c r="H23" s="11">
        <v>2.6</v>
      </c>
      <c r="I23" s="2">
        <v>5.2</v>
      </c>
      <c r="J23" s="2">
        <v>1.3</v>
      </c>
      <c r="K23" s="2">
        <v>31.2</v>
      </c>
      <c r="L23" s="2">
        <v>2.6</v>
      </c>
      <c r="M23" s="2">
        <v>5.2</v>
      </c>
      <c r="N23" s="2">
        <v>1.3</v>
      </c>
      <c r="O23" s="2">
        <v>9.1</v>
      </c>
      <c r="P23" s="2">
        <v>1.3</v>
      </c>
      <c r="Q23" s="2">
        <v>3.9</v>
      </c>
      <c r="R23" s="2">
        <v>1.3</v>
      </c>
      <c r="S23" s="2">
        <v>6.5</v>
      </c>
      <c r="T23" s="2">
        <v>1.3</v>
      </c>
      <c r="U23" s="2">
        <v>1.3</v>
      </c>
      <c r="V23" s="1">
        <v>0</v>
      </c>
      <c r="W23" s="2">
        <v>1.3</v>
      </c>
      <c r="X23" s="1">
        <v>0</v>
      </c>
      <c r="Y23" s="1">
        <v>0</v>
      </c>
      <c r="Z23" s="1">
        <v>0</v>
      </c>
      <c r="AA23" s="2">
        <v>3.9</v>
      </c>
      <c r="AB23" s="1">
        <v>0</v>
      </c>
      <c r="AC23" s="1">
        <v>0</v>
      </c>
      <c r="AD23" s="2">
        <v>2.6</v>
      </c>
      <c r="AE23" s="2">
        <v>18.2</v>
      </c>
      <c r="AF23" s="2">
        <v>6.8</v>
      </c>
      <c r="AG23" s="2">
        <v>5.6</v>
      </c>
      <c r="AH23" s="2">
        <v>7.4</v>
      </c>
      <c r="AI23" s="10">
        <v>5.4</v>
      </c>
    </row>
    <row r="24" spans="4:35" x14ac:dyDescent="0.3">
      <c r="D24" s="56"/>
      <c r="E24" s="16" t="s">
        <v>28</v>
      </c>
      <c r="F24" s="15"/>
      <c r="G24" s="14">
        <v>40</v>
      </c>
      <c r="H24" s="11">
        <v>5</v>
      </c>
      <c r="I24" s="2">
        <v>5</v>
      </c>
      <c r="J24" s="2">
        <v>2.5</v>
      </c>
      <c r="K24" s="2">
        <v>32.5</v>
      </c>
      <c r="L24" s="1">
        <v>0</v>
      </c>
      <c r="M24" s="1">
        <v>0</v>
      </c>
      <c r="N24" s="1">
        <v>0</v>
      </c>
      <c r="O24" s="2">
        <v>20</v>
      </c>
      <c r="P24" s="1">
        <v>0</v>
      </c>
      <c r="Q24" s="2">
        <v>7.5</v>
      </c>
      <c r="R24" s="1">
        <v>0</v>
      </c>
      <c r="S24" s="2">
        <v>15</v>
      </c>
      <c r="T24" s="1">
        <v>0</v>
      </c>
      <c r="U24" s="2">
        <v>2.5</v>
      </c>
      <c r="V24" s="2">
        <v>2.5</v>
      </c>
      <c r="W24" s="1">
        <v>0</v>
      </c>
      <c r="X24" s="1">
        <v>0</v>
      </c>
      <c r="Y24" s="1">
        <v>0</v>
      </c>
      <c r="Z24" s="1">
        <v>0</v>
      </c>
      <c r="AA24" s="2">
        <v>2.5</v>
      </c>
      <c r="AB24" s="1">
        <v>0</v>
      </c>
      <c r="AC24" s="1">
        <v>0</v>
      </c>
      <c r="AD24" s="1">
        <v>0</v>
      </c>
      <c r="AE24" s="2">
        <v>5</v>
      </c>
      <c r="AF24" s="2">
        <v>7.1</v>
      </c>
      <c r="AG24" s="2">
        <v>4.5</v>
      </c>
      <c r="AH24" s="2">
        <v>7.3</v>
      </c>
      <c r="AI24" s="10">
        <v>4.4000000000000004</v>
      </c>
    </row>
    <row r="25" spans="4:35" x14ac:dyDescent="0.3">
      <c r="D25" s="56"/>
      <c r="E25" s="16" t="s">
        <v>29</v>
      </c>
      <c r="F25" s="15"/>
      <c r="G25" s="14">
        <v>10</v>
      </c>
      <c r="H25" s="20">
        <v>0</v>
      </c>
      <c r="I25" s="2">
        <v>10</v>
      </c>
      <c r="J25" s="1">
        <v>0</v>
      </c>
      <c r="K25" s="2">
        <v>40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2">
        <v>10</v>
      </c>
      <c r="T25" s="1">
        <v>0</v>
      </c>
      <c r="U25" s="1">
        <v>0</v>
      </c>
      <c r="V25" s="2">
        <v>10</v>
      </c>
      <c r="W25" s="1">
        <v>0</v>
      </c>
      <c r="X25" s="1">
        <v>0</v>
      </c>
      <c r="Y25" s="1">
        <v>0</v>
      </c>
      <c r="Z25" s="1">
        <v>0</v>
      </c>
      <c r="AA25" s="2">
        <v>20</v>
      </c>
      <c r="AB25" s="1">
        <v>0</v>
      </c>
      <c r="AC25" s="1">
        <v>0</v>
      </c>
      <c r="AD25" s="1">
        <v>0</v>
      </c>
      <c r="AE25" s="2">
        <v>10</v>
      </c>
      <c r="AF25" s="2">
        <v>8.5</v>
      </c>
      <c r="AG25" s="2">
        <v>7.6</v>
      </c>
      <c r="AH25" s="2">
        <v>9.4</v>
      </c>
      <c r="AI25" s="10">
        <v>7.4</v>
      </c>
    </row>
    <row r="26" spans="4:35" x14ac:dyDescent="0.3">
      <c r="D26" s="55" t="s">
        <v>30</v>
      </c>
      <c r="E26" s="13" t="s">
        <v>31</v>
      </c>
      <c r="F26" s="12"/>
      <c r="G26" s="17">
        <v>113</v>
      </c>
      <c r="H26" s="19">
        <v>1.8</v>
      </c>
      <c r="I26" s="4">
        <v>4.4000000000000004</v>
      </c>
      <c r="J26" s="4">
        <v>1.8</v>
      </c>
      <c r="K26" s="4">
        <v>26.5</v>
      </c>
      <c r="L26" s="4">
        <v>2.7</v>
      </c>
      <c r="M26" s="4">
        <v>1.8</v>
      </c>
      <c r="N26" s="4">
        <v>0.9</v>
      </c>
      <c r="O26" s="4">
        <v>11.5</v>
      </c>
      <c r="P26" s="4">
        <v>0.9</v>
      </c>
      <c r="Q26" s="4">
        <v>4.4000000000000004</v>
      </c>
      <c r="R26" s="4">
        <v>0.9</v>
      </c>
      <c r="S26" s="4">
        <v>8.8000000000000007</v>
      </c>
      <c r="T26" s="4">
        <v>0.9</v>
      </c>
      <c r="U26" s="4">
        <v>1.8</v>
      </c>
      <c r="V26" s="4">
        <v>2.7</v>
      </c>
      <c r="W26" s="4">
        <v>1.8</v>
      </c>
      <c r="X26" s="3">
        <v>0</v>
      </c>
      <c r="Y26" s="3">
        <v>0</v>
      </c>
      <c r="Z26" s="3">
        <v>0</v>
      </c>
      <c r="AA26" s="4">
        <v>5.3</v>
      </c>
      <c r="AB26" s="3">
        <v>0</v>
      </c>
      <c r="AC26" s="3">
        <v>0</v>
      </c>
      <c r="AD26" s="4">
        <v>1.8</v>
      </c>
      <c r="AE26" s="4">
        <v>19.5</v>
      </c>
      <c r="AF26" s="4">
        <v>7.4</v>
      </c>
      <c r="AG26" s="4">
        <v>5.8</v>
      </c>
      <c r="AH26" s="4">
        <v>8.3000000000000007</v>
      </c>
      <c r="AI26" s="18">
        <v>5.6</v>
      </c>
    </row>
    <row r="27" spans="4:35" x14ac:dyDescent="0.3">
      <c r="D27" s="56"/>
      <c r="E27" s="16" t="s">
        <v>32</v>
      </c>
      <c r="F27" s="15"/>
      <c r="G27" s="14">
        <v>63</v>
      </c>
      <c r="H27" s="11">
        <v>3.2</v>
      </c>
      <c r="I27" s="2">
        <v>4.8</v>
      </c>
      <c r="J27" s="2">
        <v>1.6</v>
      </c>
      <c r="K27" s="2">
        <v>36.5</v>
      </c>
      <c r="L27" s="1">
        <v>0</v>
      </c>
      <c r="M27" s="2">
        <v>3.2</v>
      </c>
      <c r="N27" s="1">
        <v>0</v>
      </c>
      <c r="O27" s="2">
        <v>14.3</v>
      </c>
      <c r="P27" s="1">
        <v>0</v>
      </c>
      <c r="Q27" s="2">
        <v>4.8</v>
      </c>
      <c r="R27" s="1">
        <v>0</v>
      </c>
      <c r="S27" s="2">
        <v>4.8</v>
      </c>
      <c r="T27" s="1">
        <v>0</v>
      </c>
      <c r="U27" s="1">
        <v>0</v>
      </c>
      <c r="V27" s="1">
        <v>0</v>
      </c>
      <c r="W27" s="2">
        <v>6.3</v>
      </c>
      <c r="X27" s="1">
        <v>0</v>
      </c>
      <c r="Y27" s="1">
        <v>0</v>
      </c>
      <c r="Z27" s="1">
        <v>0</v>
      </c>
      <c r="AA27" s="2">
        <v>6.3</v>
      </c>
      <c r="AB27" s="1">
        <v>0</v>
      </c>
      <c r="AC27" s="1">
        <v>0</v>
      </c>
      <c r="AD27" s="1">
        <v>0</v>
      </c>
      <c r="AE27" s="2">
        <v>14.3</v>
      </c>
      <c r="AF27" s="2">
        <v>7.2</v>
      </c>
      <c r="AG27" s="2">
        <v>5.3</v>
      </c>
      <c r="AH27" s="2">
        <v>7.4</v>
      </c>
      <c r="AI27" s="10">
        <v>5.3</v>
      </c>
    </row>
    <row r="28" spans="4:35" x14ac:dyDescent="0.3">
      <c r="D28" s="55" t="s">
        <v>33</v>
      </c>
      <c r="E28" s="13" t="s">
        <v>34</v>
      </c>
      <c r="F28" s="12"/>
      <c r="G28" s="17">
        <v>90</v>
      </c>
      <c r="H28" s="19">
        <v>1.1000000000000001</v>
      </c>
      <c r="I28" s="4">
        <v>2.2000000000000002</v>
      </c>
      <c r="J28" s="3">
        <v>0</v>
      </c>
      <c r="K28" s="4">
        <v>26.7</v>
      </c>
      <c r="L28" s="4">
        <v>3.3</v>
      </c>
      <c r="M28" s="4">
        <v>1.1000000000000001</v>
      </c>
      <c r="N28" s="3">
        <v>0</v>
      </c>
      <c r="O28" s="4">
        <v>17.8</v>
      </c>
      <c r="P28" s="4">
        <v>1.1000000000000001</v>
      </c>
      <c r="Q28" s="4">
        <v>3.3</v>
      </c>
      <c r="R28" s="4">
        <v>1.1000000000000001</v>
      </c>
      <c r="S28" s="4">
        <v>10</v>
      </c>
      <c r="T28" s="4">
        <v>1.1000000000000001</v>
      </c>
      <c r="U28" s="4">
        <v>1.1000000000000001</v>
      </c>
      <c r="V28" s="4">
        <v>1.1000000000000001</v>
      </c>
      <c r="W28" s="4">
        <v>4.4000000000000004</v>
      </c>
      <c r="X28" s="3">
        <v>0</v>
      </c>
      <c r="Y28" s="3">
        <v>0</v>
      </c>
      <c r="Z28" s="3">
        <v>0</v>
      </c>
      <c r="AA28" s="4">
        <v>4.4000000000000004</v>
      </c>
      <c r="AB28" s="3">
        <v>0</v>
      </c>
      <c r="AC28" s="3">
        <v>0</v>
      </c>
      <c r="AD28" s="4">
        <v>2.2000000000000002</v>
      </c>
      <c r="AE28" s="4">
        <v>17.8</v>
      </c>
      <c r="AF28" s="4">
        <v>7.9</v>
      </c>
      <c r="AG28" s="4">
        <v>5.7</v>
      </c>
      <c r="AH28" s="4">
        <v>8.6999999999999993</v>
      </c>
      <c r="AI28" s="18">
        <v>5.4</v>
      </c>
    </row>
    <row r="29" spans="4:35" x14ac:dyDescent="0.3">
      <c r="D29" s="56"/>
      <c r="E29" s="16" t="s">
        <v>35</v>
      </c>
      <c r="F29" s="15"/>
      <c r="G29" s="14">
        <v>27</v>
      </c>
      <c r="H29" s="20">
        <v>0</v>
      </c>
      <c r="I29" s="2">
        <v>11.1</v>
      </c>
      <c r="J29" s="2">
        <v>3.7</v>
      </c>
      <c r="K29" s="2">
        <v>29.6</v>
      </c>
      <c r="L29" s="1">
        <v>0</v>
      </c>
      <c r="M29" s="1">
        <v>0</v>
      </c>
      <c r="N29" s="1">
        <v>0</v>
      </c>
      <c r="O29" s="2">
        <v>7.4</v>
      </c>
      <c r="P29" s="1">
        <v>0</v>
      </c>
      <c r="Q29" s="2">
        <v>3.7</v>
      </c>
      <c r="R29" s="1">
        <v>0</v>
      </c>
      <c r="S29" s="2">
        <v>3.7</v>
      </c>
      <c r="T29" s="1">
        <v>0</v>
      </c>
      <c r="U29" s="1">
        <v>0</v>
      </c>
      <c r="V29" s="2">
        <v>3.7</v>
      </c>
      <c r="W29" s="2">
        <v>7.4</v>
      </c>
      <c r="X29" s="1">
        <v>0</v>
      </c>
      <c r="Y29" s="1">
        <v>0</v>
      </c>
      <c r="Z29" s="1">
        <v>0</v>
      </c>
      <c r="AA29" s="2">
        <v>11.1</v>
      </c>
      <c r="AB29" s="1">
        <v>0</v>
      </c>
      <c r="AC29" s="1">
        <v>0</v>
      </c>
      <c r="AD29" s="1">
        <v>0</v>
      </c>
      <c r="AE29" s="2">
        <v>18.5</v>
      </c>
      <c r="AF29" s="2">
        <v>8.5</v>
      </c>
      <c r="AG29" s="2">
        <v>6.5</v>
      </c>
      <c r="AH29" s="2">
        <v>8.5</v>
      </c>
      <c r="AI29" s="10">
        <v>6.5</v>
      </c>
    </row>
    <row r="30" spans="4:35" x14ac:dyDescent="0.3">
      <c r="D30" s="56"/>
      <c r="E30" s="16" t="s">
        <v>36</v>
      </c>
      <c r="F30" s="15"/>
      <c r="G30" s="14">
        <v>50</v>
      </c>
      <c r="H30" s="11">
        <v>4</v>
      </c>
      <c r="I30" s="2">
        <v>6</v>
      </c>
      <c r="J30" s="2">
        <v>2</v>
      </c>
      <c r="K30" s="2">
        <v>38</v>
      </c>
      <c r="L30" s="1">
        <v>0</v>
      </c>
      <c r="M30" s="2">
        <v>6</v>
      </c>
      <c r="N30" s="2">
        <v>2</v>
      </c>
      <c r="O30" s="2">
        <v>8</v>
      </c>
      <c r="P30" s="1">
        <v>0</v>
      </c>
      <c r="Q30" s="2">
        <v>4</v>
      </c>
      <c r="R30" s="1">
        <v>0</v>
      </c>
      <c r="S30" s="2">
        <v>4</v>
      </c>
      <c r="T30" s="1">
        <v>0</v>
      </c>
      <c r="U30" s="2">
        <v>2</v>
      </c>
      <c r="V30" s="2">
        <v>2</v>
      </c>
      <c r="W30" s="1">
        <v>0</v>
      </c>
      <c r="X30" s="1">
        <v>0</v>
      </c>
      <c r="Y30" s="1">
        <v>0</v>
      </c>
      <c r="Z30" s="1">
        <v>0</v>
      </c>
      <c r="AA30" s="2">
        <v>4</v>
      </c>
      <c r="AB30" s="1">
        <v>0</v>
      </c>
      <c r="AC30" s="1">
        <v>0</v>
      </c>
      <c r="AD30" s="1">
        <v>0</v>
      </c>
      <c r="AE30" s="2">
        <v>18</v>
      </c>
      <c r="AF30" s="2">
        <v>5.8</v>
      </c>
      <c r="AG30" s="2">
        <v>4.7</v>
      </c>
      <c r="AH30" s="2">
        <v>6.3</v>
      </c>
      <c r="AI30" s="10">
        <v>4.5999999999999996</v>
      </c>
    </row>
    <row r="31" spans="4:35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2">
        <v>25</v>
      </c>
      <c r="K31" s="2">
        <v>25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2">
        <v>25</v>
      </c>
      <c r="AB31" s="1">
        <v>0</v>
      </c>
      <c r="AC31" s="1">
        <v>0</v>
      </c>
      <c r="AD31" s="1">
        <v>0</v>
      </c>
      <c r="AE31" s="2">
        <v>25</v>
      </c>
      <c r="AF31" s="2">
        <v>6.8</v>
      </c>
      <c r="AG31" s="2">
        <v>9</v>
      </c>
      <c r="AH31" s="2">
        <v>9</v>
      </c>
      <c r="AI31" s="10">
        <v>9.5</v>
      </c>
    </row>
    <row r="32" spans="4:35" x14ac:dyDescent="0.3">
      <c r="D32" s="56"/>
      <c r="E32" s="16" t="s">
        <v>38</v>
      </c>
      <c r="F32" s="15"/>
      <c r="G32" s="14">
        <v>5</v>
      </c>
      <c r="H32" s="11">
        <v>20</v>
      </c>
      <c r="I32" s="1">
        <v>0</v>
      </c>
      <c r="J32" s="1">
        <v>0</v>
      </c>
      <c r="K32" s="2">
        <v>20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">
        <v>40</v>
      </c>
      <c r="R32" s="1">
        <v>0</v>
      </c>
      <c r="S32" s="2">
        <v>20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2">
        <v>7.4</v>
      </c>
      <c r="AG32" s="2">
        <v>4.7</v>
      </c>
      <c r="AH32" s="2">
        <v>7.4</v>
      </c>
      <c r="AI32" s="10">
        <v>4.7</v>
      </c>
    </row>
    <row r="33" spans="4:35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21">
        <v>0</v>
      </c>
    </row>
    <row r="34" spans="4:35" x14ac:dyDescent="0.3">
      <c r="D34" s="55" t="s">
        <v>40</v>
      </c>
      <c r="E34" s="13" t="s">
        <v>41</v>
      </c>
      <c r="F34" s="12"/>
      <c r="G34" s="17">
        <v>113</v>
      </c>
      <c r="H34" s="19">
        <v>1.8</v>
      </c>
      <c r="I34" s="4">
        <v>4.4000000000000004</v>
      </c>
      <c r="J34" s="4">
        <v>1.8</v>
      </c>
      <c r="K34" s="4">
        <v>26.5</v>
      </c>
      <c r="L34" s="4">
        <v>2.7</v>
      </c>
      <c r="M34" s="4">
        <v>1.8</v>
      </c>
      <c r="N34" s="4">
        <v>0.9</v>
      </c>
      <c r="O34" s="4">
        <v>11.5</v>
      </c>
      <c r="P34" s="4">
        <v>0.9</v>
      </c>
      <c r="Q34" s="4">
        <v>4.4000000000000004</v>
      </c>
      <c r="R34" s="4">
        <v>0.9</v>
      </c>
      <c r="S34" s="4">
        <v>8.8000000000000007</v>
      </c>
      <c r="T34" s="4">
        <v>0.9</v>
      </c>
      <c r="U34" s="4">
        <v>1.8</v>
      </c>
      <c r="V34" s="4">
        <v>2.7</v>
      </c>
      <c r="W34" s="4">
        <v>1.8</v>
      </c>
      <c r="X34" s="3">
        <v>0</v>
      </c>
      <c r="Y34" s="3">
        <v>0</v>
      </c>
      <c r="Z34" s="3">
        <v>0</v>
      </c>
      <c r="AA34" s="4">
        <v>5.3</v>
      </c>
      <c r="AB34" s="3">
        <v>0</v>
      </c>
      <c r="AC34" s="3">
        <v>0</v>
      </c>
      <c r="AD34" s="4">
        <v>1.8</v>
      </c>
      <c r="AE34" s="4">
        <v>19.5</v>
      </c>
      <c r="AF34" s="4">
        <v>7.4</v>
      </c>
      <c r="AG34" s="4">
        <v>5.8</v>
      </c>
      <c r="AH34" s="4">
        <v>8.3000000000000007</v>
      </c>
      <c r="AI34" s="18">
        <v>5.6</v>
      </c>
    </row>
    <row r="35" spans="4:35" x14ac:dyDescent="0.3">
      <c r="D35" s="56"/>
      <c r="E35" s="16" t="s">
        <v>34</v>
      </c>
      <c r="F35" s="15"/>
      <c r="G35" s="14">
        <v>60</v>
      </c>
      <c r="H35" s="20">
        <v>0</v>
      </c>
      <c r="I35" s="2">
        <v>3.3</v>
      </c>
      <c r="J35" s="1">
        <v>0</v>
      </c>
      <c r="K35" s="2">
        <v>21.7</v>
      </c>
      <c r="L35" s="2">
        <v>5</v>
      </c>
      <c r="M35" s="2">
        <v>1.7</v>
      </c>
      <c r="N35" s="1">
        <v>0</v>
      </c>
      <c r="O35" s="2">
        <v>13.3</v>
      </c>
      <c r="P35" s="2">
        <v>1.7</v>
      </c>
      <c r="Q35" s="2">
        <v>3.3</v>
      </c>
      <c r="R35" s="2">
        <v>1.7</v>
      </c>
      <c r="S35" s="2">
        <v>11.7</v>
      </c>
      <c r="T35" s="2">
        <v>1.7</v>
      </c>
      <c r="U35" s="2">
        <v>1.7</v>
      </c>
      <c r="V35" s="2">
        <v>1.7</v>
      </c>
      <c r="W35" s="2">
        <v>1.7</v>
      </c>
      <c r="X35" s="1">
        <v>0</v>
      </c>
      <c r="Y35" s="1">
        <v>0</v>
      </c>
      <c r="Z35" s="1">
        <v>0</v>
      </c>
      <c r="AA35" s="2">
        <v>3.3</v>
      </c>
      <c r="AB35" s="1">
        <v>0</v>
      </c>
      <c r="AC35" s="1">
        <v>0</v>
      </c>
      <c r="AD35" s="2">
        <v>3.3</v>
      </c>
      <c r="AE35" s="2">
        <v>23.3</v>
      </c>
      <c r="AF35" s="2">
        <v>7.8</v>
      </c>
      <c r="AG35" s="2">
        <v>6</v>
      </c>
      <c r="AH35" s="2">
        <v>8.9</v>
      </c>
      <c r="AI35" s="10">
        <v>5.5</v>
      </c>
    </row>
    <row r="36" spans="4:35" x14ac:dyDescent="0.3">
      <c r="D36" s="56"/>
      <c r="E36" s="16" t="s">
        <v>35</v>
      </c>
      <c r="F36" s="15"/>
      <c r="G36" s="14">
        <v>14</v>
      </c>
      <c r="H36" s="20">
        <v>0</v>
      </c>
      <c r="I36" s="2">
        <v>7.1</v>
      </c>
      <c r="J36" s="2">
        <v>7.1</v>
      </c>
      <c r="K36" s="2">
        <v>28.6</v>
      </c>
      <c r="L36" s="1">
        <v>0</v>
      </c>
      <c r="M36" s="1">
        <v>0</v>
      </c>
      <c r="N36" s="1">
        <v>0</v>
      </c>
      <c r="O36" s="2">
        <v>7.1</v>
      </c>
      <c r="P36" s="1">
        <v>0</v>
      </c>
      <c r="Q36" s="2">
        <v>7.1</v>
      </c>
      <c r="R36" s="1">
        <v>0</v>
      </c>
      <c r="S36" s="2">
        <v>7.1</v>
      </c>
      <c r="T36" s="1">
        <v>0</v>
      </c>
      <c r="U36" s="1">
        <v>0</v>
      </c>
      <c r="V36" s="2">
        <v>7.1</v>
      </c>
      <c r="W36" s="2">
        <v>7.1</v>
      </c>
      <c r="X36" s="1">
        <v>0</v>
      </c>
      <c r="Y36" s="1">
        <v>0</v>
      </c>
      <c r="Z36" s="1">
        <v>0</v>
      </c>
      <c r="AA36" s="2">
        <v>14.3</v>
      </c>
      <c r="AB36" s="1">
        <v>0</v>
      </c>
      <c r="AC36" s="1">
        <v>0</v>
      </c>
      <c r="AD36" s="1">
        <v>0</v>
      </c>
      <c r="AE36" s="2">
        <v>7.1</v>
      </c>
      <c r="AF36" s="2">
        <v>9.4</v>
      </c>
      <c r="AG36" s="2">
        <v>6.6</v>
      </c>
      <c r="AH36" s="2">
        <v>9.4</v>
      </c>
      <c r="AI36" s="10">
        <v>6.6</v>
      </c>
    </row>
    <row r="37" spans="4:35" x14ac:dyDescent="0.3">
      <c r="D37" s="56"/>
      <c r="E37" s="16" t="s">
        <v>36</v>
      </c>
      <c r="F37" s="15"/>
      <c r="G37" s="14">
        <v>33</v>
      </c>
      <c r="H37" s="11">
        <v>3</v>
      </c>
      <c r="I37" s="2">
        <v>6.1</v>
      </c>
      <c r="J37" s="1">
        <v>0</v>
      </c>
      <c r="K37" s="2">
        <v>33.299999999999997</v>
      </c>
      <c r="L37" s="1">
        <v>0</v>
      </c>
      <c r="M37" s="2">
        <v>3</v>
      </c>
      <c r="N37" s="2">
        <v>3</v>
      </c>
      <c r="O37" s="2">
        <v>12.1</v>
      </c>
      <c r="P37" s="1">
        <v>0</v>
      </c>
      <c r="Q37" s="2">
        <v>3</v>
      </c>
      <c r="R37" s="1">
        <v>0</v>
      </c>
      <c r="S37" s="2">
        <v>3</v>
      </c>
      <c r="T37" s="1">
        <v>0</v>
      </c>
      <c r="U37" s="2">
        <v>3</v>
      </c>
      <c r="V37" s="2">
        <v>3</v>
      </c>
      <c r="W37" s="1">
        <v>0</v>
      </c>
      <c r="X37" s="1">
        <v>0</v>
      </c>
      <c r="Y37" s="1">
        <v>0</v>
      </c>
      <c r="Z37" s="1">
        <v>0</v>
      </c>
      <c r="AA37" s="2">
        <v>6.1</v>
      </c>
      <c r="AB37" s="1">
        <v>0</v>
      </c>
      <c r="AC37" s="1">
        <v>0</v>
      </c>
      <c r="AD37" s="1">
        <v>0</v>
      </c>
      <c r="AE37" s="2">
        <v>21.2</v>
      </c>
      <c r="AF37" s="2">
        <v>6.4</v>
      </c>
      <c r="AG37" s="2">
        <v>5.4</v>
      </c>
      <c r="AH37" s="2">
        <v>7.1</v>
      </c>
      <c r="AI37" s="10">
        <v>5.2</v>
      </c>
    </row>
    <row r="38" spans="4:35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2">
        <v>50</v>
      </c>
      <c r="K38" s="2">
        <v>50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2">
        <v>3.5</v>
      </c>
      <c r="AG38" s="2">
        <v>0.7</v>
      </c>
      <c r="AH38" s="2">
        <v>3.5</v>
      </c>
      <c r="AI38" s="10">
        <v>0.7</v>
      </c>
    </row>
    <row r="39" spans="4:35" x14ac:dyDescent="0.3">
      <c r="D39" s="56"/>
      <c r="E39" s="16" t="s">
        <v>38</v>
      </c>
      <c r="F39" s="15"/>
      <c r="G39" s="14">
        <v>4</v>
      </c>
      <c r="H39" s="11">
        <v>25</v>
      </c>
      <c r="I39" s="1">
        <v>0</v>
      </c>
      <c r="J39" s="1">
        <v>0</v>
      </c>
      <c r="K39" s="2">
        <v>25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">
        <v>25</v>
      </c>
      <c r="R39" s="1">
        <v>0</v>
      </c>
      <c r="S39" s="2">
        <v>25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2">
        <v>6.8</v>
      </c>
      <c r="AG39" s="2">
        <v>5.0999999999999996</v>
      </c>
      <c r="AH39" s="2">
        <v>6.8</v>
      </c>
      <c r="AI39" s="10">
        <v>5.0999999999999996</v>
      </c>
    </row>
    <row r="40" spans="4:35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21">
        <v>0</v>
      </c>
    </row>
    <row r="41" spans="4:35" x14ac:dyDescent="0.3">
      <c r="D41" s="56"/>
      <c r="E41" s="16" t="s">
        <v>42</v>
      </c>
      <c r="F41" s="15"/>
      <c r="G41" s="14">
        <v>63</v>
      </c>
      <c r="H41" s="11">
        <v>3.2</v>
      </c>
      <c r="I41" s="2">
        <v>4.8</v>
      </c>
      <c r="J41" s="2">
        <v>1.6</v>
      </c>
      <c r="K41" s="2">
        <v>36.5</v>
      </c>
      <c r="L41" s="1">
        <v>0</v>
      </c>
      <c r="M41" s="2">
        <v>3.2</v>
      </c>
      <c r="N41" s="1">
        <v>0</v>
      </c>
      <c r="O41" s="2">
        <v>14.3</v>
      </c>
      <c r="P41" s="1">
        <v>0</v>
      </c>
      <c r="Q41" s="2">
        <v>4.8</v>
      </c>
      <c r="R41" s="1">
        <v>0</v>
      </c>
      <c r="S41" s="2">
        <v>4.8</v>
      </c>
      <c r="T41" s="1">
        <v>0</v>
      </c>
      <c r="U41" s="1">
        <v>0</v>
      </c>
      <c r="V41" s="1">
        <v>0</v>
      </c>
      <c r="W41" s="2">
        <v>6.3</v>
      </c>
      <c r="X41" s="1">
        <v>0</v>
      </c>
      <c r="Y41" s="1">
        <v>0</v>
      </c>
      <c r="Z41" s="1">
        <v>0</v>
      </c>
      <c r="AA41" s="2">
        <v>6.3</v>
      </c>
      <c r="AB41" s="1">
        <v>0</v>
      </c>
      <c r="AC41" s="1">
        <v>0</v>
      </c>
      <c r="AD41" s="1">
        <v>0</v>
      </c>
      <c r="AE41" s="2">
        <v>14.3</v>
      </c>
      <c r="AF41" s="2">
        <v>7.2</v>
      </c>
      <c r="AG41" s="2">
        <v>5.3</v>
      </c>
      <c r="AH41" s="2">
        <v>7.4</v>
      </c>
      <c r="AI41" s="10">
        <v>5.3</v>
      </c>
    </row>
    <row r="42" spans="4:35" x14ac:dyDescent="0.3">
      <c r="D42" s="56"/>
      <c r="E42" s="16" t="s">
        <v>34</v>
      </c>
      <c r="F42" s="15"/>
      <c r="G42" s="14">
        <v>30</v>
      </c>
      <c r="H42" s="11">
        <v>3.3</v>
      </c>
      <c r="I42" s="1">
        <v>0</v>
      </c>
      <c r="J42" s="1">
        <v>0</v>
      </c>
      <c r="K42" s="2">
        <v>36.700000000000003</v>
      </c>
      <c r="L42" s="1">
        <v>0</v>
      </c>
      <c r="M42" s="1">
        <v>0</v>
      </c>
      <c r="N42" s="1">
        <v>0</v>
      </c>
      <c r="O42" s="2">
        <v>26.7</v>
      </c>
      <c r="P42" s="1">
        <v>0</v>
      </c>
      <c r="Q42" s="2">
        <v>3.3</v>
      </c>
      <c r="R42" s="1">
        <v>0</v>
      </c>
      <c r="S42" s="2">
        <v>6.7</v>
      </c>
      <c r="T42" s="1">
        <v>0</v>
      </c>
      <c r="U42" s="1">
        <v>0</v>
      </c>
      <c r="V42" s="1">
        <v>0</v>
      </c>
      <c r="W42" s="2">
        <v>10</v>
      </c>
      <c r="X42" s="1">
        <v>0</v>
      </c>
      <c r="Y42" s="1">
        <v>0</v>
      </c>
      <c r="Z42" s="1">
        <v>0</v>
      </c>
      <c r="AA42" s="2">
        <v>6.7</v>
      </c>
      <c r="AB42" s="1">
        <v>0</v>
      </c>
      <c r="AC42" s="1">
        <v>0</v>
      </c>
      <c r="AD42" s="1">
        <v>0</v>
      </c>
      <c r="AE42" s="2">
        <v>6.7</v>
      </c>
      <c r="AF42" s="2">
        <v>8.3000000000000007</v>
      </c>
      <c r="AG42" s="2">
        <v>5.2</v>
      </c>
      <c r="AH42" s="2">
        <v>8.3000000000000007</v>
      </c>
      <c r="AI42" s="10">
        <v>5.2</v>
      </c>
    </row>
    <row r="43" spans="4:35" x14ac:dyDescent="0.3">
      <c r="D43" s="56"/>
      <c r="E43" s="16" t="s">
        <v>35</v>
      </c>
      <c r="F43" s="15"/>
      <c r="G43" s="14">
        <v>13</v>
      </c>
      <c r="H43" s="20">
        <v>0</v>
      </c>
      <c r="I43" s="2">
        <v>15.4</v>
      </c>
      <c r="J43" s="1">
        <v>0</v>
      </c>
      <c r="K43" s="2">
        <v>30.8</v>
      </c>
      <c r="L43" s="1">
        <v>0</v>
      </c>
      <c r="M43" s="1">
        <v>0</v>
      </c>
      <c r="N43" s="1">
        <v>0</v>
      </c>
      <c r="O43" s="2">
        <v>7.7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2">
        <v>7.7</v>
      </c>
      <c r="X43" s="1">
        <v>0</v>
      </c>
      <c r="Y43" s="1">
        <v>0</v>
      </c>
      <c r="Z43" s="1">
        <v>0</v>
      </c>
      <c r="AA43" s="2">
        <v>7.7</v>
      </c>
      <c r="AB43" s="1">
        <v>0</v>
      </c>
      <c r="AC43" s="1">
        <v>0</v>
      </c>
      <c r="AD43" s="1">
        <v>0</v>
      </c>
      <c r="AE43" s="2">
        <v>30.8</v>
      </c>
      <c r="AF43" s="2">
        <v>7.1</v>
      </c>
      <c r="AG43" s="2">
        <v>6.5</v>
      </c>
      <c r="AH43" s="2">
        <v>7.1</v>
      </c>
      <c r="AI43" s="10">
        <v>6.5</v>
      </c>
    </row>
    <row r="44" spans="4:35" x14ac:dyDescent="0.3">
      <c r="D44" s="56"/>
      <c r="E44" s="16" t="s">
        <v>36</v>
      </c>
      <c r="F44" s="15"/>
      <c r="G44" s="14">
        <v>17</v>
      </c>
      <c r="H44" s="11">
        <v>5.9</v>
      </c>
      <c r="I44" s="2">
        <v>5.9</v>
      </c>
      <c r="J44" s="2">
        <v>5.9</v>
      </c>
      <c r="K44" s="2">
        <v>47.1</v>
      </c>
      <c r="L44" s="1">
        <v>0</v>
      </c>
      <c r="M44" s="2">
        <v>11.8</v>
      </c>
      <c r="N44" s="1">
        <v>0</v>
      </c>
      <c r="O44" s="1">
        <v>0</v>
      </c>
      <c r="P44" s="1">
        <v>0</v>
      </c>
      <c r="Q44" s="2">
        <v>5.9</v>
      </c>
      <c r="R44" s="1">
        <v>0</v>
      </c>
      <c r="S44" s="2">
        <v>5.9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2">
        <v>11.8</v>
      </c>
      <c r="AF44" s="2">
        <v>4.8</v>
      </c>
      <c r="AG44" s="2">
        <v>2.8</v>
      </c>
      <c r="AH44" s="2">
        <v>4.8</v>
      </c>
      <c r="AI44" s="10">
        <v>2.8</v>
      </c>
    </row>
    <row r="45" spans="4:35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2">
        <v>50</v>
      </c>
      <c r="AB45" s="1">
        <v>0</v>
      </c>
      <c r="AC45" s="1">
        <v>0</v>
      </c>
      <c r="AD45" s="1">
        <v>0</v>
      </c>
      <c r="AE45" s="2">
        <v>50</v>
      </c>
      <c r="AF45" s="2">
        <v>10</v>
      </c>
      <c r="AG45" s="2">
        <v>14.1</v>
      </c>
      <c r="AH45" s="2">
        <v>20</v>
      </c>
      <c r="AI45" s="10">
        <v>0</v>
      </c>
    </row>
    <row r="46" spans="4:35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">
        <v>100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2">
        <v>10</v>
      </c>
      <c r="AG46" s="2">
        <v>0</v>
      </c>
      <c r="AH46" s="2">
        <v>10</v>
      </c>
      <c r="AI46" s="10">
        <v>0</v>
      </c>
    </row>
    <row r="47" spans="4:35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&amp;CP(36)</oddFooter>
  </headerFooter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4:AI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35" width="8.58203125" style="22" customWidth="1"/>
    <col min="36" max="16384" width="8.9140625" style="22"/>
  </cols>
  <sheetData>
    <row r="4" spans="2:35" x14ac:dyDescent="0.3">
      <c r="B4" s="29" t="str">
        <f xml:space="preserve"> HYPERLINK("#'目次'!B43", "[37]")</f>
        <v>[37]</v>
      </c>
      <c r="C4" s="22" t="s">
        <v>928</v>
      </c>
    </row>
    <row r="5" spans="2:35" x14ac:dyDescent="0.3">
      <c r="C5" s="22" t="s">
        <v>929</v>
      </c>
    </row>
    <row r="7" spans="2:35" x14ac:dyDescent="0.3">
      <c r="C7" s="22" t="s">
        <v>11</v>
      </c>
    </row>
    <row r="8" spans="2:35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909</v>
      </c>
      <c r="P8" s="5" t="s">
        <v>910</v>
      </c>
      <c r="Q8" s="5" t="s">
        <v>911</v>
      </c>
      <c r="R8" s="5" t="s">
        <v>912</v>
      </c>
      <c r="S8" s="5" t="s">
        <v>913</v>
      </c>
      <c r="T8" s="5" t="s">
        <v>914</v>
      </c>
      <c r="U8" s="5" t="s">
        <v>915</v>
      </c>
      <c r="V8" s="5" t="s">
        <v>916</v>
      </c>
      <c r="W8" s="5" t="s">
        <v>917</v>
      </c>
      <c r="X8" s="5" t="s">
        <v>918</v>
      </c>
      <c r="Y8" s="5" t="s">
        <v>919</v>
      </c>
      <c r="Z8" s="5" t="s">
        <v>920</v>
      </c>
      <c r="AA8" s="5" t="s">
        <v>921</v>
      </c>
      <c r="AB8" s="5" t="s">
        <v>922</v>
      </c>
      <c r="AC8" s="5" t="s">
        <v>923</v>
      </c>
      <c r="AD8" s="5" t="s">
        <v>924</v>
      </c>
      <c r="AE8" s="5" t="s">
        <v>108</v>
      </c>
      <c r="AF8" s="5" t="s">
        <v>396</v>
      </c>
      <c r="AG8" s="5" t="s">
        <v>329</v>
      </c>
      <c r="AH8" s="5" t="s">
        <v>925</v>
      </c>
      <c r="AI8" s="33" t="s">
        <v>926</v>
      </c>
    </row>
    <row r="9" spans="2:3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25"/>
    </row>
    <row r="10" spans="2:35" x14ac:dyDescent="0.3">
      <c r="D10" s="34"/>
      <c r="E10" s="27" t="s">
        <v>12</v>
      </c>
      <c r="F10" s="35"/>
      <c r="G10" s="26">
        <v>11</v>
      </c>
      <c r="H10" s="8">
        <v>9.1</v>
      </c>
      <c r="I10" s="8">
        <v>9.1</v>
      </c>
      <c r="J10" s="8">
        <v>9.1</v>
      </c>
      <c r="K10" s="8">
        <v>45.5</v>
      </c>
      <c r="L10" s="8">
        <v>9.1</v>
      </c>
      <c r="M10" s="9">
        <v>0</v>
      </c>
      <c r="N10" s="9">
        <v>0</v>
      </c>
      <c r="O10" s="8">
        <v>9.1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8">
        <v>9.1</v>
      </c>
      <c r="AF10" s="8">
        <v>3.5</v>
      </c>
      <c r="AG10" s="8">
        <v>2.1</v>
      </c>
      <c r="AH10" s="8">
        <v>3.9</v>
      </c>
      <c r="AI10" s="39">
        <v>1.9</v>
      </c>
    </row>
    <row r="11" spans="2:35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41">
        <v>0</v>
      </c>
    </row>
    <row r="12" spans="2:35" x14ac:dyDescent="0.3">
      <c r="D12" s="56"/>
      <c r="E12" s="16" t="s">
        <v>14</v>
      </c>
      <c r="F12" s="15"/>
      <c r="G12" s="14">
        <v>1</v>
      </c>
      <c r="H12" s="11">
        <v>100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2">
        <v>1</v>
      </c>
      <c r="AG12" s="2">
        <v>0</v>
      </c>
      <c r="AH12" s="2">
        <v>1</v>
      </c>
      <c r="AI12" s="10">
        <v>0</v>
      </c>
    </row>
    <row r="13" spans="2:35" x14ac:dyDescent="0.3">
      <c r="D13" s="56"/>
      <c r="E13" s="16" t="s">
        <v>15</v>
      </c>
      <c r="F13" s="15"/>
      <c r="G13" s="14">
        <v>5</v>
      </c>
      <c r="H13" s="20">
        <v>0</v>
      </c>
      <c r="I13" s="2">
        <v>20</v>
      </c>
      <c r="J13" s="1">
        <v>0</v>
      </c>
      <c r="K13" s="2">
        <v>60</v>
      </c>
      <c r="L13" s="2">
        <v>20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2">
        <v>3.8</v>
      </c>
      <c r="AG13" s="2">
        <v>1.1000000000000001</v>
      </c>
      <c r="AH13" s="2">
        <v>3.8</v>
      </c>
      <c r="AI13" s="10">
        <v>1.1000000000000001</v>
      </c>
    </row>
    <row r="14" spans="2:35" x14ac:dyDescent="0.3">
      <c r="D14" s="56"/>
      <c r="E14" s="16" t="s">
        <v>16</v>
      </c>
      <c r="F14" s="15"/>
      <c r="G14" s="14">
        <v>2</v>
      </c>
      <c r="H14" s="20">
        <v>0</v>
      </c>
      <c r="I14" s="1">
        <v>0</v>
      </c>
      <c r="J14" s="1">
        <v>0</v>
      </c>
      <c r="K14" s="2">
        <v>50</v>
      </c>
      <c r="L14" s="1">
        <v>0</v>
      </c>
      <c r="M14" s="1">
        <v>0</v>
      </c>
      <c r="N14" s="1">
        <v>0</v>
      </c>
      <c r="O14" s="2">
        <v>50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2">
        <v>6</v>
      </c>
      <c r="AG14" s="2">
        <v>2.8</v>
      </c>
      <c r="AH14" s="2">
        <v>6</v>
      </c>
      <c r="AI14" s="10">
        <v>2.8</v>
      </c>
    </row>
    <row r="15" spans="2:35" x14ac:dyDescent="0.3">
      <c r="D15" s="56"/>
      <c r="E15" s="16" t="s">
        <v>17</v>
      </c>
      <c r="F15" s="15"/>
      <c r="G15" s="14">
        <v>1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2">
        <v>100</v>
      </c>
      <c r="AF15" s="2">
        <v>0</v>
      </c>
      <c r="AG15" s="2">
        <v>0</v>
      </c>
      <c r="AH15" s="2">
        <v>0</v>
      </c>
      <c r="AI15" s="10">
        <v>0</v>
      </c>
    </row>
    <row r="16" spans="2:35" x14ac:dyDescent="0.3">
      <c r="D16" s="56"/>
      <c r="E16" s="16" t="s">
        <v>18</v>
      </c>
      <c r="F16" s="15"/>
      <c r="G16" s="14">
        <v>2</v>
      </c>
      <c r="H16" s="20">
        <v>0</v>
      </c>
      <c r="I16" s="1">
        <v>0</v>
      </c>
      <c r="J16" s="2">
        <v>50</v>
      </c>
      <c r="K16" s="2">
        <v>50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2">
        <v>3.5</v>
      </c>
      <c r="AG16" s="2">
        <v>0.7</v>
      </c>
      <c r="AH16" s="2">
        <v>3.5</v>
      </c>
      <c r="AI16" s="10">
        <v>0.7</v>
      </c>
    </row>
    <row r="17" spans="4:35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21">
        <v>0</v>
      </c>
    </row>
    <row r="18" spans="4:35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21">
        <v>0</v>
      </c>
    </row>
    <row r="19" spans="4:35" x14ac:dyDescent="0.3">
      <c r="D19" s="55" t="s">
        <v>22</v>
      </c>
      <c r="E19" s="13" t="s">
        <v>23</v>
      </c>
      <c r="F19" s="12"/>
      <c r="G19" s="17">
        <v>3</v>
      </c>
      <c r="H19" s="37">
        <v>0</v>
      </c>
      <c r="I19" s="3">
        <v>0</v>
      </c>
      <c r="J19" s="3">
        <v>0</v>
      </c>
      <c r="K19" s="4">
        <v>66.7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4">
        <v>33.299999999999997</v>
      </c>
      <c r="AF19" s="4">
        <v>2.7</v>
      </c>
      <c r="AG19" s="4">
        <v>2.2999999999999998</v>
      </c>
      <c r="AH19" s="4">
        <v>4</v>
      </c>
      <c r="AI19" s="18">
        <v>0</v>
      </c>
    </row>
    <row r="20" spans="4:35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21">
        <v>0</v>
      </c>
    </row>
    <row r="21" spans="4:35" x14ac:dyDescent="0.3">
      <c r="D21" s="56"/>
      <c r="E21" s="16" t="s">
        <v>25</v>
      </c>
      <c r="F21" s="15"/>
      <c r="G21" s="14">
        <v>3</v>
      </c>
      <c r="H21" s="20">
        <v>0</v>
      </c>
      <c r="I21" s="1">
        <v>0</v>
      </c>
      <c r="J21" s="1">
        <v>0</v>
      </c>
      <c r="K21" s="2">
        <v>66.7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2">
        <v>33.299999999999997</v>
      </c>
      <c r="AF21" s="2">
        <v>2.7</v>
      </c>
      <c r="AG21" s="2">
        <v>2.2999999999999998</v>
      </c>
      <c r="AH21" s="2">
        <v>4</v>
      </c>
      <c r="AI21" s="10">
        <v>0</v>
      </c>
    </row>
    <row r="22" spans="4:35" x14ac:dyDescent="0.3">
      <c r="D22" s="56"/>
      <c r="E22" s="16" t="s">
        <v>26</v>
      </c>
      <c r="F22" s="15"/>
      <c r="G22" s="14">
        <v>7</v>
      </c>
      <c r="H22" s="20">
        <v>0</v>
      </c>
      <c r="I22" s="2">
        <v>14.3</v>
      </c>
      <c r="J22" s="2">
        <v>14.3</v>
      </c>
      <c r="K22" s="2">
        <v>42.9</v>
      </c>
      <c r="L22" s="2">
        <v>14.3</v>
      </c>
      <c r="M22" s="1">
        <v>0</v>
      </c>
      <c r="N22" s="1">
        <v>0</v>
      </c>
      <c r="O22" s="2">
        <v>14.3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2">
        <v>4.3</v>
      </c>
      <c r="AG22" s="2">
        <v>1.9</v>
      </c>
      <c r="AH22" s="2">
        <v>4.3</v>
      </c>
      <c r="AI22" s="10">
        <v>1.9</v>
      </c>
    </row>
    <row r="23" spans="4:35" x14ac:dyDescent="0.3">
      <c r="D23" s="56"/>
      <c r="E23" s="16" t="s">
        <v>27</v>
      </c>
      <c r="F23" s="15"/>
      <c r="G23" s="14">
        <v>3</v>
      </c>
      <c r="H23" s="20">
        <v>0</v>
      </c>
      <c r="I23" s="2">
        <v>33.299999999999997</v>
      </c>
      <c r="J23" s="1">
        <v>0</v>
      </c>
      <c r="K23" s="2">
        <v>66.7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2">
        <v>3.3</v>
      </c>
      <c r="AG23" s="2">
        <v>1.2</v>
      </c>
      <c r="AH23" s="2">
        <v>3.3</v>
      </c>
      <c r="AI23" s="10">
        <v>1.2</v>
      </c>
    </row>
    <row r="24" spans="4:35" x14ac:dyDescent="0.3">
      <c r="D24" s="56"/>
      <c r="E24" s="16" t="s">
        <v>28</v>
      </c>
      <c r="F24" s="15"/>
      <c r="G24" s="14">
        <v>4</v>
      </c>
      <c r="H24" s="20">
        <v>0</v>
      </c>
      <c r="I24" s="1">
        <v>0</v>
      </c>
      <c r="J24" s="2">
        <v>25</v>
      </c>
      <c r="K24" s="2">
        <v>25</v>
      </c>
      <c r="L24" s="2">
        <v>25</v>
      </c>
      <c r="M24" s="1">
        <v>0</v>
      </c>
      <c r="N24" s="1">
        <v>0</v>
      </c>
      <c r="O24" s="2">
        <v>25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2">
        <v>5</v>
      </c>
      <c r="AG24" s="2">
        <v>2.2000000000000002</v>
      </c>
      <c r="AH24" s="2">
        <v>5</v>
      </c>
      <c r="AI24" s="10">
        <v>2.2000000000000002</v>
      </c>
    </row>
    <row r="25" spans="4:35" x14ac:dyDescent="0.3">
      <c r="D25" s="56"/>
      <c r="E25" s="16" t="s">
        <v>29</v>
      </c>
      <c r="F25" s="15"/>
      <c r="G25" s="14">
        <v>1</v>
      </c>
      <c r="H25" s="11">
        <v>100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2">
        <v>1</v>
      </c>
      <c r="AG25" s="2">
        <v>0</v>
      </c>
      <c r="AH25" s="2">
        <v>1</v>
      </c>
      <c r="AI25" s="10">
        <v>0</v>
      </c>
    </row>
    <row r="26" spans="4:35" x14ac:dyDescent="0.3">
      <c r="D26" s="55" t="s">
        <v>30</v>
      </c>
      <c r="E26" s="13" t="s">
        <v>31</v>
      </c>
      <c r="F26" s="12"/>
      <c r="G26" s="17">
        <v>10</v>
      </c>
      <c r="H26" s="19">
        <v>10</v>
      </c>
      <c r="I26" s="3">
        <v>0</v>
      </c>
      <c r="J26" s="4">
        <v>10</v>
      </c>
      <c r="K26" s="4">
        <v>50</v>
      </c>
      <c r="L26" s="4">
        <v>10</v>
      </c>
      <c r="M26" s="3">
        <v>0</v>
      </c>
      <c r="N26" s="3">
        <v>0</v>
      </c>
      <c r="O26" s="4">
        <v>10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4">
        <v>10</v>
      </c>
      <c r="AF26" s="4">
        <v>3.7</v>
      </c>
      <c r="AG26" s="4">
        <v>2.2000000000000002</v>
      </c>
      <c r="AH26" s="4">
        <v>4.0999999999999996</v>
      </c>
      <c r="AI26" s="18">
        <v>1.8</v>
      </c>
    </row>
    <row r="27" spans="4:35" x14ac:dyDescent="0.3">
      <c r="D27" s="56"/>
      <c r="E27" s="16" t="s">
        <v>32</v>
      </c>
      <c r="F27" s="15"/>
      <c r="G27" s="14">
        <v>1</v>
      </c>
      <c r="H27" s="20">
        <v>0</v>
      </c>
      <c r="I27" s="2">
        <v>100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2">
        <v>2</v>
      </c>
      <c r="AG27" s="2">
        <v>0</v>
      </c>
      <c r="AH27" s="2">
        <v>2</v>
      </c>
      <c r="AI27" s="10">
        <v>0</v>
      </c>
    </row>
    <row r="28" spans="4:35" x14ac:dyDescent="0.3">
      <c r="D28" s="55" t="s">
        <v>33</v>
      </c>
      <c r="E28" s="13" t="s">
        <v>34</v>
      </c>
      <c r="F28" s="12"/>
      <c r="G28" s="17">
        <v>4</v>
      </c>
      <c r="H28" s="37">
        <v>0</v>
      </c>
      <c r="I28" s="3">
        <v>0</v>
      </c>
      <c r="J28" s="4">
        <v>25</v>
      </c>
      <c r="K28" s="4">
        <v>50</v>
      </c>
      <c r="L28" s="4">
        <v>25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4">
        <v>4</v>
      </c>
      <c r="AG28" s="4">
        <v>0.8</v>
      </c>
      <c r="AH28" s="4">
        <v>4</v>
      </c>
      <c r="AI28" s="18">
        <v>0.8</v>
      </c>
    </row>
    <row r="29" spans="4:35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21">
        <v>0</v>
      </c>
    </row>
    <row r="30" spans="4:35" x14ac:dyDescent="0.3">
      <c r="D30" s="56"/>
      <c r="E30" s="16" t="s">
        <v>36</v>
      </c>
      <c r="F30" s="15"/>
      <c r="G30" s="14">
        <v>7</v>
      </c>
      <c r="H30" s="11">
        <v>14.3</v>
      </c>
      <c r="I30" s="2">
        <v>14.3</v>
      </c>
      <c r="J30" s="1">
        <v>0</v>
      </c>
      <c r="K30" s="2">
        <v>42.9</v>
      </c>
      <c r="L30" s="1">
        <v>0</v>
      </c>
      <c r="M30" s="1">
        <v>0</v>
      </c>
      <c r="N30" s="1">
        <v>0</v>
      </c>
      <c r="O30" s="2">
        <v>14.3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2">
        <v>14.3</v>
      </c>
      <c r="AF30" s="2">
        <v>3.3</v>
      </c>
      <c r="AG30" s="2">
        <v>2.6</v>
      </c>
      <c r="AH30" s="2">
        <v>3.8</v>
      </c>
      <c r="AI30" s="10">
        <v>2.4</v>
      </c>
    </row>
    <row r="31" spans="4:35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21">
        <v>0</v>
      </c>
    </row>
    <row r="32" spans="4:35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21">
        <v>0</v>
      </c>
    </row>
    <row r="33" spans="4:35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21">
        <v>0</v>
      </c>
    </row>
    <row r="34" spans="4:35" x14ac:dyDescent="0.3">
      <c r="D34" s="55" t="s">
        <v>40</v>
      </c>
      <c r="E34" s="13" t="s">
        <v>41</v>
      </c>
      <c r="F34" s="12"/>
      <c r="G34" s="17">
        <v>10</v>
      </c>
      <c r="H34" s="19">
        <v>10</v>
      </c>
      <c r="I34" s="3">
        <v>0</v>
      </c>
      <c r="J34" s="4">
        <v>10</v>
      </c>
      <c r="K34" s="4">
        <v>50</v>
      </c>
      <c r="L34" s="4">
        <v>10</v>
      </c>
      <c r="M34" s="3">
        <v>0</v>
      </c>
      <c r="N34" s="3">
        <v>0</v>
      </c>
      <c r="O34" s="4">
        <v>10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4">
        <v>10</v>
      </c>
      <c r="AF34" s="4">
        <v>3.7</v>
      </c>
      <c r="AG34" s="4">
        <v>2.2000000000000002</v>
      </c>
      <c r="AH34" s="4">
        <v>4.0999999999999996</v>
      </c>
      <c r="AI34" s="18">
        <v>1.8</v>
      </c>
    </row>
    <row r="35" spans="4:35" x14ac:dyDescent="0.3">
      <c r="D35" s="56"/>
      <c r="E35" s="16" t="s">
        <v>34</v>
      </c>
      <c r="F35" s="15"/>
      <c r="G35" s="14">
        <v>4</v>
      </c>
      <c r="H35" s="20">
        <v>0</v>
      </c>
      <c r="I35" s="1">
        <v>0</v>
      </c>
      <c r="J35" s="2">
        <v>25</v>
      </c>
      <c r="K35" s="2">
        <v>50</v>
      </c>
      <c r="L35" s="2">
        <v>25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2">
        <v>4</v>
      </c>
      <c r="AG35" s="2">
        <v>0.8</v>
      </c>
      <c r="AH35" s="2">
        <v>4</v>
      </c>
      <c r="AI35" s="10">
        <v>0.8</v>
      </c>
    </row>
    <row r="36" spans="4:35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21">
        <v>0</v>
      </c>
    </row>
    <row r="37" spans="4:35" x14ac:dyDescent="0.3">
      <c r="D37" s="56"/>
      <c r="E37" s="16" t="s">
        <v>36</v>
      </c>
      <c r="F37" s="15"/>
      <c r="G37" s="14">
        <v>6</v>
      </c>
      <c r="H37" s="11">
        <v>16.7</v>
      </c>
      <c r="I37" s="1">
        <v>0</v>
      </c>
      <c r="J37" s="1">
        <v>0</v>
      </c>
      <c r="K37" s="2">
        <v>50</v>
      </c>
      <c r="L37" s="1">
        <v>0</v>
      </c>
      <c r="M37" s="1">
        <v>0</v>
      </c>
      <c r="N37" s="1">
        <v>0</v>
      </c>
      <c r="O37" s="2">
        <v>16.7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2">
        <v>16.7</v>
      </c>
      <c r="AF37" s="2">
        <v>3.5</v>
      </c>
      <c r="AG37" s="2">
        <v>2.8</v>
      </c>
      <c r="AH37" s="2">
        <v>4.2</v>
      </c>
      <c r="AI37" s="10">
        <v>2.5</v>
      </c>
    </row>
    <row r="38" spans="4:35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21">
        <v>0</v>
      </c>
    </row>
    <row r="39" spans="4:35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21">
        <v>0</v>
      </c>
    </row>
    <row r="40" spans="4:35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21">
        <v>0</v>
      </c>
    </row>
    <row r="41" spans="4:35" x14ac:dyDescent="0.3">
      <c r="D41" s="56"/>
      <c r="E41" s="16" t="s">
        <v>42</v>
      </c>
      <c r="F41" s="15"/>
      <c r="G41" s="14">
        <v>1</v>
      </c>
      <c r="H41" s="20">
        <v>0</v>
      </c>
      <c r="I41" s="2">
        <v>100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2">
        <v>2</v>
      </c>
      <c r="AG41" s="2">
        <v>0</v>
      </c>
      <c r="AH41" s="2">
        <v>2</v>
      </c>
      <c r="AI41" s="10">
        <v>0</v>
      </c>
    </row>
    <row r="42" spans="4:35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21">
        <v>0</v>
      </c>
    </row>
    <row r="43" spans="4:35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21">
        <v>0</v>
      </c>
    </row>
    <row r="44" spans="4:35" x14ac:dyDescent="0.3">
      <c r="D44" s="56"/>
      <c r="E44" s="16" t="s">
        <v>36</v>
      </c>
      <c r="F44" s="15"/>
      <c r="G44" s="14">
        <v>1</v>
      </c>
      <c r="H44" s="20">
        <v>0</v>
      </c>
      <c r="I44" s="2">
        <v>100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2">
        <v>2</v>
      </c>
      <c r="AG44" s="2">
        <v>0</v>
      </c>
      <c r="AH44" s="2">
        <v>2</v>
      </c>
      <c r="AI44" s="10">
        <v>0</v>
      </c>
    </row>
    <row r="45" spans="4:35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21">
        <v>0</v>
      </c>
    </row>
    <row r="46" spans="4:35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21">
        <v>0</v>
      </c>
    </row>
    <row r="47" spans="4:35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&amp;CP(37)</oddFooter>
  </headerFooter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4:AI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35" width="8.58203125" style="22" customWidth="1"/>
    <col min="36" max="16384" width="8.9140625" style="22"/>
  </cols>
  <sheetData>
    <row r="4" spans="2:35" x14ac:dyDescent="0.3">
      <c r="B4" s="29" t="str">
        <f xml:space="preserve"> HYPERLINK("#'目次'!B44", "[38]")</f>
        <v>[38]</v>
      </c>
      <c r="C4" s="22" t="s">
        <v>931</v>
      </c>
    </row>
    <row r="5" spans="2:35" x14ac:dyDescent="0.3">
      <c r="C5" s="22" t="s">
        <v>932</v>
      </c>
    </row>
    <row r="7" spans="2:35" x14ac:dyDescent="0.3">
      <c r="C7" s="22" t="s">
        <v>11</v>
      </c>
    </row>
    <row r="8" spans="2:35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909</v>
      </c>
      <c r="P8" s="5" t="s">
        <v>910</v>
      </c>
      <c r="Q8" s="5" t="s">
        <v>911</v>
      </c>
      <c r="R8" s="5" t="s">
        <v>912</v>
      </c>
      <c r="S8" s="5" t="s">
        <v>913</v>
      </c>
      <c r="T8" s="5" t="s">
        <v>914</v>
      </c>
      <c r="U8" s="5" t="s">
        <v>915</v>
      </c>
      <c r="V8" s="5" t="s">
        <v>916</v>
      </c>
      <c r="W8" s="5" t="s">
        <v>917</v>
      </c>
      <c r="X8" s="5" t="s">
        <v>918</v>
      </c>
      <c r="Y8" s="5" t="s">
        <v>919</v>
      </c>
      <c r="Z8" s="5" t="s">
        <v>920</v>
      </c>
      <c r="AA8" s="5" t="s">
        <v>921</v>
      </c>
      <c r="AB8" s="5" t="s">
        <v>922</v>
      </c>
      <c r="AC8" s="5" t="s">
        <v>923</v>
      </c>
      <c r="AD8" s="5" t="s">
        <v>924</v>
      </c>
      <c r="AE8" s="5" t="s">
        <v>108</v>
      </c>
      <c r="AF8" s="5" t="s">
        <v>396</v>
      </c>
      <c r="AG8" s="5" t="s">
        <v>329</v>
      </c>
      <c r="AH8" s="5" t="s">
        <v>925</v>
      </c>
      <c r="AI8" s="33" t="s">
        <v>926</v>
      </c>
    </row>
    <row r="9" spans="2:3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25"/>
    </row>
    <row r="10" spans="2:35" x14ac:dyDescent="0.3">
      <c r="D10" s="34"/>
      <c r="E10" s="27" t="s">
        <v>12</v>
      </c>
      <c r="F10" s="35"/>
      <c r="G10" s="26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46">
        <v>0</v>
      </c>
    </row>
    <row r="11" spans="2:35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41">
        <v>0</v>
      </c>
    </row>
    <row r="12" spans="2:35" x14ac:dyDescent="0.3">
      <c r="D12" s="56"/>
      <c r="E12" s="16" t="s">
        <v>14</v>
      </c>
      <c r="F12" s="15"/>
      <c r="G12" s="14">
        <v>0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21">
        <v>0</v>
      </c>
    </row>
    <row r="13" spans="2:35" x14ac:dyDescent="0.3">
      <c r="D13" s="56"/>
      <c r="E13" s="16" t="s">
        <v>15</v>
      </c>
      <c r="F13" s="15"/>
      <c r="G13" s="14">
        <v>0</v>
      </c>
      <c r="H13" s="2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21">
        <v>0</v>
      </c>
    </row>
    <row r="14" spans="2:35" x14ac:dyDescent="0.3">
      <c r="D14" s="56"/>
      <c r="E14" s="16" t="s">
        <v>16</v>
      </c>
      <c r="F14" s="15"/>
      <c r="G14" s="14">
        <v>0</v>
      </c>
      <c r="H14" s="2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21">
        <v>0</v>
      </c>
    </row>
    <row r="15" spans="2:35" x14ac:dyDescent="0.3">
      <c r="D15" s="56"/>
      <c r="E15" s="16" t="s">
        <v>17</v>
      </c>
      <c r="F15" s="15"/>
      <c r="G15" s="14">
        <v>0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21">
        <v>0</v>
      </c>
    </row>
    <row r="16" spans="2:35" x14ac:dyDescent="0.3">
      <c r="D16" s="56"/>
      <c r="E16" s="16" t="s">
        <v>18</v>
      </c>
      <c r="F16" s="15"/>
      <c r="G16" s="14">
        <v>0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21">
        <v>0</v>
      </c>
    </row>
    <row r="17" spans="4:35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21">
        <v>0</v>
      </c>
    </row>
    <row r="18" spans="4:35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21">
        <v>0</v>
      </c>
    </row>
    <row r="19" spans="4:35" x14ac:dyDescent="0.3">
      <c r="D19" s="55" t="s">
        <v>22</v>
      </c>
      <c r="E19" s="13" t="s">
        <v>23</v>
      </c>
      <c r="F19" s="12"/>
      <c r="G19" s="17">
        <v>0</v>
      </c>
      <c r="H19" s="37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41">
        <v>0</v>
      </c>
    </row>
    <row r="20" spans="4:35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21">
        <v>0</v>
      </c>
    </row>
    <row r="21" spans="4:35" x14ac:dyDescent="0.3">
      <c r="D21" s="56"/>
      <c r="E21" s="16" t="s">
        <v>25</v>
      </c>
      <c r="F21" s="15"/>
      <c r="G21" s="14">
        <v>0</v>
      </c>
      <c r="H21" s="2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21">
        <v>0</v>
      </c>
    </row>
    <row r="22" spans="4:35" x14ac:dyDescent="0.3">
      <c r="D22" s="56"/>
      <c r="E22" s="16" t="s">
        <v>26</v>
      </c>
      <c r="F22" s="15"/>
      <c r="G22" s="14">
        <v>0</v>
      </c>
      <c r="H22" s="2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21">
        <v>0</v>
      </c>
    </row>
    <row r="23" spans="4:35" x14ac:dyDescent="0.3">
      <c r="D23" s="56"/>
      <c r="E23" s="16" t="s">
        <v>27</v>
      </c>
      <c r="F23" s="15"/>
      <c r="G23" s="14">
        <v>0</v>
      </c>
      <c r="H23" s="2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21">
        <v>0</v>
      </c>
    </row>
    <row r="24" spans="4:35" x14ac:dyDescent="0.3">
      <c r="D24" s="56"/>
      <c r="E24" s="16" t="s">
        <v>28</v>
      </c>
      <c r="F24" s="15"/>
      <c r="G24" s="14">
        <v>0</v>
      </c>
      <c r="H24" s="2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21">
        <v>0</v>
      </c>
    </row>
    <row r="25" spans="4:35" x14ac:dyDescent="0.3">
      <c r="D25" s="56"/>
      <c r="E25" s="16" t="s">
        <v>29</v>
      </c>
      <c r="F25" s="15"/>
      <c r="G25" s="14">
        <v>0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21">
        <v>0</v>
      </c>
    </row>
    <row r="26" spans="4:35" x14ac:dyDescent="0.3">
      <c r="D26" s="55" t="s">
        <v>30</v>
      </c>
      <c r="E26" s="13" t="s">
        <v>31</v>
      </c>
      <c r="F26" s="12"/>
      <c r="G26" s="17">
        <v>0</v>
      </c>
      <c r="H26" s="37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41">
        <v>0</v>
      </c>
    </row>
    <row r="27" spans="4:35" x14ac:dyDescent="0.3">
      <c r="D27" s="56"/>
      <c r="E27" s="16" t="s">
        <v>32</v>
      </c>
      <c r="F27" s="15"/>
      <c r="G27" s="14">
        <v>0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21">
        <v>0</v>
      </c>
    </row>
    <row r="28" spans="4:35" x14ac:dyDescent="0.3">
      <c r="D28" s="55" t="s">
        <v>33</v>
      </c>
      <c r="E28" s="13" t="s">
        <v>34</v>
      </c>
      <c r="F28" s="12"/>
      <c r="G28" s="17">
        <v>0</v>
      </c>
      <c r="H28" s="37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41">
        <v>0</v>
      </c>
    </row>
    <row r="29" spans="4:35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21">
        <v>0</v>
      </c>
    </row>
    <row r="30" spans="4:35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21">
        <v>0</v>
      </c>
    </row>
    <row r="31" spans="4:35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21">
        <v>0</v>
      </c>
    </row>
    <row r="32" spans="4:35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21">
        <v>0</v>
      </c>
    </row>
    <row r="33" spans="4:35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21">
        <v>0</v>
      </c>
    </row>
    <row r="34" spans="4:35" x14ac:dyDescent="0.3">
      <c r="D34" s="55" t="s">
        <v>40</v>
      </c>
      <c r="E34" s="13" t="s">
        <v>41</v>
      </c>
      <c r="F34" s="12"/>
      <c r="G34" s="17">
        <v>0</v>
      </c>
      <c r="H34" s="37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41">
        <v>0</v>
      </c>
    </row>
    <row r="35" spans="4:35" x14ac:dyDescent="0.3">
      <c r="D35" s="56"/>
      <c r="E35" s="16" t="s">
        <v>34</v>
      </c>
      <c r="F35" s="15"/>
      <c r="G35" s="14">
        <v>0</v>
      </c>
      <c r="H35" s="2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21">
        <v>0</v>
      </c>
    </row>
    <row r="36" spans="4:35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21">
        <v>0</v>
      </c>
    </row>
    <row r="37" spans="4:35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21">
        <v>0</v>
      </c>
    </row>
    <row r="38" spans="4:35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21">
        <v>0</v>
      </c>
    </row>
    <row r="39" spans="4:35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21">
        <v>0</v>
      </c>
    </row>
    <row r="40" spans="4:35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21">
        <v>0</v>
      </c>
    </row>
    <row r="41" spans="4:35" x14ac:dyDescent="0.3">
      <c r="D41" s="56"/>
      <c r="E41" s="16" t="s">
        <v>42</v>
      </c>
      <c r="F41" s="15"/>
      <c r="G41" s="14">
        <v>0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21">
        <v>0</v>
      </c>
    </row>
    <row r="42" spans="4:35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21">
        <v>0</v>
      </c>
    </row>
    <row r="43" spans="4:35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21">
        <v>0</v>
      </c>
    </row>
    <row r="44" spans="4:35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21">
        <v>0</v>
      </c>
    </row>
    <row r="45" spans="4:35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21">
        <v>0</v>
      </c>
    </row>
    <row r="46" spans="4:35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21">
        <v>0</v>
      </c>
    </row>
    <row r="47" spans="4:35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&amp;CP(38)</oddFooter>
  </headerFooter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4:AI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35" width="8.58203125" style="22" customWidth="1"/>
    <col min="36" max="16384" width="8.9140625" style="22"/>
  </cols>
  <sheetData>
    <row r="4" spans="2:35" x14ac:dyDescent="0.3">
      <c r="B4" s="29" t="str">
        <f xml:space="preserve"> HYPERLINK("#'目次'!B45", "[39]")</f>
        <v>[39]</v>
      </c>
      <c r="C4" s="22" t="s">
        <v>934</v>
      </c>
    </row>
    <row r="5" spans="2:35" x14ac:dyDescent="0.3">
      <c r="C5" s="22" t="s">
        <v>935</v>
      </c>
    </row>
    <row r="7" spans="2:35" x14ac:dyDescent="0.3">
      <c r="C7" s="22" t="s">
        <v>11</v>
      </c>
    </row>
    <row r="8" spans="2:35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909</v>
      </c>
      <c r="P8" s="5" t="s">
        <v>910</v>
      </c>
      <c r="Q8" s="5" t="s">
        <v>911</v>
      </c>
      <c r="R8" s="5" t="s">
        <v>912</v>
      </c>
      <c r="S8" s="5" t="s">
        <v>913</v>
      </c>
      <c r="T8" s="5" t="s">
        <v>914</v>
      </c>
      <c r="U8" s="5" t="s">
        <v>915</v>
      </c>
      <c r="V8" s="5" t="s">
        <v>916</v>
      </c>
      <c r="W8" s="5" t="s">
        <v>917</v>
      </c>
      <c r="X8" s="5" t="s">
        <v>918</v>
      </c>
      <c r="Y8" s="5" t="s">
        <v>919</v>
      </c>
      <c r="Z8" s="5" t="s">
        <v>920</v>
      </c>
      <c r="AA8" s="5" t="s">
        <v>921</v>
      </c>
      <c r="AB8" s="5" t="s">
        <v>922</v>
      </c>
      <c r="AC8" s="5" t="s">
        <v>923</v>
      </c>
      <c r="AD8" s="5" t="s">
        <v>924</v>
      </c>
      <c r="AE8" s="5" t="s">
        <v>108</v>
      </c>
      <c r="AF8" s="5" t="s">
        <v>396</v>
      </c>
      <c r="AG8" s="5" t="s">
        <v>329</v>
      </c>
      <c r="AH8" s="5" t="s">
        <v>925</v>
      </c>
      <c r="AI8" s="33" t="s">
        <v>926</v>
      </c>
    </row>
    <row r="9" spans="2:3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25"/>
    </row>
    <row r="10" spans="2:35" x14ac:dyDescent="0.3">
      <c r="D10" s="34"/>
      <c r="E10" s="27" t="s">
        <v>12</v>
      </c>
      <c r="F10" s="35"/>
      <c r="G10" s="26">
        <v>176</v>
      </c>
      <c r="H10" s="8">
        <v>2.2999999999999998</v>
      </c>
      <c r="I10" s="8">
        <v>3.4</v>
      </c>
      <c r="J10" s="8">
        <v>2.2999999999999998</v>
      </c>
      <c r="K10" s="8">
        <v>28.4</v>
      </c>
      <c r="L10" s="8">
        <v>1.7</v>
      </c>
      <c r="M10" s="8">
        <v>2.2999999999999998</v>
      </c>
      <c r="N10" s="8">
        <v>0.6</v>
      </c>
      <c r="O10" s="8">
        <v>13.1</v>
      </c>
      <c r="P10" s="8">
        <v>1.1000000000000001</v>
      </c>
      <c r="Q10" s="8">
        <v>4.5</v>
      </c>
      <c r="R10" s="8">
        <v>0.6</v>
      </c>
      <c r="S10" s="8">
        <v>7.4</v>
      </c>
      <c r="T10" s="8">
        <v>0.6</v>
      </c>
      <c r="U10" s="8">
        <v>1.1000000000000001</v>
      </c>
      <c r="V10" s="8">
        <v>1.7</v>
      </c>
      <c r="W10" s="8">
        <v>4</v>
      </c>
      <c r="X10" s="9">
        <v>0</v>
      </c>
      <c r="Y10" s="9">
        <v>0</v>
      </c>
      <c r="Z10" s="8">
        <v>0.6</v>
      </c>
      <c r="AA10" s="8">
        <v>5.7</v>
      </c>
      <c r="AB10" s="9">
        <v>0</v>
      </c>
      <c r="AC10" s="9">
        <v>0</v>
      </c>
      <c r="AD10" s="8">
        <v>1.1000000000000001</v>
      </c>
      <c r="AE10" s="8">
        <v>17.600000000000001</v>
      </c>
      <c r="AF10" s="8">
        <v>7.6</v>
      </c>
      <c r="AG10" s="8">
        <v>5.7</v>
      </c>
      <c r="AH10" s="8">
        <v>8.1999999999999993</v>
      </c>
      <c r="AI10" s="39">
        <v>5.5</v>
      </c>
    </row>
    <row r="11" spans="2:35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4">
        <v>28.6</v>
      </c>
      <c r="J11" s="3">
        <v>0</v>
      </c>
      <c r="K11" s="4">
        <v>28.6</v>
      </c>
      <c r="L11" s="3">
        <v>0</v>
      </c>
      <c r="M11" s="3">
        <v>0</v>
      </c>
      <c r="N11" s="3">
        <v>0</v>
      </c>
      <c r="O11" s="4">
        <v>14.3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4">
        <v>14.3</v>
      </c>
      <c r="X11" s="3">
        <v>0</v>
      </c>
      <c r="Y11" s="3">
        <v>0</v>
      </c>
      <c r="Z11" s="3">
        <v>0</v>
      </c>
      <c r="AA11" s="4">
        <v>14.3</v>
      </c>
      <c r="AB11" s="3">
        <v>0</v>
      </c>
      <c r="AC11" s="3">
        <v>0</v>
      </c>
      <c r="AD11" s="3">
        <v>0</v>
      </c>
      <c r="AE11" s="3">
        <v>0</v>
      </c>
      <c r="AF11" s="4">
        <v>8</v>
      </c>
      <c r="AG11" s="4">
        <v>7.2</v>
      </c>
      <c r="AH11" s="4">
        <v>8</v>
      </c>
      <c r="AI11" s="18">
        <v>7.2</v>
      </c>
    </row>
    <row r="12" spans="2:35" x14ac:dyDescent="0.3">
      <c r="D12" s="56"/>
      <c r="E12" s="16" t="s">
        <v>14</v>
      </c>
      <c r="F12" s="15"/>
      <c r="G12" s="14">
        <v>15</v>
      </c>
      <c r="H12" s="11">
        <v>6.7</v>
      </c>
      <c r="I12" s="1">
        <v>0</v>
      </c>
      <c r="J12" s="2">
        <v>6.7</v>
      </c>
      <c r="K12" s="2">
        <v>20</v>
      </c>
      <c r="L12" s="2">
        <v>6.7</v>
      </c>
      <c r="M12" s="1">
        <v>0</v>
      </c>
      <c r="N12" s="1">
        <v>0</v>
      </c>
      <c r="O12" s="2">
        <v>20</v>
      </c>
      <c r="P12" s="1">
        <v>0</v>
      </c>
      <c r="Q12" s="2">
        <v>13.3</v>
      </c>
      <c r="R12" s="1">
        <v>0</v>
      </c>
      <c r="S12" s="2">
        <v>6.7</v>
      </c>
      <c r="T12" s="1">
        <v>0</v>
      </c>
      <c r="U12" s="1">
        <v>0</v>
      </c>
      <c r="V12" s="2">
        <v>6.7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2">
        <v>13.3</v>
      </c>
      <c r="AF12" s="2">
        <v>7.1</v>
      </c>
      <c r="AG12" s="2">
        <v>4</v>
      </c>
      <c r="AH12" s="2">
        <v>7.1</v>
      </c>
      <c r="AI12" s="10">
        <v>4</v>
      </c>
    </row>
    <row r="13" spans="2:35" x14ac:dyDescent="0.3">
      <c r="D13" s="56"/>
      <c r="E13" s="16" t="s">
        <v>15</v>
      </c>
      <c r="F13" s="15"/>
      <c r="G13" s="14">
        <v>57</v>
      </c>
      <c r="H13" s="11">
        <v>3.5</v>
      </c>
      <c r="I13" s="2">
        <v>5.3</v>
      </c>
      <c r="J13" s="2">
        <v>5.3</v>
      </c>
      <c r="K13" s="2">
        <v>24.6</v>
      </c>
      <c r="L13" s="1">
        <v>0</v>
      </c>
      <c r="M13" s="2">
        <v>1.8</v>
      </c>
      <c r="N13" s="1">
        <v>0</v>
      </c>
      <c r="O13" s="2">
        <v>14</v>
      </c>
      <c r="P13" s="2">
        <v>1.8</v>
      </c>
      <c r="Q13" s="2">
        <v>5.3</v>
      </c>
      <c r="R13" s="1">
        <v>0</v>
      </c>
      <c r="S13" s="2">
        <v>1.8</v>
      </c>
      <c r="T13" s="2">
        <v>1.8</v>
      </c>
      <c r="U13" s="2">
        <v>1.8</v>
      </c>
      <c r="V13" s="2">
        <v>1.8</v>
      </c>
      <c r="W13" s="2">
        <v>3.5</v>
      </c>
      <c r="X13" s="1">
        <v>0</v>
      </c>
      <c r="Y13" s="1">
        <v>0</v>
      </c>
      <c r="Z13" s="1">
        <v>0</v>
      </c>
      <c r="AA13" s="2">
        <v>1.8</v>
      </c>
      <c r="AB13" s="1">
        <v>0</v>
      </c>
      <c r="AC13" s="1">
        <v>0</v>
      </c>
      <c r="AD13" s="1">
        <v>0</v>
      </c>
      <c r="AE13" s="2">
        <v>26.3</v>
      </c>
      <c r="AF13" s="2">
        <v>6</v>
      </c>
      <c r="AG13" s="2">
        <v>4.9000000000000004</v>
      </c>
      <c r="AH13" s="2">
        <v>6.9</v>
      </c>
      <c r="AI13" s="10">
        <v>4.5999999999999996</v>
      </c>
    </row>
    <row r="14" spans="2:35" x14ac:dyDescent="0.3">
      <c r="D14" s="56"/>
      <c r="E14" s="16" t="s">
        <v>16</v>
      </c>
      <c r="F14" s="15"/>
      <c r="G14" s="14">
        <v>31</v>
      </c>
      <c r="H14" s="20">
        <v>0</v>
      </c>
      <c r="I14" s="2">
        <v>3.2</v>
      </c>
      <c r="J14" s="1">
        <v>0</v>
      </c>
      <c r="K14" s="2">
        <v>32.299999999999997</v>
      </c>
      <c r="L14" s="1">
        <v>0</v>
      </c>
      <c r="M14" s="1">
        <v>0</v>
      </c>
      <c r="N14" s="1">
        <v>0</v>
      </c>
      <c r="O14" s="2">
        <v>12.9</v>
      </c>
      <c r="P14" s="1">
        <v>0</v>
      </c>
      <c r="Q14" s="2">
        <v>3.2</v>
      </c>
      <c r="R14" s="1">
        <v>0</v>
      </c>
      <c r="S14" s="2">
        <v>16.100000000000001</v>
      </c>
      <c r="T14" s="1">
        <v>0</v>
      </c>
      <c r="U14" s="1">
        <v>0</v>
      </c>
      <c r="V14" s="1">
        <v>0</v>
      </c>
      <c r="W14" s="2">
        <v>12.9</v>
      </c>
      <c r="X14" s="1">
        <v>0</v>
      </c>
      <c r="Y14" s="1">
        <v>0</v>
      </c>
      <c r="Z14" s="2">
        <v>3.2</v>
      </c>
      <c r="AA14" s="2">
        <v>6.5</v>
      </c>
      <c r="AB14" s="1">
        <v>0</v>
      </c>
      <c r="AC14" s="1">
        <v>0</v>
      </c>
      <c r="AD14" s="2">
        <v>3.2</v>
      </c>
      <c r="AE14" s="2">
        <v>6.5</v>
      </c>
      <c r="AF14" s="2">
        <v>10</v>
      </c>
      <c r="AG14" s="2">
        <v>6.1</v>
      </c>
      <c r="AH14" s="2">
        <v>10</v>
      </c>
      <c r="AI14" s="10">
        <v>6.1</v>
      </c>
    </row>
    <row r="15" spans="2:35" x14ac:dyDescent="0.3">
      <c r="D15" s="56"/>
      <c r="E15" s="16" t="s">
        <v>17</v>
      </c>
      <c r="F15" s="15"/>
      <c r="G15" s="14">
        <v>26</v>
      </c>
      <c r="H15" s="20">
        <v>0</v>
      </c>
      <c r="I15" s="1">
        <v>0</v>
      </c>
      <c r="J15" s="1">
        <v>0</v>
      </c>
      <c r="K15" s="2">
        <v>42.3</v>
      </c>
      <c r="L15" s="2">
        <v>3.8</v>
      </c>
      <c r="M15" s="1">
        <v>0</v>
      </c>
      <c r="N15" s="1">
        <v>0</v>
      </c>
      <c r="O15" s="1">
        <v>0</v>
      </c>
      <c r="P15" s="1">
        <v>0</v>
      </c>
      <c r="Q15" s="2">
        <v>3.8</v>
      </c>
      <c r="R15" s="1">
        <v>0</v>
      </c>
      <c r="S15" s="2">
        <v>3.8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2">
        <v>7.7</v>
      </c>
      <c r="AB15" s="1">
        <v>0</v>
      </c>
      <c r="AC15" s="1">
        <v>0</v>
      </c>
      <c r="AD15" s="1">
        <v>0</v>
      </c>
      <c r="AE15" s="2">
        <v>38.5</v>
      </c>
      <c r="AF15" s="2">
        <v>5.6</v>
      </c>
      <c r="AG15" s="2">
        <v>5.8</v>
      </c>
      <c r="AH15" s="2">
        <v>6.9</v>
      </c>
      <c r="AI15" s="10">
        <v>5.6</v>
      </c>
    </row>
    <row r="16" spans="2:35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1">
        <v>0</v>
      </c>
      <c r="K16" s="2">
        <v>21.4</v>
      </c>
      <c r="L16" s="2">
        <v>7.1</v>
      </c>
      <c r="M16" s="1">
        <v>0</v>
      </c>
      <c r="N16" s="2">
        <v>7.1</v>
      </c>
      <c r="O16" s="2">
        <v>28.6</v>
      </c>
      <c r="P16" s="1">
        <v>0</v>
      </c>
      <c r="Q16" s="1">
        <v>0</v>
      </c>
      <c r="R16" s="1">
        <v>0</v>
      </c>
      <c r="S16" s="2">
        <v>7.1</v>
      </c>
      <c r="T16" s="1">
        <v>0</v>
      </c>
      <c r="U16" s="1">
        <v>0</v>
      </c>
      <c r="V16" s="2">
        <v>7.1</v>
      </c>
      <c r="W16" s="1">
        <v>0</v>
      </c>
      <c r="X16" s="1">
        <v>0</v>
      </c>
      <c r="Y16" s="1">
        <v>0</v>
      </c>
      <c r="Z16" s="1">
        <v>0</v>
      </c>
      <c r="AA16" s="2">
        <v>7.1</v>
      </c>
      <c r="AB16" s="1">
        <v>0</v>
      </c>
      <c r="AC16" s="1">
        <v>0</v>
      </c>
      <c r="AD16" s="2">
        <v>7.1</v>
      </c>
      <c r="AE16" s="2">
        <v>7.1</v>
      </c>
      <c r="AF16" s="2">
        <v>9.8000000000000007</v>
      </c>
      <c r="AG16" s="2">
        <v>6.5</v>
      </c>
      <c r="AH16" s="2">
        <v>9.8000000000000007</v>
      </c>
      <c r="AI16" s="10">
        <v>6.5</v>
      </c>
    </row>
    <row r="17" spans="4:35" x14ac:dyDescent="0.3">
      <c r="D17" s="56"/>
      <c r="E17" s="16" t="s">
        <v>19</v>
      </c>
      <c r="F17" s="15"/>
      <c r="G17" s="14">
        <v>2</v>
      </c>
      <c r="H17" s="11">
        <v>50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2">
        <v>50</v>
      </c>
      <c r="AF17" s="2">
        <v>0.5</v>
      </c>
      <c r="AG17" s="2">
        <v>0.7</v>
      </c>
      <c r="AH17" s="2">
        <v>1</v>
      </c>
      <c r="AI17" s="10">
        <v>0</v>
      </c>
    </row>
    <row r="18" spans="4:35" x14ac:dyDescent="0.3">
      <c r="D18" s="56"/>
      <c r="E18" s="16" t="s">
        <v>20</v>
      </c>
      <c r="F18" s="15"/>
      <c r="G18" s="14">
        <v>24</v>
      </c>
      <c r="H18" s="20">
        <v>0</v>
      </c>
      <c r="I18" s="1">
        <v>0</v>
      </c>
      <c r="J18" s="1">
        <v>0</v>
      </c>
      <c r="K18" s="2">
        <v>29.2</v>
      </c>
      <c r="L18" s="1">
        <v>0</v>
      </c>
      <c r="M18" s="2">
        <v>12.5</v>
      </c>
      <c r="N18" s="1">
        <v>0</v>
      </c>
      <c r="O18" s="2">
        <v>12.5</v>
      </c>
      <c r="P18" s="2">
        <v>4.2</v>
      </c>
      <c r="Q18" s="2">
        <v>4.2</v>
      </c>
      <c r="R18" s="2">
        <v>4.2</v>
      </c>
      <c r="S18" s="2">
        <v>16.7</v>
      </c>
      <c r="T18" s="1">
        <v>0</v>
      </c>
      <c r="U18" s="2">
        <v>4.2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2">
        <v>12.5</v>
      </c>
      <c r="AB18" s="1">
        <v>0</v>
      </c>
      <c r="AC18" s="1">
        <v>0</v>
      </c>
      <c r="AD18" s="1">
        <v>0</v>
      </c>
      <c r="AE18" s="1">
        <v>0</v>
      </c>
      <c r="AF18" s="2">
        <v>9.3000000000000007</v>
      </c>
      <c r="AG18" s="2">
        <v>5.2</v>
      </c>
      <c r="AH18" s="2">
        <v>9.3000000000000007</v>
      </c>
      <c r="AI18" s="10">
        <v>5.2</v>
      </c>
    </row>
    <row r="19" spans="4:35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4">
        <v>2</v>
      </c>
      <c r="J19" s="4">
        <v>2</v>
      </c>
      <c r="K19" s="4">
        <v>22.4</v>
      </c>
      <c r="L19" s="4">
        <v>2</v>
      </c>
      <c r="M19" s="3">
        <v>0</v>
      </c>
      <c r="N19" s="3">
        <v>0</v>
      </c>
      <c r="O19" s="4">
        <v>14.3</v>
      </c>
      <c r="P19" s="3">
        <v>0</v>
      </c>
      <c r="Q19" s="4">
        <v>4.0999999999999996</v>
      </c>
      <c r="R19" s="3">
        <v>0</v>
      </c>
      <c r="S19" s="4">
        <v>4.0999999999999996</v>
      </c>
      <c r="T19" s="3">
        <v>0</v>
      </c>
      <c r="U19" s="3">
        <v>0</v>
      </c>
      <c r="V19" s="4">
        <v>2</v>
      </c>
      <c r="W19" s="4">
        <v>10.199999999999999</v>
      </c>
      <c r="X19" s="3">
        <v>0</v>
      </c>
      <c r="Y19" s="3">
        <v>0</v>
      </c>
      <c r="Z19" s="3">
        <v>0</v>
      </c>
      <c r="AA19" s="4">
        <v>8.1999999999999993</v>
      </c>
      <c r="AB19" s="3">
        <v>0</v>
      </c>
      <c r="AC19" s="3">
        <v>0</v>
      </c>
      <c r="AD19" s="3">
        <v>0</v>
      </c>
      <c r="AE19" s="4">
        <v>28.6</v>
      </c>
      <c r="AF19" s="4">
        <v>8.6999999999999993</v>
      </c>
      <c r="AG19" s="4">
        <v>6.2</v>
      </c>
      <c r="AH19" s="4">
        <v>9.4</v>
      </c>
      <c r="AI19" s="18">
        <v>5.8</v>
      </c>
    </row>
    <row r="20" spans="4:35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1">
        <v>0</v>
      </c>
      <c r="K20" s="2">
        <v>20</v>
      </c>
      <c r="L20" s="1">
        <v>0</v>
      </c>
      <c r="M20" s="1">
        <v>0</v>
      </c>
      <c r="N20" s="1">
        <v>0</v>
      </c>
      <c r="O20" s="2">
        <v>20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2">
        <v>60</v>
      </c>
      <c r="AF20" s="2">
        <v>4</v>
      </c>
      <c r="AG20" s="2">
        <v>4</v>
      </c>
      <c r="AH20" s="2">
        <v>6</v>
      </c>
      <c r="AI20" s="10">
        <v>2.8</v>
      </c>
    </row>
    <row r="21" spans="4:35" x14ac:dyDescent="0.3">
      <c r="D21" s="56"/>
      <c r="E21" s="16" t="s">
        <v>25</v>
      </c>
      <c r="F21" s="15"/>
      <c r="G21" s="14">
        <v>44</v>
      </c>
      <c r="H21" s="20">
        <v>0</v>
      </c>
      <c r="I21" s="2">
        <v>2.2999999999999998</v>
      </c>
      <c r="J21" s="2">
        <v>2.2999999999999998</v>
      </c>
      <c r="K21" s="2">
        <v>22.7</v>
      </c>
      <c r="L21" s="2">
        <v>2.2999999999999998</v>
      </c>
      <c r="M21" s="1">
        <v>0</v>
      </c>
      <c r="N21" s="1">
        <v>0</v>
      </c>
      <c r="O21" s="2">
        <v>13.6</v>
      </c>
      <c r="P21" s="1">
        <v>0</v>
      </c>
      <c r="Q21" s="2">
        <v>4.5</v>
      </c>
      <c r="R21" s="1">
        <v>0</v>
      </c>
      <c r="S21" s="2">
        <v>4.5</v>
      </c>
      <c r="T21" s="1">
        <v>0</v>
      </c>
      <c r="U21" s="1">
        <v>0</v>
      </c>
      <c r="V21" s="2">
        <v>2.2999999999999998</v>
      </c>
      <c r="W21" s="2">
        <v>11.4</v>
      </c>
      <c r="X21" s="1">
        <v>0</v>
      </c>
      <c r="Y21" s="1">
        <v>0</v>
      </c>
      <c r="Z21" s="1">
        <v>0</v>
      </c>
      <c r="AA21" s="2">
        <v>9.1</v>
      </c>
      <c r="AB21" s="1">
        <v>0</v>
      </c>
      <c r="AC21" s="1">
        <v>0</v>
      </c>
      <c r="AD21" s="1">
        <v>0</v>
      </c>
      <c r="AE21" s="2">
        <v>25</v>
      </c>
      <c r="AF21" s="2">
        <v>9.1</v>
      </c>
      <c r="AG21" s="2">
        <v>6.2</v>
      </c>
      <c r="AH21" s="2">
        <v>9.6</v>
      </c>
      <c r="AI21" s="10">
        <v>5.9</v>
      </c>
    </row>
    <row r="22" spans="4:35" x14ac:dyDescent="0.3">
      <c r="D22" s="56"/>
      <c r="E22" s="16" t="s">
        <v>26</v>
      </c>
      <c r="F22" s="15"/>
      <c r="G22" s="14">
        <v>117</v>
      </c>
      <c r="H22" s="11">
        <v>3.4</v>
      </c>
      <c r="I22" s="2">
        <v>4.3</v>
      </c>
      <c r="J22" s="2">
        <v>1.7</v>
      </c>
      <c r="K22" s="2">
        <v>29.9</v>
      </c>
      <c r="L22" s="2">
        <v>1.7</v>
      </c>
      <c r="M22" s="2">
        <v>3.4</v>
      </c>
      <c r="N22" s="2">
        <v>0.9</v>
      </c>
      <c r="O22" s="2">
        <v>13.7</v>
      </c>
      <c r="P22" s="2">
        <v>1.7</v>
      </c>
      <c r="Q22" s="2">
        <v>5.0999999999999996</v>
      </c>
      <c r="R22" s="2">
        <v>0.9</v>
      </c>
      <c r="S22" s="2">
        <v>8.5</v>
      </c>
      <c r="T22" s="2">
        <v>0.9</v>
      </c>
      <c r="U22" s="2">
        <v>1.7</v>
      </c>
      <c r="V22" s="2">
        <v>0.9</v>
      </c>
      <c r="W22" s="2">
        <v>1.7</v>
      </c>
      <c r="X22" s="1">
        <v>0</v>
      </c>
      <c r="Y22" s="1">
        <v>0</v>
      </c>
      <c r="Z22" s="2">
        <v>0.9</v>
      </c>
      <c r="AA22" s="2">
        <v>3.4</v>
      </c>
      <c r="AB22" s="1">
        <v>0</v>
      </c>
      <c r="AC22" s="1">
        <v>0</v>
      </c>
      <c r="AD22" s="2">
        <v>1.7</v>
      </c>
      <c r="AE22" s="2">
        <v>13.7</v>
      </c>
      <c r="AF22" s="2">
        <v>7.2</v>
      </c>
      <c r="AG22" s="2">
        <v>5.4</v>
      </c>
      <c r="AH22" s="2">
        <v>7.7</v>
      </c>
      <c r="AI22" s="10">
        <v>5.2</v>
      </c>
    </row>
    <row r="23" spans="4:35" x14ac:dyDescent="0.3">
      <c r="D23" s="56"/>
      <c r="E23" s="16" t="s">
        <v>27</v>
      </c>
      <c r="F23" s="15"/>
      <c r="G23" s="14">
        <v>77</v>
      </c>
      <c r="H23" s="11">
        <v>2.6</v>
      </c>
      <c r="I23" s="2">
        <v>3.9</v>
      </c>
      <c r="J23" s="2">
        <v>1.3</v>
      </c>
      <c r="K23" s="2">
        <v>29.9</v>
      </c>
      <c r="L23" s="2">
        <v>2.6</v>
      </c>
      <c r="M23" s="2">
        <v>5.2</v>
      </c>
      <c r="N23" s="2">
        <v>1.3</v>
      </c>
      <c r="O23" s="2">
        <v>11.7</v>
      </c>
      <c r="P23" s="2">
        <v>1.3</v>
      </c>
      <c r="Q23" s="2">
        <v>3.9</v>
      </c>
      <c r="R23" s="2">
        <v>1.3</v>
      </c>
      <c r="S23" s="2">
        <v>6.5</v>
      </c>
      <c r="T23" s="2">
        <v>1.3</v>
      </c>
      <c r="U23" s="2">
        <v>1.3</v>
      </c>
      <c r="V23" s="1">
        <v>0</v>
      </c>
      <c r="W23" s="2">
        <v>1.3</v>
      </c>
      <c r="X23" s="1">
        <v>0</v>
      </c>
      <c r="Y23" s="1">
        <v>0</v>
      </c>
      <c r="Z23" s="1">
        <v>0</v>
      </c>
      <c r="AA23" s="2">
        <v>3.9</v>
      </c>
      <c r="AB23" s="1">
        <v>0</v>
      </c>
      <c r="AC23" s="1">
        <v>0</v>
      </c>
      <c r="AD23" s="2">
        <v>2.6</v>
      </c>
      <c r="AE23" s="2">
        <v>18.2</v>
      </c>
      <c r="AF23" s="2">
        <v>6.9</v>
      </c>
      <c r="AG23" s="2">
        <v>5.6</v>
      </c>
      <c r="AH23" s="2">
        <v>7.6</v>
      </c>
      <c r="AI23" s="10">
        <v>5.4</v>
      </c>
    </row>
    <row r="24" spans="4:35" x14ac:dyDescent="0.3">
      <c r="D24" s="56"/>
      <c r="E24" s="16" t="s">
        <v>28</v>
      </c>
      <c r="F24" s="15"/>
      <c r="G24" s="14">
        <v>40</v>
      </c>
      <c r="H24" s="11">
        <v>5</v>
      </c>
      <c r="I24" s="2">
        <v>5</v>
      </c>
      <c r="J24" s="2">
        <v>2.5</v>
      </c>
      <c r="K24" s="2">
        <v>30</v>
      </c>
      <c r="L24" s="1">
        <v>0</v>
      </c>
      <c r="M24" s="1">
        <v>0</v>
      </c>
      <c r="N24" s="1">
        <v>0</v>
      </c>
      <c r="O24" s="2">
        <v>17.5</v>
      </c>
      <c r="P24" s="2">
        <v>2.5</v>
      </c>
      <c r="Q24" s="2">
        <v>7.5</v>
      </c>
      <c r="R24" s="1">
        <v>0</v>
      </c>
      <c r="S24" s="2">
        <v>12.5</v>
      </c>
      <c r="T24" s="1">
        <v>0</v>
      </c>
      <c r="U24" s="2">
        <v>2.5</v>
      </c>
      <c r="V24" s="2">
        <v>2.5</v>
      </c>
      <c r="W24" s="2">
        <v>2.5</v>
      </c>
      <c r="X24" s="1">
        <v>0</v>
      </c>
      <c r="Y24" s="1">
        <v>0</v>
      </c>
      <c r="Z24" s="2">
        <v>2.5</v>
      </c>
      <c r="AA24" s="2">
        <v>2.5</v>
      </c>
      <c r="AB24" s="1">
        <v>0</v>
      </c>
      <c r="AC24" s="1">
        <v>0</v>
      </c>
      <c r="AD24" s="1">
        <v>0</v>
      </c>
      <c r="AE24" s="2">
        <v>5</v>
      </c>
      <c r="AF24" s="2">
        <v>7.6</v>
      </c>
      <c r="AG24" s="2">
        <v>5</v>
      </c>
      <c r="AH24" s="2">
        <v>7.8</v>
      </c>
      <c r="AI24" s="10">
        <v>4.9000000000000004</v>
      </c>
    </row>
    <row r="25" spans="4:35" x14ac:dyDescent="0.3">
      <c r="D25" s="56"/>
      <c r="E25" s="16" t="s">
        <v>29</v>
      </c>
      <c r="F25" s="15"/>
      <c r="G25" s="14">
        <v>10</v>
      </c>
      <c r="H25" s="20">
        <v>0</v>
      </c>
      <c r="I25" s="1">
        <v>0</v>
      </c>
      <c r="J25" s="2">
        <v>10</v>
      </c>
      <c r="K25" s="2">
        <v>40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2">
        <v>10</v>
      </c>
      <c r="T25" s="1">
        <v>0</v>
      </c>
      <c r="U25" s="1">
        <v>0</v>
      </c>
      <c r="V25" s="2">
        <v>10</v>
      </c>
      <c r="W25" s="1">
        <v>0</v>
      </c>
      <c r="X25" s="1">
        <v>0</v>
      </c>
      <c r="Y25" s="1">
        <v>0</v>
      </c>
      <c r="Z25" s="1">
        <v>0</v>
      </c>
      <c r="AA25" s="2">
        <v>20</v>
      </c>
      <c r="AB25" s="1">
        <v>0</v>
      </c>
      <c r="AC25" s="1">
        <v>0</v>
      </c>
      <c r="AD25" s="1">
        <v>0</v>
      </c>
      <c r="AE25" s="2">
        <v>10</v>
      </c>
      <c r="AF25" s="2">
        <v>8.6</v>
      </c>
      <c r="AG25" s="2">
        <v>7.5</v>
      </c>
      <c r="AH25" s="2">
        <v>9.6</v>
      </c>
      <c r="AI25" s="10">
        <v>7.2</v>
      </c>
    </row>
    <row r="26" spans="4:35" x14ac:dyDescent="0.3">
      <c r="D26" s="55" t="s">
        <v>30</v>
      </c>
      <c r="E26" s="13" t="s">
        <v>31</v>
      </c>
      <c r="F26" s="12"/>
      <c r="G26" s="17">
        <v>113</v>
      </c>
      <c r="H26" s="19">
        <v>1.8</v>
      </c>
      <c r="I26" s="4">
        <v>3.5</v>
      </c>
      <c r="J26" s="4">
        <v>2.7</v>
      </c>
      <c r="K26" s="4">
        <v>23</v>
      </c>
      <c r="L26" s="4">
        <v>2.7</v>
      </c>
      <c r="M26" s="4">
        <v>1.8</v>
      </c>
      <c r="N26" s="4">
        <v>0.9</v>
      </c>
      <c r="O26" s="4">
        <v>12.4</v>
      </c>
      <c r="P26" s="4">
        <v>1.8</v>
      </c>
      <c r="Q26" s="4">
        <v>4.4000000000000004</v>
      </c>
      <c r="R26" s="4">
        <v>0.9</v>
      </c>
      <c r="S26" s="4">
        <v>8.8000000000000007</v>
      </c>
      <c r="T26" s="4">
        <v>0.9</v>
      </c>
      <c r="U26" s="4">
        <v>1.8</v>
      </c>
      <c r="V26" s="4">
        <v>2.7</v>
      </c>
      <c r="W26" s="4">
        <v>2.7</v>
      </c>
      <c r="X26" s="3">
        <v>0</v>
      </c>
      <c r="Y26" s="3">
        <v>0</v>
      </c>
      <c r="Z26" s="4">
        <v>0.9</v>
      </c>
      <c r="AA26" s="4">
        <v>5.3</v>
      </c>
      <c r="AB26" s="3">
        <v>0</v>
      </c>
      <c r="AC26" s="3">
        <v>0</v>
      </c>
      <c r="AD26" s="4">
        <v>1.8</v>
      </c>
      <c r="AE26" s="4">
        <v>19.5</v>
      </c>
      <c r="AF26" s="4">
        <v>7.8</v>
      </c>
      <c r="AG26" s="4">
        <v>5.9</v>
      </c>
      <c r="AH26" s="4">
        <v>8.6999999999999993</v>
      </c>
      <c r="AI26" s="18">
        <v>5.6</v>
      </c>
    </row>
    <row r="27" spans="4:35" x14ac:dyDescent="0.3">
      <c r="D27" s="56"/>
      <c r="E27" s="16" t="s">
        <v>32</v>
      </c>
      <c r="F27" s="15"/>
      <c r="G27" s="14">
        <v>63</v>
      </c>
      <c r="H27" s="11">
        <v>3.2</v>
      </c>
      <c r="I27" s="2">
        <v>3.2</v>
      </c>
      <c r="J27" s="2">
        <v>1.6</v>
      </c>
      <c r="K27" s="2">
        <v>38.1</v>
      </c>
      <c r="L27" s="1">
        <v>0</v>
      </c>
      <c r="M27" s="2">
        <v>3.2</v>
      </c>
      <c r="N27" s="1">
        <v>0</v>
      </c>
      <c r="O27" s="2">
        <v>14.3</v>
      </c>
      <c r="P27" s="1">
        <v>0</v>
      </c>
      <c r="Q27" s="2">
        <v>4.8</v>
      </c>
      <c r="R27" s="1">
        <v>0</v>
      </c>
      <c r="S27" s="2">
        <v>4.8</v>
      </c>
      <c r="T27" s="1">
        <v>0</v>
      </c>
      <c r="U27" s="1">
        <v>0</v>
      </c>
      <c r="V27" s="1">
        <v>0</v>
      </c>
      <c r="W27" s="2">
        <v>6.3</v>
      </c>
      <c r="X27" s="1">
        <v>0</v>
      </c>
      <c r="Y27" s="1">
        <v>0</v>
      </c>
      <c r="Z27" s="1">
        <v>0</v>
      </c>
      <c r="AA27" s="2">
        <v>6.3</v>
      </c>
      <c r="AB27" s="1">
        <v>0</v>
      </c>
      <c r="AC27" s="1">
        <v>0</v>
      </c>
      <c r="AD27" s="1">
        <v>0</v>
      </c>
      <c r="AE27" s="2">
        <v>14.3</v>
      </c>
      <c r="AF27" s="2">
        <v>7.3</v>
      </c>
      <c r="AG27" s="2">
        <v>5.3</v>
      </c>
      <c r="AH27" s="2">
        <v>7.4</v>
      </c>
      <c r="AI27" s="10">
        <v>5.2</v>
      </c>
    </row>
    <row r="28" spans="4:35" x14ac:dyDescent="0.3">
      <c r="D28" s="55" t="s">
        <v>33</v>
      </c>
      <c r="E28" s="13" t="s">
        <v>34</v>
      </c>
      <c r="F28" s="12"/>
      <c r="G28" s="17">
        <v>90</v>
      </c>
      <c r="H28" s="19">
        <v>1.1000000000000001</v>
      </c>
      <c r="I28" s="4">
        <v>2.2000000000000002</v>
      </c>
      <c r="J28" s="3">
        <v>0</v>
      </c>
      <c r="K28" s="4">
        <v>25.6</v>
      </c>
      <c r="L28" s="4">
        <v>3.3</v>
      </c>
      <c r="M28" s="4">
        <v>1.1000000000000001</v>
      </c>
      <c r="N28" s="3">
        <v>0</v>
      </c>
      <c r="O28" s="4">
        <v>16.7</v>
      </c>
      <c r="P28" s="4">
        <v>2.2000000000000002</v>
      </c>
      <c r="Q28" s="4">
        <v>3.3</v>
      </c>
      <c r="R28" s="4">
        <v>1.1000000000000001</v>
      </c>
      <c r="S28" s="4">
        <v>10</v>
      </c>
      <c r="T28" s="4">
        <v>1.1000000000000001</v>
      </c>
      <c r="U28" s="4">
        <v>1.1000000000000001</v>
      </c>
      <c r="V28" s="4">
        <v>1.1000000000000001</v>
      </c>
      <c r="W28" s="4">
        <v>4.4000000000000004</v>
      </c>
      <c r="X28" s="3">
        <v>0</v>
      </c>
      <c r="Y28" s="3">
        <v>0</v>
      </c>
      <c r="Z28" s="4">
        <v>1.1000000000000001</v>
      </c>
      <c r="AA28" s="4">
        <v>4.4000000000000004</v>
      </c>
      <c r="AB28" s="3">
        <v>0</v>
      </c>
      <c r="AC28" s="3">
        <v>0</v>
      </c>
      <c r="AD28" s="4">
        <v>2.2000000000000002</v>
      </c>
      <c r="AE28" s="4">
        <v>17.8</v>
      </c>
      <c r="AF28" s="4">
        <v>8.1</v>
      </c>
      <c r="AG28" s="4">
        <v>5.8</v>
      </c>
      <c r="AH28" s="4">
        <v>8.9</v>
      </c>
      <c r="AI28" s="18">
        <v>5.5</v>
      </c>
    </row>
    <row r="29" spans="4:35" x14ac:dyDescent="0.3">
      <c r="D29" s="56"/>
      <c r="E29" s="16" t="s">
        <v>35</v>
      </c>
      <c r="F29" s="15"/>
      <c r="G29" s="14">
        <v>27</v>
      </c>
      <c r="H29" s="20">
        <v>0</v>
      </c>
      <c r="I29" s="2">
        <v>11.1</v>
      </c>
      <c r="J29" s="2">
        <v>3.7</v>
      </c>
      <c r="K29" s="2">
        <v>29.6</v>
      </c>
      <c r="L29" s="1">
        <v>0</v>
      </c>
      <c r="M29" s="1">
        <v>0</v>
      </c>
      <c r="N29" s="1">
        <v>0</v>
      </c>
      <c r="O29" s="2">
        <v>7.4</v>
      </c>
      <c r="P29" s="1">
        <v>0</v>
      </c>
      <c r="Q29" s="2">
        <v>3.7</v>
      </c>
      <c r="R29" s="1">
        <v>0</v>
      </c>
      <c r="S29" s="2">
        <v>3.7</v>
      </c>
      <c r="T29" s="1">
        <v>0</v>
      </c>
      <c r="U29" s="1">
        <v>0</v>
      </c>
      <c r="V29" s="2">
        <v>3.7</v>
      </c>
      <c r="W29" s="2">
        <v>7.4</v>
      </c>
      <c r="X29" s="1">
        <v>0</v>
      </c>
      <c r="Y29" s="1">
        <v>0</v>
      </c>
      <c r="Z29" s="1">
        <v>0</v>
      </c>
      <c r="AA29" s="2">
        <v>11.1</v>
      </c>
      <c r="AB29" s="1">
        <v>0</v>
      </c>
      <c r="AC29" s="1">
        <v>0</v>
      </c>
      <c r="AD29" s="1">
        <v>0</v>
      </c>
      <c r="AE29" s="2">
        <v>18.5</v>
      </c>
      <c r="AF29" s="2">
        <v>8.5</v>
      </c>
      <c r="AG29" s="2">
        <v>6.5</v>
      </c>
      <c r="AH29" s="2">
        <v>8.5</v>
      </c>
      <c r="AI29" s="10">
        <v>6.5</v>
      </c>
    </row>
    <row r="30" spans="4:35" x14ac:dyDescent="0.3">
      <c r="D30" s="56"/>
      <c r="E30" s="16" t="s">
        <v>36</v>
      </c>
      <c r="F30" s="15"/>
      <c r="G30" s="14">
        <v>50</v>
      </c>
      <c r="H30" s="11">
        <v>4</v>
      </c>
      <c r="I30" s="2">
        <v>2</v>
      </c>
      <c r="J30" s="2">
        <v>4</v>
      </c>
      <c r="K30" s="2">
        <v>34</v>
      </c>
      <c r="L30" s="1">
        <v>0</v>
      </c>
      <c r="M30" s="2">
        <v>6</v>
      </c>
      <c r="N30" s="2">
        <v>2</v>
      </c>
      <c r="O30" s="2">
        <v>12</v>
      </c>
      <c r="P30" s="1">
        <v>0</v>
      </c>
      <c r="Q30" s="2">
        <v>4</v>
      </c>
      <c r="R30" s="1">
        <v>0</v>
      </c>
      <c r="S30" s="2">
        <v>4</v>
      </c>
      <c r="T30" s="1">
        <v>0</v>
      </c>
      <c r="U30" s="2">
        <v>2</v>
      </c>
      <c r="V30" s="2">
        <v>2</v>
      </c>
      <c r="W30" s="2">
        <v>2</v>
      </c>
      <c r="X30" s="1">
        <v>0</v>
      </c>
      <c r="Y30" s="1">
        <v>0</v>
      </c>
      <c r="Z30" s="1">
        <v>0</v>
      </c>
      <c r="AA30" s="2">
        <v>4</v>
      </c>
      <c r="AB30" s="1">
        <v>0</v>
      </c>
      <c r="AC30" s="1">
        <v>0</v>
      </c>
      <c r="AD30" s="1">
        <v>0</v>
      </c>
      <c r="AE30" s="2">
        <v>18</v>
      </c>
      <c r="AF30" s="2">
        <v>6.4</v>
      </c>
      <c r="AG30" s="2">
        <v>4.9000000000000004</v>
      </c>
      <c r="AH30" s="2">
        <v>6.8</v>
      </c>
      <c r="AI30" s="10">
        <v>4.7</v>
      </c>
    </row>
    <row r="31" spans="4:35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2">
        <v>25</v>
      </c>
      <c r="K31" s="2">
        <v>25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2">
        <v>25</v>
      </c>
      <c r="AB31" s="1">
        <v>0</v>
      </c>
      <c r="AC31" s="1">
        <v>0</v>
      </c>
      <c r="AD31" s="1">
        <v>0</v>
      </c>
      <c r="AE31" s="2">
        <v>25</v>
      </c>
      <c r="AF31" s="2">
        <v>6.8</v>
      </c>
      <c r="AG31" s="2">
        <v>9</v>
      </c>
      <c r="AH31" s="2">
        <v>9</v>
      </c>
      <c r="AI31" s="10">
        <v>9.5</v>
      </c>
    </row>
    <row r="32" spans="4:35" x14ac:dyDescent="0.3">
      <c r="D32" s="56"/>
      <c r="E32" s="16" t="s">
        <v>38</v>
      </c>
      <c r="F32" s="15"/>
      <c r="G32" s="14">
        <v>5</v>
      </c>
      <c r="H32" s="11">
        <v>20</v>
      </c>
      <c r="I32" s="1">
        <v>0</v>
      </c>
      <c r="J32" s="1">
        <v>0</v>
      </c>
      <c r="K32" s="2">
        <v>20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">
        <v>40</v>
      </c>
      <c r="R32" s="1">
        <v>0</v>
      </c>
      <c r="S32" s="2">
        <v>20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2">
        <v>7.4</v>
      </c>
      <c r="AG32" s="2">
        <v>4.7</v>
      </c>
      <c r="AH32" s="2">
        <v>7.4</v>
      </c>
      <c r="AI32" s="10">
        <v>4.7</v>
      </c>
    </row>
    <row r="33" spans="4:35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21">
        <v>0</v>
      </c>
    </row>
    <row r="34" spans="4:35" x14ac:dyDescent="0.3">
      <c r="D34" s="55" t="s">
        <v>40</v>
      </c>
      <c r="E34" s="13" t="s">
        <v>41</v>
      </c>
      <c r="F34" s="12"/>
      <c r="G34" s="17">
        <v>113</v>
      </c>
      <c r="H34" s="19">
        <v>1.8</v>
      </c>
      <c r="I34" s="4">
        <v>3.5</v>
      </c>
      <c r="J34" s="4">
        <v>2.7</v>
      </c>
      <c r="K34" s="4">
        <v>23</v>
      </c>
      <c r="L34" s="4">
        <v>2.7</v>
      </c>
      <c r="M34" s="4">
        <v>1.8</v>
      </c>
      <c r="N34" s="4">
        <v>0.9</v>
      </c>
      <c r="O34" s="4">
        <v>12.4</v>
      </c>
      <c r="P34" s="4">
        <v>1.8</v>
      </c>
      <c r="Q34" s="4">
        <v>4.4000000000000004</v>
      </c>
      <c r="R34" s="4">
        <v>0.9</v>
      </c>
      <c r="S34" s="4">
        <v>8.8000000000000007</v>
      </c>
      <c r="T34" s="4">
        <v>0.9</v>
      </c>
      <c r="U34" s="4">
        <v>1.8</v>
      </c>
      <c r="V34" s="4">
        <v>2.7</v>
      </c>
      <c r="W34" s="4">
        <v>2.7</v>
      </c>
      <c r="X34" s="3">
        <v>0</v>
      </c>
      <c r="Y34" s="3">
        <v>0</v>
      </c>
      <c r="Z34" s="4">
        <v>0.9</v>
      </c>
      <c r="AA34" s="4">
        <v>5.3</v>
      </c>
      <c r="AB34" s="3">
        <v>0</v>
      </c>
      <c r="AC34" s="3">
        <v>0</v>
      </c>
      <c r="AD34" s="4">
        <v>1.8</v>
      </c>
      <c r="AE34" s="4">
        <v>19.5</v>
      </c>
      <c r="AF34" s="4">
        <v>7.8</v>
      </c>
      <c r="AG34" s="4">
        <v>5.9</v>
      </c>
      <c r="AH34" s="4">
        <v>8.6999999999999993</v>
      </c>
      <c r="AI34" s="18">
        <v>5.6</v>
      </c>
    </row>
    <row r="35" spans="4:35" x14ac:dyDescent="0.3">
      <c r="D35" s="56"/>
      <c r="E35" s="16" t="s">
        <v>34</v>
      </c>
      <c r="F35" s="15"/>
      <c r="G35" s="14">
        <v>60</v>
      </c>
      <c r="H35" s="20">
        <v>0</v>
      </c>
      <c r="I35" s="2">
        <v>3.3</v>
      </c>
      <c r="J35" s="1">
        <v>0</v>
      </c>
      <c r="K35" s="2">
        <v>20</v>
      </c>
      <c r="L35" s="2">
        <v>5</v>
      </c>
      <c r="M35" s="2">
        <v>1.7</v>
      </c>
      <c r="N35" s="1">
        <v>0</v>
      </c>
      <c r="O35" s="2">
        <v>11.7</v>
      </c>
      <c r="P35" s="2">
        <v>3.3</v>
      </c>
      <c r="Q35" s="2">
        <v>3.3</v>
      </c>
      <c r="R35" s="2">
        <v>1.7</v>
      </c>
      <c r="S35" s="2">
        <v>11.7</v>
      </c>
      <c r="T35" s="2">
        <v>1.7</v>
      </c>
      <c r="U35" s="2">
        <v>1.7</v>
      </c>
      <c r="V35" s="2">
        <v>1.7</v>
      </c>
      <c r="W35" s="2">
        <v>1.7</v>
      </c>
      <c r="X35" s="1">
        <v>0</v>
      </c>
      <c r="Y35" s="1">
        <v>0</v>
      </c>
      <c r="Z35" s="2">
        <v>1.7</v>
      </c>
      <c r="AA35" s="2">
        <v>3.3</v>
      </c>
      <c r="AB35" s="1">
        <v>0</v>
      </c>
      <c r="AC35" s="1">
        <v>0</v>
      </c>
      <c r="AD35" s="2">
        <v>3.3</v>
      </c>
      <c r="AE35" s="2">
        <v>23.3</v>
      </c>
      <c r="AF35" s="2">
        <v>8.1</v>
      </c>
      <c r="AG35" s="2">
        <v>6.2</v>
      </c>
      <c r="AH35" s="2">
        <v>9.3000000000000007</v>
      </c>
      <c r="AI35" s="10">
        <v>5.7</v>
      </c>
    </row>
    <row r="36" spans="4:35" x14ac:dyDescent="0.3">
      <c r="D36" s="56"/>
      <c r="E36" s="16" t="s">
        <v>35</v>
      </c>
      <c r="F36" s="15"/>
      <c r="G36" s="14">
        <v>14</v>
      </c>
      <c r="H36" s="20">
        <v>0</v>
      </c>
      <c r="I36" s="2">
        <v>7.1</v>
      </c>
      <c r="J36" s="2">
        <v>7.1</v>
      </c>
      <c r="K36" s="2">
        <v>28.6</v>
      </c>
      <c r="L36" s="1">
        <v>0</v>
      </c>
      <c r="M36" s="1">
        <v>0</v>
      </c>
      <c r="N36" s="1">
        <v>0</v>
      </c>
      <c r="O36" s="2">
        <v>7.1</v>
      </c>
      <c r="P36" s="1">
        <v>0</v>
      </c>
      <c r="Q36" s="2">
        <v>7.1</v>
      </c>
      <c r="R36" s="1">
        <v>0</v>
      </c>
      <c r="S36" s="2">
        <v>7.1</v>
      </c>
      <c r="T36" s="1">
        <v>0</v>
      </c>
      <c r="U36" s="1">
        <v>0</v>
      </c>
      <c r="V36" s="2">
        <v>7.1</v>
      </c>
      <c r="W36" s="2">
        <v>7.1</v>
      </c>
      <c r="X36" s="1">
        <v>0</v>
      </c>
      <c r="Y36" s="1">
        <v>0</v>
      </c>
      <c r="Z36" s="1">
        <v>0</v>
      </c>
      <c r="AA36" s="2">
        <v>14.3</v>
      </c>
      <c r="AB36" s="1">
        <v>0</v>
      </c>
      <c r="AC36" s="1">
        <v>0</v>
      </c>
      <c r="AD36" s="1">
        <v>0</v>
      </c>
      <c r="AE36" s="2">
        <v>7.1</v>
      </c>
      <c r="AF36" s="2">
        <v>9.4</v>
      </c>
      <c r="AG36" s="2">
        <v>6.6</v>
      </c>
      <c r="AH36" s="2">
        <v>9.4</v>
      </c>
      <c r="AI36" s="10">
        <v>6.6</v>
      </c>
    </row>
    <row r="37" spans="4:35" x14ac:dyDescent="0.3">
      <c r="D37" s="56"/>
      <c r="E37" s="16" t="s">
        <v>36</v>
      </c>
      <c r="F37" s="15"/>
      <c r="G37" s="14">
        <v>33</v>
      </c>
      <c r="H37" s="11">
        <v>3</v>
      </c>
      <c r="I37" s="2">
        <v>3</v>
      </c>
      <c r="J37" s="2">
        <v>3</v>
      </c>
      <c r="K37" s="2">
        <v>24.2</v>
      </c>
      <c r="L37" s="1">
        <v>0</v>
      </c>
      <c r="M37" s="2">
        <v>3</v>
      </c>
      <c r="N37" s="2">
        <v>3</v>
      </c>
      <c r="O37" s="2">
        <v>18.2</v>
      </c>
      <c r="P37" s="1">
        <v>0</v>
      </c>
      <c r="Q37" s="2">
        <v>3</v>
      </c>
      <c r="R37" s="1">
        <v>0</v>
      </c>
      <c r="S37" s="2">
        <v>3</v>
      </c>
      <c r="T37" s="1">
        <v>0</v>
      </c>
      <c r="U37" s="2">
        <v>3</v>
      </c>
      <c r="V37" s="2">
        <v>3</v>
      </c>
      <c r="W37" s="2">
        <v>3</v>
      </c>
      <c r="X37" s="1">
        <v>0</v>
      </c>
      <c r="Y37" s="1">
        <v>0</v>
      </c>
      <c r="Z37" s="1">
        <v>0</v>
      </c>
      <c r="AA37" s="2">
        <v>6.1</v>
      </c>
      <c r="AB37" s="1">
        <v>0</v>
      </c>
      <c r="AC37" s="1">
        <v>0</v>
      </c>
      <c r="AD37" s="1">
        <v>0</v>
      </c>
      <c r="AE37" s="2">
        <v>21.2</v>
      </c>
      <c r="AF37" s="2">
        <v>7.1</v>
      </c>
      <c r="AG37" s="2">
        <v>5.6</v>
      </c>
      <c r="AH37" s="2">
        <v>7.9</v>
      </c>
      <c r="AI37" s="10">
        <v>5.3</v>
      </c>
    </row>
    <row r="38" spans="4:35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2">
        <v>50</v>
      </c>
      <c r="K38" s="2">
        <v>50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2">
        <v>3.5</v>
      </c>
      <c r="AG38" s="2">
        <v>0.7</v>
      </c>
      <c r="AH38" s="2">
        <v>3.5</v>
      </c>
      <c r="AI38" s="10">
        <v>0.7</v>
      </c>
    </row>
    <row r="39" spans="4:35" x14ac:dyDescent="0.3">
      <c r="D39" s="56"/>
      <c r="E39" s="16" t="s">
        <v>38</v>
      </c>
      <c r="F39" s="15"/>
      <c r="G39" s="14">
        <v>4</v>
      </c>
      <c r="H39" s="11">
        <v>25</v>
      </c>
      <c r="I39" s="1">
        <v>0</v>
      </c>
      <c r="J39" s="1">
        <v>0</v>
      </c>
      <c r="K39" s="2">
        <v>25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">
        <v>25</v>
      </c>
      <c r="R39" s="1">
        <v>0</v>
      </c>
      <c r="S39" s="2">
        <v>25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2">
        <v>6.8</v>
      </c>
      <c r="AG39" s="2">
        <v>5.0999999999999996</v>
      </c>
      <c r="AH39" s="2">
        <v>6.8</v>
      </c>
      <c r="AI39" s="10">
        <v>5.0999999999999996</v>
      </c>
    </row>
    <row r="40" spans="4:35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21">
        <v>0</v>
      </c>
    </row>
    <row r="41" spans="4:35" x14ac:dyDescent="0.3">
      <c r="D41" s="56"/>
      <c r="E41" s="16" t="s">
        <v>42</v>
      </c>
      <c r="F41" s="15"/>
      <c r="G41" s="14">
        <v>63</v>
      </c>
      <c r="H41" s="11">
        <v>3.2</v>
      </c>
      <c r="I41" s="2">
        <v>3.2</v>
      </c>
      <c r="J41" s="2">
        <v>1.6</v>
      </c>
      <c r="K41" s="2">
        <v>38.1</v>
      </c>
      <c r="L41" s="1">
        <v>0</v>
      </c>
      <c r="M41" s="2">
        <v>3.2</v>
      </c>
      <c r="N41" s="1">
        <v>0</v>
      </c>
      <c r="O41" s="2">
        <v>14.3</v>
      </c>
      <c r="P41" s="1">
        <v>0</v>
      </c>
      <c r="Q41" s="2">
        <v>4.8</v>
      </c>
      <c r="R41" s="1">
        <v>0</v>
      </c>
      <c r="S41" s="2">
        <v>4.8</v>
      </c>
      <c r="T41" s="1">
        <v>0</v>
      </c>
      <c r="U41" s="1">
        <v>0</v>
      </c>
      <c r="V41" s="1">
        <v>0</v>
      </c>
      <c r="W41" s="2">
        <v>6.3</v>
      </c>
      <c r="X41" s="1">
        <v>0</v>
      </c>
      <c r="Y41" s="1">
        <v>0</v>
      </c>
      <c r="Z41" s="1">
        <v>0</v>
      </c>
      <c r="AA41" s="2">
        <v>6.3</v>
      </c>
      <c r="AB41" s="1">
        <v>0</v>
      </c>
      <c r="AC41" s="1">
        <v>0</v>
      </c>
      <c r="AD41" s="1">
        <v>0</v>
      </c>
      <c r="AE41" s="2">
        <v>14.3</v>
      </c>
      <c r="AF41" s="2">
        <v>7.3</v>
      </c>
      <c r="AG41" s="2">
        <v>5.3</v>
      </c>
      <c r="AH41" s="2">
        <v>7.4</v>
      </c>
      <c r="AI41" s="10">
        <v>5.2</v>
      </c>
    </row>
    <row r="42" spans="4:35" x14ac:dyDescent="0.3">
      <c r="D42" s="56"/>
      <c r="E42" s="16" t="s">
        <v>34</v>
      </c>
      <c r="F42" s="15"/>
      <c r="G42" s="14">
        <v>30</v>
      </c>
      <c r="H42" s="11">
        <v>3.3</v>
      </c>
      <c r="I42" s="1">
        <v>0</v>
      </c>
      <c r="J42" s="1">
        <v>0</v>
      </c>
      <c r="K42" s="2">
        <v>36.700000000000003</v>
      </c>
      <c r="L42" s="1">
        <v>0</v>
      </c>
      <c r="M42" s="1">
        <v>0</v>
      </c>
      <c r="N42" s="1">
        <v>0</v>
      </c>
      <c r="O42" s="2">
        <v>26.7</v>
      </c>
      <c r="P42" s="1">
        <v>0</v>
      </c>
      <c r="Q42" s="2">
        <v>3.3</v>
      </c>
      <c r="R42" s="1">
        <v>0</v>
      </c>
      <c r="S42" s="2">
        <v>6.7</v>
      </c>
      <c r="T42" s="1">
        <v>0</v>
      </c>
      <c r="U42" s="1">
        <v>0</v>
      </c>
      <c r="V42" s="1">
        <v>0</v>
      </c>
      <c r="W42" s="2">
        <v>10</v>
      </c>
      <c r="X42" s="1">
        <v>0</v>
      </c>
      <c r="Y42" s="1">
        <v>0</v>
      </c>
      <c r="Z42" s="1">
        <v>0</v>
      </c>
      <c r="AA42" s="2">
        <v>6.7</v>
      </c>
      <c r="AB42" s="1">
        <v>0</v>
      </c>
      <c r="AC42" s="1">
        <v>0</v>
      </c>
      <c r="AD42" s="1">
        <v>0</v>
      </c>
      <c r="AE42" s="2">
        <v>6.7</v>
      </c>
      <c r="AF42" s="2">
        <v>8.3000000000000007</v>
      </c>
      <c r="AG42" s="2">
        <v>5.2</v>
      </c>
      <c r="AH42" s="2">
        <v>8.3000000000000007</v>
      </c>
      <c r="AI42" s="10">
        <v>5.2</v>
      </c>
    </row>
    <row r="43" spans="4:35" x14ac:dyDescent="0.3">
      <c r="D43" s="56"/>
      <c r="E43" s="16" t="s">
        <v>35</v>
      </c>
      <c r="F43" s="15"/>
      <c r="G43" s="14">
        <v>13</v>
      </c>
      <c r="H43" s="20">
        <v>0</v>
      </c>
      <c r="I43" s="2">
        <v>15.4</v>
      </c>
      <c r="J43" s="1">
        <v>0</v>
      </c>
      <c r="K43" s="2">
        <v>30.8</v>
      </c>
      <c r="L43" s="1">
        <v>0</v>
      </c>
      <c r="M43" s="1">
        <v>0</v>
      </c>
      <c r="N43" s="1">
        <v>0</v>
      </c>
      <c r="O43" s="2">
        <v>7.7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2">
        <v>7.7</v>
      </c>
      <c r="X43" s="1">
        <v>0</v>
      </c>
      <c r="Y43" s="1">
        <v>0</v>
      </c>
      <c r="Z43" s="1">
        <v>0</v>
      </c>
      <c r="AA43" s="2">
        <v>7.7</v>
      </c>
      <c r="AB43" s="1">
        <v>0</v>
      </c>
      <c r="AC43" s="1">
        <v>0</v>
      </c>
      <c r="AD43" s="1">
        <v>0</v>
      </c>
      <c r="AE43" s="2">
        <v>30.8</v>
      </c>
      <c r="AF43" s="2">
        <v>7.1</v>
      </c>
      <c r="AG43" s="2">
        <v>6.5</v>
      </c>
      <c r="AH43" s="2">
        <v>7.1</v>
      </c>
      <c r="AI43" s="10">
        <v>6.5</v>
      </c>
    </row>
    <row r="44" spans="4:35" x14ac:dyDescent="0.3">
      <c r="D44" s="56"/>
      <c r="E44" s="16" t="s">
        <v>36</v>
      </c>
      <c r="F44" s="15"/>
      <c r="G44" s="14">
        <v>17</v>
      </c>
      <c r="H44" s="11">
        <v>5.9</v>
      </c>
      <c r="I44" s="1">
        <v>0</v>
      </c>
      <c r="J44" s="2">
        <v>5.9</v>
      </c>
      <c r="K44" s="2">
        <v>52.9</v>
      </c>
      <c r="L44" s="1">
        <v>0</v>
      </c>
      <c r="M44" s="2">
        <v>11.8</v>
      </c>
      <c r="N44" s="1">
        <v>0</v>
      </c>
      <c r="O44" s="1">
        <v>0</v>
      </c>
      <c r="P44" s="1">
        <v>0</v>
      </c>
      <c r="Q44" s="2">
        <v>5.9</v>
      </c>
      <c r="R44" s="1">
        <v>0</v>
      </c>
      <c r="S44" s="2">
        <v>5.9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2">
        <v>11.8</v>
      </c>
      <c r="AF44" s="2">
        <v>4.9000000000000004</v>
      </c>
      <c r="AG44" s="2">
        <v>2.7</v>
      </c>
      <c r="AH44" s="2">
        <v>4.9000000000000004</v>
      </c>
      <c r="AI44" s="10">
        <v>2.7</v>
      </c>
    </row>
    <row r="45" spans="4:35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2">
        <v>50</v>
      </c>
      <c r="AB45" s="1">
        <v>0</v>
      </c>
      <c r="AC45" s="1">
        <v>0</v>
      </c>
      <c r="AD45" s="1">
        <v>0</v>
      </c>
      <c r="AE45" s="2">
        <v>50</v>
      </c>
      <c r="AF45" s="2">
        <v>10</v>
      </c>
      <c r="AG45" s="2">
        <v>14.1</v>
      </c>
      <c r="AH45" s="2">
        <v>20</v>
      </c>
      <c r="AI45" s="10">
        <v>0</v>
      </c>
    </row>
    <row r="46" spans="4:35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">
        <v>100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2">
        <v>10</v>
      </c>
      <c r="AG46" s="2">
        <v>0</v>
      </c>
      <c r="AH46" s="2">
        <v>10</v>
      </c>
      <c r="AI46" s="10">
        <v>0</v>
      </c>
    </row>
    <row r="47" spans="4:35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&amp;CP(39)</oddFooter>
  </headerFooter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HYPERLINK("#'目次'!B46", "[40]")</f>
        <v>[40]</v>
      </c>
      <c r="C4" s="22" t="s">
        <v>937</v>
      </c>
    </row>
    <row r="5" spans="2:20" x14ac:dyDescent="0.3">
      <c r="C5" s="22" t="s">
        <v>908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938</v>
      </c>
      <c r="P8" s="5" t="s">
        <v>108</v>
      </c>
      <c r="Q8" s="5" t="s">
        <v>396</v>
      </c>
      <c r="R8" s="5" t="s">
        <v>329</v>
      </c>
      <c r="S8" s="5" t="s">
        <v>925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176</v>
      </c>
      <c r="H10" s="8">
        <v>5.0999999999999996</v>
      </c>
      <c r="I10" s="8">
        <v>8</v>
      </c>
      <c r="J10" s="8">
        <v>3.4</v>
      </c>
      <c r="K10" s="8">
        <v>22.2</v>
      </c>
      <c r="L10" s="8">
        <v>4</v>
      </c>
      <c r="M10" s="8">
        <v>2.8</v>
      </c>
      <c r="N10" s="8">
        <v>1.7</v>
      </c>
      <c r="O10" s="8">
        <v>15.9</v>
      </c>
      <c r="P10" s="8">
        <v>36.9</v>
      </c>
      <c r="Q10" s="8">
        <v>3.8</v>
      </c>
      <c r="R10" s="8">
        <v>2.8</v>
      </c>
      <c r="S10" s="8">
        <v>4.7</v>
      </c>
      <c r="T10" s="39">
        <v>2.2999999999999998</v>
      </c>
    </row>
    <row r="11" spans="2:20" x14ac:dyDescent="0.3">
      <c r="D11" s="55" t="s">
        <v>21</v>
      </c>
      <c r="E11" s="13" t="s">
        <v>13</v>
      </c>
      <c r="F11" s="12"/>
      <c r="G11" s="17">
        <v>7</v>
      </c>
      <c r="H11" s="19">
        <v>14.3</v>
      </c>
      <c r="I11" s="4">
        <v>14.3</v>
      </c>
      <c r="J11" s="3">
        <v>0</v>
      </c>
      <c r="K11" s="4">
        <v>14.3</v>
      </c>
      <c r="L11" s="3">
        <v>0</v>
      </c>
      <c r="M11" s="4">
        <v>14.3</v>
      </c>
      <c r="N11" s="3">
        <v>0</v>
      </c>
      <c r="O11" s="3">
        <v>0</v>
      </c>
      <c r="P11" s="4">
        <v>42.9</v>
      </c>
      <c r="Q11" s="4">
        <v>2.2000000000000002</v>
      </c>
      <c r="R11" s="4">
        <v>2.4</v>
      </c>
      <c r="S11" s="4">
        <v>3.3</v>
      </c>
      <c r="T11" s="18">
        <v>2.2000000000000002</v>
      </c>
    </row>
    <row r="12" spans="2:20" x14ac:dyDescent="0.3">
      <c r="D12" s="56"/>
      <c r="E12" s="16" t="s">
        <v>14</v>
      </c>
      <c r="F12" s="15"/>
      <c r="G12" s="14">
        <v>15</v>
      </c>
      <c r="H12" s="20">
        <v>0</v>
      </c>
      <c r="I12" s="2">
        <v>6.7</v>
      </c>
      <c r="J12" s="1">
        <v>0</v>
      </c>
      <c r="K12" s="2">
        <v>20</v>
      </c>
      <c r="L12" s="2">
        <v>13.3</v>
      </c>
      <c r="M12" s="1">
        <v>0</v>
      </c>
      <c r="N12" s="1">
        <v>0</v>
      </c>
      <c r="O12" s="2">
        <v>20</v>
      </c>
      <c r="P12" s="2">
        <v>40</v>
      </c>
      <c r="Q12" s="2">
        <v>4.4000000000000004</v>
      </c>
      <c r="R12" s="2">
        <v>2.9</v>
      </c>
      <c r="S12" s="2">
        <v>5.3</v>
      </c>
      <c r="T12" s="10">
        <v>2.2000000000000002</v>
      </c>
    </row>
    <row r="13" spans="2:20" x14ac:dyDescent="0.3">
      <c r="D13" s="56"/>
      <c r="E13" s="16" t="s">
        <v>15</v>
      </c>
      <c r="F13" s="15"/>
      <c r="G13" s="14">
        <v>57</v>
      </c>
      <c r="H13" s="11">
        <v>3.5</v>
      </c>
      <c r="I13" s="2">
        <v>5.3</v>
      </c>
      <c r="J13" s="2">
        <v>5.3</v>
      </c>
      <c r="K13" s="2">
        <v>24.6</v>
      </c>
      <c r="L13" s="2">
        <v>3.5</v>
      </c>
      <c r="M13" s="2">
        <v>1.8</v>
      </c>
      <c r="N13" s="1">
        <v>0</v>
      </c>
      <c r="O13" s="2">
        <v>15.8</v>
      </c>
      <c r="P13" s="2">
        <v>40.4</v>
      </c>
      <c r="Q13" s="2">
        <v>3.8</v>
      </c>
      <c r="R13" s="2">
        <v>2.8</v>
      </c>
      <c r="S13" s="2">
        <v>4.8</v>
      </c>
      <c r="T13" s="10">
        <v>2.2999999999999998</v>
      </c>
    </row>
    <row r="14" spans="2:20" x14ac:dyDescent="0.3">
      <c r="D14" s="56"/>
      <c r="E14" s="16" t="s">
        <v>16</v>
      </c>
      <c r="F14" s="15"/>
      <c r="G14" s="14">
        <v>31</v>
      </c>
      <c r="H14" s="11">
        <v>6.5</v>
      </c>
      <c r="I14" s="2">
        <v>9.6999999999999993</v>
      </c>
      <c r="J14" s="2">
        <v>3.2</v>
      </c>
      <c r="K14" s="2">
        <v>25.8</v>
      </c>
      <c r="L14" s="1">
        <v>0</v>
      </c>
      <c r="M14" s="2">
        <v>6.5</v>
      </c>
      <c r="N14" s="2">
        <v>6.5</v>
      </c>
      <c r="O14" s="2">
        <v>9.6999999999999993</v>
      </c>
      <c r="P14" s="2">
        <v>32.299999999999997</v>
      </c>
      <c r="Q14" s="2">
        <v>3.4</v>
      </c>
      <c r="R14" s="2">
        <v>2.7</v>
      </c>
      <c r="S14" s="2">
        <v>4.4000000000000004</v>
      </c>
      <c r="T14" s="10">
        <v>2.2000000000000002</v>
      </c>
    </row>
    <row r="15" spans="2:20" x14ac:dyDescent="0.3">
      <c r="D15" s="56"/>
      <c r="E15" s="16" t="s">
        <v>17</v>
      </c>
      <c r="F15" s="15"/>
      <c r="G15" s="14">
        <v>26</v>
      </c>
      <c r="H15" s="11">
        <v>3.8</v>
      </c>
      <c r="I15" s="2">
        <v>19.2</v>
      </c>
      <c r="J15" s="1">
        <v>0</v>
      </c>
      <c r="K15" s="2">
        <v>19.2</v>
      </c>
      <c r="L15" s="1">
        <v>0</v>
      </c>
      <c r="M15" s="1">
        <v>0</v>
      </c>
      <c r="N15" s="1">
        <v>0</v>
      </c>
      <c r="O15" s="2">
        <v>15.4</v>
      </c>
      <c r="P15" s="2">
        <v>42.3</v>
      </c>
      <c r="Q15" s="2">
        <v>3.2</v>
      </c>
      <c r="R15" s="2">
        <v>2.9</v>
      </c>
      <c r="S15" s="2">
        <v>4.2</v>
      </c>
      <c r="T15" s="10">
        <v>2.6</v>
      </c>
    </row>
    <row r="16" spans="2:20" x14ac:dyDescent="0.3">
      <c r="D16" s="56"/>
      <c r="E16" s="16" t="s">
        <v>18</v>
      </c>
      <c r="F16" s="15"/>
      <c r="G16" s="14">
        <v>14</v>
      </c>
      <c r="H16" s="11">
        <v>14.3</v>
      </c>
      <c r="I16" s="1">
        <v>0</v>
      </c>
      <c r="J16" s="1">
        <v>0</v>
      </c>
      <c r="K16" s="2">
        <v>21.4</v>
      </c>
      <c r="L16" s="2">
        <v>7.1</v>
      </c>
      <c r="M16" s="1">
        <v>0</v>
      </c>
      <c r="N16" s="1">
        <v>0</v>
      </c>
      <c r="O16" s="2">
        <v>35.700000000000003</v>
      </c>
      <c r="P16" s="2">
        <v>21.4</v>
      </c>
      <c r="Q16" s="2">
        <v>5.4</v>
      </c>
      <c r="R16" s="2">
        <v>2.8</v>
      </c>
      <c r="S16" s="2">
        <v>5.4</v>
      </c>
      <c r="T16" s="10">
        <v>2.8</v>
      </c>
    </row>
    <row r="17" spans="4:20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2">
        <v>50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2">
        <v>50</v>
      </c>
      <c r="Q17" s="2">
        <v>3</v>
      </c>
      <c r="R17" s="2">
        <v>0</v>
      </c>
      <c r="S17" s="2">
        <v>3</v>
      </c>
      <c r="T17" s="10">
        <v>0</v>
      </c>
    </row>
    <row r="18" spans="4:20" x14ac:dyDescent="0.3">
      <c r="D18" s="56"/>
      <c r="E18" s="16" t="s">
        <v>20</v>
      </c>
      <c r="F18" s="15"/>
      <c r="G18" s="14">
        <v>24</v>
      </c>
      <c r="H18" s="11">
        <v>4.2</v>
      </c>
      <c r="I18" s="2">
        <v>4.2</v>
      </c>
      <c r="J18" s="2">
        <v>4.2</v>
      </c>
      <c r="K18" s="2">
        <v>20.8</v>
      </c>
      <c r="L18" s="2">
        <v>8.3000000000000007</v>
      </c>
      <c r="M18" s="2">
        <v>4.2</v>
      </c>
      <c r="N18" s="2">
        <v>4.2</v>
      </c>
      <c r="O18" s="2">
        <v>16.7</v>
      </c>
      <c r="P18" s="2">
        <v>33.299999999999997</v>
      </c>
      <c r="Q18" s="2">
        <v>4.3</v>
      </c>
      <c r="R18" s="2">
        <v>2.8</v>
      </c>
      <c r="S18" s="2">
        <v>5.0999999999999996</v>
      </c>
      <c r="T18" s="10">
        <v>2.2000000000000002</v>
      </c>
    </row>
    <row r="19" spans="4:20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4">
        <v>8.1999999999999993</v>
      </c>
      <c r="J19" s="4">
        <v>2</v>
      </c>
      <c r="K19" s="4">
        <v>32.700000000000003</v>
      </c>
      <c r="L19" s="4">
        <v>2</v>
      </c>
      <c r="M19" s="4">
        <v>2</v>
      </c>
      <c r="N19" s="4">
        <v>2</v>
      </c>
      <c r="O19" s="4">
        <v>18.399999999999999</v>
      </c>
      <c r="P19" s="4">
        <v>32.700000000000003</v>
      </c>
      <c r="Q19" s="4">
        <v>4.3</v>
      </c>
      <c r="R19" s="4">
        <v>2.7</v>
      </c>
      <c r="S19" s="4">
        <v>5</v>
      </c>
      <c r="T19" s="18">
        <v>2.2000000000000002</v>
      </c>
    </row>
    <row r="20" spans="4:20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1">
        <v>0</v>
      </c>
      <c r="K20" s="2">
        <v>40</v>
      </c>
      <c r="L20" s="2">
        <v>20</v>
      </c>
      <c r="M20" s="1">
        <v>0</v>
      </c>
      <c r="N20" s="1">
        <v>0</v>
      </c>
      <c r="O20" s="2">
        <v>20</v>
      </c>
      <c r="P20" s="2">
        <v>20</v>
      </c>
      <c r="Q20" s="2">
        <v>4.4000000000000004</v>
      </c>
      <c r="R20" s="2">
        <v>3.2</v>
      </c>
      <c r="S20" s="2">
        <v>5.5</v>
      </c>
      <c r="T20" s="10">
        <v>2.4</v>
      </c>
    </row>
    <row r="21" spans="4:20" x14ac:dyDescent="0.3">
      <c r="D21" s="56"/>
      <c r="E21" s="16" t="s">
        <v>25</v>
      </c>
      <c r="F21" s="15"/>
      <c r="G21" s="14">
        <v>44</v>
      </c>
      <c r="H21" s="20">
        <v>0</v>
      </c>
      <c r="I21" s="2">
        <v>9.1</v>
      </c>
      <c r="J21" s="2">
        <v>2.2999999999999998</v>
      </c>
      <c r="K21" s="2">
        <v>31.8</v>
      </c>
      <c r="L21" s="1">
        <v>0</v>
      </c>
      <c r="M21" s="2">
        <v>2.2999999999999998</v>
      </c>
      <c r="N21" s="2">
        <v>2.2999999999999998</v>
      </c>
      <c r="O21" s="2">
        <v>18.2</v>
      </c>
      <c r="P21" s="2">
        <v>34.1</v>
      </c>
      <c r="Q21" s="2">
        <v>4.2</v>
      </c>
      <c r="R21" s="2">
        <v>2.7</v>
      </c>
      <c r="S21" s="2">
        <v>5</v>
      </c>
      <c r="T21" s="10">
        <v>2.2000000000000002</v>
      </c>
    </row>
    <row r="22" spans="4:20" x14ac:dyDescent="0.3">
      <c r="D22" s="56"/>
      <c r="E22" s="16" t="s">
        <v>26</v>
      </c>
      <c r="F22" s="15"/>
      <c r="G22" s="14">
        <v>117</v>
      </c>
      <c r="H22" s="11">
        <v>7.7</v>
      </c>
      <c r="I22" s="2">
        <v>8.5</v>
      </c>
      <c r="J22" s="2">
        <v>4.3</v>
      </c>
      <c r="K22" s="2">
        <v>17.899999999999999</v>
      </c>
      <c r="L22" s="2">
        <v>4.3</v>
      </c>
      <c r="M22" s="2">
        <v>3.4</v>
      </c>
      <c r="N22" s="2">
        <v>1.7</v>
      </c>
      <c r="O22" s="2">
        <v>14.5</v>
      </c>
      <c r="P22" s="2">
        <v>37.6</v>
      </c>
      <c r="Q22" s="2">
        <v>3.6</v>
      </c>
      <c r="R22" s="2">
        <v>2.8</v>
      </c>
      <c r="S22" s="2">
        <v>4.5</v>
      </c>
      <c r="T22" s="10">
        <v>2.4</v>
      </c>
    </row>
    <row r="23" spans="4:20" x14ac:dyDescent="0.3">
      <c r="D23" s="56"/>
      <c r="E23" s="16" t="s">
        <v>27</v>
      </c>
      <c r="F23" s="15"/>
      <c r="G23" s="14">
        <v>77</v>
      </c>
      <c r="H23" s="11">
        <v>7.8</v>
      </c>
      <c r="I23" s="2">
        <v>9.1</v>
      </c>
      <c r="J23" s="2">
        <v>5.2</v>
      </c>
      <c r="K23" s="2">
        <v>19.5</v>
      </c>
      <c r="L23" s="2">
        <v>5.2</v>
      </c>
      <c r="M23" s="2">
        <v>3.9</v>
      </c>
      <c r="N23" s="2">
        <v>1.3</v>
      </c>
      <c r="O23" s="2">
        <v>10.4</v>
      </c>
      <c r="P23" s="2">
        <v>37.700000000000003</v>
      </c>
      <c r="Q23" s="2">
        <v>3.5</v>
      </c>
      <c r="R23" s="2">
        <v>2.6</v>
      </c>
      <c r="S23" s="2">
        <v>4.2</v>
      </c>
      <c r="T23" s="10">
        <v>2.2000000000000002</v>
      </c>
    </row>
    <row r="24" spans="4:20" x14ac:dyDescent="0.3">
      <c r="D24" s="56"/>
      <c r="E24" s="16" t="s">
        <v>28</v>
      </c>
      <c r="F24" s="15"/>
      <c r="G24" s="14">
        <v>40</v>
      </c>
      <c r="H24" s="11">
        <v>7.5</v>
      </c>
      <c r="I24" s="2">
        <v>7.5</v>
      </c>
      <c r="J24" s="2">
        <v>2.5</v>
      </c>
      <c r="K24" s="2">
        <v>15</v>
      </c>
      <c r="L24" s="2">
        <v>2.5</v>
      </c>
      <c r="M24" s="2">
        <v>2.5</v>
      </c>
      <c r="N24" s="2">
        <v>2.5</v>
      </c>
      <c r="O24" s="2">
        <v>22.5</v>
      </c>
      <c r="P24" s="2">
        <v>37.5</v>
      </c>
      <c r="Q24" s="2">
        <v>3.7</v>
      </c>
      <c r="R24" s="2">
        <v>3.2</v>
      </c>
      <c r="S24" s="2">
        <v>5</v>
      </c>
      <c r="T24" s="10">
        <v>2.7</v>
      </c>
    </row>
    <row r="25" spans="4:20" x14ac:dyDescent="0.3">
      <c r="D25" s="56"/>
      <c r="E25" s="16" t="s">
        <v>29</v>
      </c>
      <c r="F25" s="15"/>
      <c r="G25" s="14">
        <v>10</v>
      </c>
      <c r="H25" s="20">
        <v>0</v>
      </c>
      <c r="I25" s="1">
        <v>0</v>
      </c>
      <c r="J25" s="1">
        <v>0</v>
      </c>
      <c r="K25" s="2">
        <v>20</v>
      </c>
      <c r="L25" s="2">
        <v>10</v>
      </c>
      <c r="M25" s="1">
        <v>0</v>
      </c>
      <c r="N25" s="1">
        <v>0</v>
      </c>
      <c r="O25" s="2">
        <v>20</v>
      </c>
      <c r="P25" s="2">
        <v>50</v>
      </c>
      <c r="Q25" s="2">
        <v>4.0999999999999996</v>
      </c>
      <c r="R25" s="2">
        <v>3.3</v>
      </c>
      <c r="S25" s="2">
        <v>5.8</v>
      </c>
      <c r="T25" s="10">
        <v>2</v>
      </c>
    </row>
    <row r="26" spans="4:20" x14ac:dyDescent="0.3">
      <c r="D26" s="55" t="s">
        <v>30</v>
      </c>
      <c r="E26" s="13" t="s">
        <v>31</v>
      </c>
      <c r="F26" s="12"/>
      <c r="G26" s="17">
        <v>113</v>
      </c>
      <c r="H26" s="19">
        <v>3.5</v>
      </c>
      <c r="I26" s="4">
        <v>8.8000000000000007</v>
      </c>
      <c r="J26" s="4">
        <v>3.5</v>
      </c>
      <c r="K26" s="4">
        <v>18.600000000000001</v>
      </c>
      <c r="L26" s="4">
        <v>6.2</v>
      </c>
      <c r="M26" s="4">
        <v>3.5</v>
      </c>
      <c r="N26" s="4">
        <v>2.7</v>
      </c>
      <c r="O26" s="4">
        <v>23</v>
      </c>
      <c r="P26" s="4">
        <v>30.1</v>
      </c>
      <c r="Q26" s="4">
        <v>4.4000000000000004</v>
      </c>
      <c r="R26" s="4">
        <v>2.9</v>
      </c>
      <c r="S26" s="4">
        <v>5.2</v>
      </c>
      <c r="T26" s="18">
        <v>2.4</v>
      </c>
    </row>
    <row r="27" spans="4:20" x14ac:dyDescent="0.3">
      <c r="D27" s="56"/>
      <c r="E27" s="16" t="s">
        <v>32</v>
      </c>
      <c r="F27" s="15"/>
      <c r="G27" s="14">
        <v>63</v>
      </c>
      <c r="H27" s="11">
        <v>7.9</v>
      </c>
      <c r="I27" s="2">
        <v>6.3</v>
      </c>
      <c r="J27" s="2">
        <v>3.2</v>
      </c>
      <c r="K27" s="2">
        <v>28.6</v>
      </c>
      <c r="L27" s="1">
        <v>0</v>
      </c>
      <c r="M27" s="2">
        <v>1.6</v>
      </c>
      <c r="N27" s="1">
        <v>0</v>
      </c>
      <c r="O27" s="2">
        <v>3.2</v>
      </c>
      <c r="P27" s="2">
        <v>49.2</v>
      </c>
      <c r="Q27" s="2">
        <v>2.6</v>
      </c>
      <c r="R27" s="2">
        <v>2.2000000000000002</v>
      </c>
      <c r="S27" s="2">
        <v>3.5</v>
      </c>
      <c r="T27" s="10">
        <v>1.7</v>
      </c>
    </row>
    <row r="28" spans="4:20" x14ac:dyDescent="0.3">
      <c r="D28" s="55" t="s">
        <v>33</v>
      </c>
      <c r="E28" s="13" t="s">
        <v>34</v>
      </c>
      <c r="F28" s="12"/>
      <c r="G28" s="17">
        <v>90</v>
      </c>
      <c r="H28" s="19">
        <v>4.4000000000000004</v>
      </c>
      <c r="I28" s="4">
        <v>3.3</v>
      </c>
      <c r="J28" s="4">
        <v>3.3</v>
      </c>
      <c r="K28" s="4">
        <v>22.2</v>
      </c>
      <c r="L28" s="4">
        <v>4.4000000000000004</v>
      </c>
      <c r="M28" s="4">
        <v>3.3</v>
      </c>
      <c r="N28" s="4">
        <v>2.2000000000000002</v>
      </c>
      <c r="O28" s="4">
        <v>26.7</v>
      </c>
      <c r="P28" s="4">
        <v>30</v>
      </c>
      <c r="Q28" s="4">
        <v>4.5</v>
      </c>
      <c r="R28" s="4">
        <v>3</v>
      </c>
      <c r="S28" s="4">
        <v>5.5</v>
      </c>
      <c r="T28" s="18">
        <v>2.4</v>
      </c>
    </row>
    <row r="29" spans="4:20" x14ac:dyDescent="0.3">
      <c r="D29" s="56"/>
      <c r="E29" s="16" t="s">
        <v>35</v>
      </c>
      <c r="F29" s="15"/>
      <c r="G29" s="14">
        <v>27</v>
      </c>
      <c r="H29" s="11">
        <v>7.4</v>
      </c>
      <c r="I29" s="2">
        <v>11.1</v>
      </c>
      <c r="J29" s="2">
        <v>3.7</v>
      </c>
      <c r="K29" s="2">
        <v>25.9</v>
      </c>
      <c r="L29" s="2">
        <v>3.7</v>
      </c>
      <c r="M29" s="2">
        <v>7.4</v>
      </c>
      <c r="N29" s="2">
        <v>3.7</v>
      </c>
      <c r="O29" s="2">
        <v>7.4</v>
      </c>
      <c r="P29" s="2">
        <v>29.6</v>
      </c>
      <c r="Q29" s="2">
        <v>4</v>
      </c>
      <c r="R29" s="2">
        <v>2.2999999999999998</v>
      </c>
      <c r="S29" s="2">
        <v>4.2</v>
      </c>
      <c r="T29" s="10">
        <v>2.1</v>
      </c>
    </row>
    <row r="30" spans="4:20" x14ac:dyDescent="0.3">
      <c r="D30" s="56"/>
      <c r="E30" s="16" t="s">
        <v>36</v>
      </c>
      <c r="F30" s="15"/>
      <c r="G30" s="14">
        <v>50</v>
      </c>
      <c r="H30" s="11">
        <v>6</v>
      </c>
      <c r="I30" s="2">
        <v>14</v>
      </c>
      <c r="J30" s="2">
        <v>4</v>
      </c>
      <c r="K30" s="2">
        <v>20</v>
      </c>
      <c r="L30" s="2">
        <v>2</v>
      </c>
      <c r="M30" s="1">
        <v>0</v>
      </c>
      <c r="N30" s="1">
        <v>0</v>
      </c>
      <c r="O30" s="2">
        <v>4</v>
      </c>
      <c r="P30" s="2">
        <v>50</v>
      </c>
      <c r="Q30" s="2">
        <v>2.4</v>
      </c>
      <c r="R30" s="2">
        <v>2.2000000000000002</v>
      </c>
      <c r="S30" s="2">
        <v>3.4</v>
      </c>
      <c r="T30" s="10">
        <v>1.8</v>
      </c>
    </row>
    <row r="31" spans="4:20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1">
        <v>0</v>
      </c>
      <c r="K31" s="2">
        <v>50</v>
      </c>
      <c r="L31" s="2">
        <v>25</v>
      </c>
      <c r="M31" s="1">
        <v>0</v>
      </c>
      <c r="N31" s="1">
        <v>0</v>
      </c>
      <c r="O31" s="1">
        <v>0</v>
      </c>
      <c r="P31" s="2">
        <v>25</v>
      </c>
      <c r="Q31" s="2">
        <v>3.3</v>
      </c>
      <c r="R31" s="2">
        <v>2.2000000000000002</v>
      </c>
      <c r="S31" s="2">
        <v>4.3</v>
      </c>
      <c r="T31" s="10">
        <v>0.6</v>
      </c>
    </row>
    <row r="32" spans="4:20" x14ac:dyDescent="0.3">
      <c r="D32" s="56"/>
      <c r="E32" s="16" t="s">
        <v>38</v>
      </c>
      <c r="F32" s="15"/>
      <c r="G32" s="14">
        <v>5</v>
      </c>
      <c r="H32" s="20">
        <v>0</v>
      </c>
      <c r="I32" s="2">
        <v>20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2">
        <v>80</v>
      </c>
      <c r="Q32" s="2">
        <v>0.7</v>
      </c>
      <c r="R32" s="2">
        <v>1.2</v>
      </c>
      <c r="S32" s="2">
        <v>2</v>
      </c>
      <c r="T32" s="10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113</v>
      </c>
      <c r="H34" s="19">
        <v>3.5</v>
      </c>
      <c r="I34" s="4">
        <v>8.8000000000000007</v>
      </c>
      <c r="J34" s="4">
        <v>3.5</v>
      </c>
      <c r="K34" s="4">
        <v>18.600000000000001</v>
      </c>
      <c r="L34" s="4">
        <v>6.2</v>
      </c>
      <c r="M34" s="4">
        <v>3.5</v>
      </c>
      <c r="N34" s="4">
        <v>2.7</v>
      </c>
      <c r="O34" s="4">
        <v>23</v>
      </c>
      <c r="P34" s="4">
        <v>30.1</v>
      </c>
      <c r="Q34" s="4">
        <v>4.4000000000000004</v>
      </c>
      <c r="R34" s="4">
        <v>2.9</v>
      </c>
      <c r="S34" s="4">
        <v>5.2</v>
      </c>
      <c r="T34" s="18">
        <v>2.4</v>
      </c>
    </row>
    <row r="35" spans="4:20" x14ac:dyDescent="0.3">
      <c r="D35" s="56"/>
      <c r="E35" s="16" t="s">
        <v>34</v>
      </c>
      <c r="F35" s="15"/>
      <c r="G35" s="14">
        <v>60</v>
      </c>
      <c r="H35" s="11">
        <v>3.3</v>
      </c>
      <c r="I35" s="2">
        <v>3.3</v>
      </c>
      <c r="J35" s="2">
        <v>5</v>
      </c>
      <c r="K35" s="2">
        <v>16.7</v>
      </c>
      <c r="L35" s="2">
        <v>6.7</v>
      </c>
      <c r="M35" s="2">
        <v>3.3</v>
      </c>
      <c r="N35" s="2">
        <v>3.3</v>
      </c>
      <c r="O35" s="2">
        <v>38.299999999999997</v>
      </c>
      <c r="P35" s="2">
        <v>20</v>
      </c>
      <c r="Q35" s="2">
        <v>5.2</v>
      </c>
      <c r="R35" s="2">
        <v>2.9</v>
      </c>
      <c r="S35" s="2">
        <v>6</v>
      </c>
      <c r="T35" s="10">
        <v>2.2999999999999998</v>
      </c>
    </row>
    <row r="36" spans="4:20" x14ac:dyDescent="0.3">
      <c r="D36" s="56"/>
      <c r="E36" s="16" t="s">
        <v>35</v>
      </c>
      <c r="F36" s="15"/>
      <c r="G36" s="14">
        <v>14</v>
      </c>
      <c r="H36" s="20">
        <v>0</v>
      </c>
      <c r="I36" s="2">
        <v>21.4</v>
      </c>
      <c r="J36" s="1">
        <v>0</v>
      </c>
      <c r="K36" s="2">
        <v>21.4</v>
      </c>
      <c r="L36" s="2">
        <v>7.1</v>
      </c>
      <c r="M36" s="2">
        <v>14.3</v>
      </c>
      <c r="N36" s="2">
        <v>7.1</v>
      </c>
      <c r="O36" s="2">
        <v>7.1</v>
      </c>
      <c r="P36" s="2">
        <v>21.4</v>
      </c>
      <c r="Q36" s="2">
        <v>4.5</v>
      </c>
      <c r="R36" s="2">
        <v>2.1</v>
      </c>
      <c r="S36" s="2">
        <v>4.5</v>
      </c>
      <c r="T36" s="10">
        <v>2.1</v>
      </c>
    </row>
    <row r="37" spans="4:20" x14ac:dyDescent="0.3">
      <c r="D37" s="56"/>
      <c r="E37" s="16" t="s">
        <v>36</v>
      </c>
      <c r="F37" s="15"/>
      <c r="G37" s="14">
        <v>33</v>
      </c>
      <c r="H37" s="11">
        <v>6.1</v>
      </c>
      <c r="I37" s="2">
        <v>12.1</v>
      </c>
      <c r="J37" s="2">
        <v>3</v>
      </c>
      <c r="K37" s="2">
        <v>24.2</v>
      </c>
      <c r="L37" s="2">
        <v>3</v>
      </c>
      <c r="M37" s="1">
        <v>0</v>
      </c>
      <c r="N37" s="1">
        <v>0</v>
      </c>
      <c r="O37" s="2">
        <v>6.1</v>
      </c>
      <c r="P37" s="2">
        <v>45.5</v>
      </c>
      <c r="Q37" s="2">
        <v>2.8</v>
      </c>
      <c r="R37" s="2">
        <v>2.2999999999999998</v>
      </c>
      <c r="S37" s="2">
        <v>3.7</v>
      </c>
      <c r="T37" s="10">
        <v>2</v>
      </c>
    </row>
    <row r="38" spans="4:20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1">
        <v>0</v>
      </c>
      <c r="K38" s="1">
        <v>0</v>
      </c>
      <c r="L38" s="2">
        <v>50</v>
      </c>
      <c r="M38" s="1">
        <v>0</v>
      </c>
      <c r="N38" s="1">
        <v>0</v>
      </c>
      <c r="O38" s="1">
        <v>0</v>
      </c>
      <c r="P38" s="2">
        <v>50</v>
      </c>
      <c r="Q38" s="2">
        <v>2.5</v>
      </c>
      <c r="R38" s="2">
        <v>3.5</v>
      </c>
      <c r="S38" s="2">
        <v>5</v>
      </c>
      <c r="T38" s="10">
        <v>0</v>
      </c>
    </row>
    <row r="39" spans="4:20" x14ac:dyDescent="0.3">
      <c r="D39" s="56"/>
      <c r="E39" s="16" t="s">
        <v>38</v>
      </c>
      <c r="F39" s="15"/>
      <c r="G39" s="14">
        <v>4</v>
      </c>
      <c r="H39" s="20">
        <v>0</v>
      </c>
      <c r="I39" s="2">
        <v>25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2">
        <v>75</v>
      </c>
      <c r="Q39" s="2">
        <v>1</v>
      </c>
      <c r="R39" s="2">
        <v>1.4</v>
      </c>
      <c r="S39" s="2">
        <v>2</v>
      </c>
      <c r="T39" s="10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63</v>
      </c>
      <c r="H41" s="11">
        <v>7.9</v>
      </c>
      <c r="I41" s="2">
        <v>6.3</v>
      </c>
      <c r="J41" s="2">
        <v>3.2</v>
      </c>
      <c r="K41" s="2">
        <v>28.6</v>
      </c>
      <c r="L41" s="1">
        <v>0</v>
      </c>
      <c r="M41" s="2">
        <v>1.6</v>
      </c>
      <c r="N41" s="1">
        <v>0</v>
      </c>
      <c r="O41" s="2">
        <v>3.2</v>
      </c>
      <c r="P41" s="2">
        <v>49.2</v>
      </c>
      <c r="Q41" s="2">
        <v>2.6</v>
      </c>
      <c r="R41" s="2">
        <v>2.2000000000000002</v>
      </c>
      <c r="S41" s="2">
        <v>3.5</v>
      </c>
      <c r="T41" s="10">
        <v>1.7</v>
      </c>
    </row>
    <row r="42" spans="4:20" x14ac:dyDescent="0.3">
      <c r="D42" s="56"/>
      <c r="E42" s="16" t="s">
        <v>34</v>
      </c>
      <c r="F42" s="15"/>
      <c r="G42" s="14">
        <v>30</v>
      </c>
      <c r="H42" s="11">
        <v>6.7</v>
      </c>
      <c r="I42" s="2">
        <v>3.3</v>
      </c>
      <c r="J42" s="1">
        <v>0</v>
      </c>
      <c r="K42" s="2">
        <v>33.299999999999997</v>
      </c>
      <c r="L42" s="1">
        <v>0</v>
      </c>
      <c r="M42" s="2">
        <v>3.3</v>
      </c>
      <c r="N42" s="1">
        <v>0</v>
      </c>
      <c r="O42" s="2">
        <v>3.3</v>
      </c>
      <c r="P42" s="2">
        <v>50</v>
      </c>
      <c r="Q42" s="2">
        <v>2.8</v>
      </c>
      <c r="R42" s="2">
        <v>2.2999999999999998</v>
      </c>
      <c r="S42" s="2">
        <v>3.9</v>
      </c>
      <c r="T42" s="10">
        <v>1.7</v>
      </c>
    </row>
    <row r="43" spans="4:20" x14ac:dyDescent="0.3">
      <c r="D43" s="56"/>
      <c r="E43" s="16" t="s">
        <v>35</v>
      </c>
      <c r="F43" s="15"/>
      <c r="G43" s="14">
        <v>13</v>
      </c>
      <c r="H43" s="11">
        <v>15.4</v>
      </c>
      <c r="I43" s="1">
        <v>0</v>
      </c>
      <c r="J43" s="2">
        <v>7.7</v>
      </c>
      <c r="K43" s="2">
        <v>30.8</v>
      </c>
      <c r="L43" s="1">
        <v>0</v>
      </c>
      <c r="M43" s="1">
        <v>0</v>
      </c>
      <c r="N43" s="1">
        <v>0</v>
      </c>
      <c r="O43" s="2">
        <v>7.7</v>
      </c>
      <c r="P43" s="2">
        <v>38.5</v>
      </c>
      <c r="Q43" s="2">
        <v>3.2</v>
      </c>
      <c r="R43" s="2">
        <v>2.4</v>
      </c>
      <c r="S43" s="2">
        <v>3.6</v>
      </c>
      <c r="T43" s="10">
        <v>2.2000000000000002</v>
      </c>
    </row>
    <row r="44" spans="4:20" x14ac:dyDescent="0.3">
      <c r="D44" s="56"/>
      <c r="E44" s="16" t="s">
        <v>36</v>
      </c>
      <c r="F44" s="15"/>
      <c r="G44" s="14">
        <v>17</v>
      </c>
      <c r="H44" s="11">
        <v>5.9</v>
      </c>
      <c r="I44" s="2">
        <v>17.600000000000001</v>
      </c>
      <c r="J44" s="2">
        <v>5.9</v>
      </c>
      <c r="K44" s="2">
        <v>11.8</v>
      </c>
      <c r="L44" s="1">
        <v>0</v>
      </c>
      <c r="M44" s="1">
        <v>0</v>
      </c>
      <c r="N44" s="1">
        <v>0</v>
      </c>
      <c r="O44" s="1">
        <v>0</v>
      </c>
      <c r="P44" s="2">
        <v>58.8</v>
      </c>
      <c r="Q44" s="2">
        <v>1.6</v>
      </c>
      <c r="R44" s="2">
        <v>1.6</v>
      </c>
      <c r="S44" s="2">
        <v>2.6</v>
      </c>
      <c r="T44" s="10">
        <v>1.1000000000000001</v>
      </c>
    </row>
    <row r="45" spans="4:20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2">
        <v>100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">
        <v>4</v>
      </c>
      <c r="R45" s="2">
        <v>0</v>
      </c>
      <c r="S45" s="2">
        <v>4</v>
      </c>
      <c r="T45" s="10">
        <v>0</v>
      </c>
    </row>
    <row r="46" spans="4:20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">
        <v>100</v>
      </c>
      <c r="Q46" s="2">
        <v>0</v>
      </c>
      <c r="R46" s="2">
        <v>0</v>
      </c>
      <c r="S46" s="2">
        <v>0</v>
      </c>
      <c r="T46" s="10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&amp;CP(40)</oddFooter>
  </headerFooter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HYPERLINK("#'目次'!B47", "[41]")</f>
        <v>[41]</v>
      </c>
      <c r="C4" s="22" t="s">
        <v>940</v>
      </c>
    </row>
    <row r="5" spans="2:20" x14ac:dyDescent="0.3">
      <c r="C5" s="22" t="s">
        <v>929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938</v>
      </c>
      <c r="P8" s="5" t="s">
        <v>108</v>
      </c>
      <c r="Q8" s="5" t="s">
        <v>396</v>
      </c>
      <c r="R8" s="5" t="s">
        <v>329</v>
      </c>
      <c r="S8" s="5" t="s">
        <v>925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11</v>
      </c>
      <c r="H10" s="8">
        <v>18.2</v>
      </c>
      <c r="I10" s="9">
        <v>0</v>
      </c>
      <c r="J10" s="9">
        <v>0</v>
      </c>
      <c r="K10" s="8">
        <v>18.2</v>
      </c>
      <c r="L10" s="9">
        <v>0</v>
      </c>
      <c r="M10" s="9">
        <v>0</v>
      </c>
      <c r="N10" s="9">
        <v>0</v>
      </c>
      <c r="O10" s="8">
        <v>9.1</v>
      </c>
      <c r="P10" s="8">
        <v>54.5</v>
      </c>
      <c r="Q10" s="8">
        <v>2.9</v>
      </c>
      <c r="R10" s="8">
        <v>3.6</v>
      </c>
      <c r="S10" s="8">
        <v>4</v>
      </c>
      <c r="T10" s="39">
        <v>3.7</v>
      </c>
    </row>
    <row r="11" spans="2:20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41">
        <v>0</v>
      </c>
    </row>
    <row r="12" spans="2:20" x14ac:dyDescent="0.3">
      <c r="D12" s="56"/>
      <c r="E12" s="16" t="s">
        <v>14</v>
      </c>
      <c r="F12" s="15"/>
      <c r="G12" s="14">
        <v>1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2">
        <v>100</v>
      </c>
      <c r="Q12" s="2">
        <v>0</v>
      </c>
      <c r="R12" s="2">
        <v>0</v>
      </c>
      <c r="S12" s="2">
        <v>0</v>
      </c>
      <c r="T12" s="10">
        <v>0</v>
      </c>
    </row>
    <row r="13" spans="2:20" x14ac:dyDescent="0.3">
      <c r="D13" s="56"/>
      <c r="E13" s="16" t="s">
        <v>15</v>
      </c>
      <c r="F13" s="15"/>
      <c r="G13" s="14">
        <v>5</v>
      </c>
      <c r="H13" s="20">
        <v>0</v>
      </c>
      <c r="I13" s="1">
        <v>0</v>
      </c>
      <c r="J13" s="1">
        <v>0</v>
      </c>
      <c r="K13" s="2">
        <v>20</v>
      </c>
      <c r="L13" s="1">
        <v>0</v>
      </c>
      <c r="M13" s="1">
        <v>0</v>
      </c>
      <c r="N13" s="1">
        <v>0</v>
      </c>
      <c r="O13" s="2">
        <v>20</v>
      </c>
      <c r="P13" s="2">
        <v>60</v>
      </c>
      <c r="Q13" s="2">
        <v>4.7</v>
      </c>
      <c r="R13" s="2">
        <v>5</v>
      </c>
      <c r="S13" s="2">
        <v>7</v>
      </c>
      <c r="T13" s="10">
        <v>4.2</v>
      </c>
    </row>
    <row r="14" spans="2:20" x14ac:dyDescent="0.3">
      <c r="D14" s="56"/>
      <c r="E14" s="16" t="s">
        <v>16</v>
      </c>
      <c r="F14" s="15"/>
      <c r="G14" s="14">
        <v>2</v>
      </c>
      <c r="H14" s="11">
        <v>50</v>
      </c>
      <c r="I14" s="1">
        <v>0</v>
      </c>
      <c r="J14" s="1">
        <v>0</v>
      </c>
      <c r="K14" s="2">
        <v>50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">
        <v>2.5</v>
      </c>
      <c r="R14" s="2">
        <v>2.1</v>
      </c>
      <c r="S14" s="2">
        <v>2.5</v>
      </c>
      <c r="T14" s="10">
        <v>2.1</v>
      </c>
    </row>
    <row r="15" spans="2:20" x14ac:dyDescent="0.3">
      <c r="D15" s="56"/>
      <c r="E15" s="16" t="s">
        <v>17</v>
      </c>
      <c r="F15" s="15"/>
      <c r="G15" s="14">
        <v>1</v>
      </c>
      <c r="H15" s="11">
        <v>100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2">
        <v>1</v>
      </c>
      <c r="R15" s="2">
        <v>0</v>
      </c>
      <c r="S15" s="2">
        <v>1</v>
      </c>
      <c r="T15" s="10">
        <v>0</v>
      </c>
    </row>
    <row r="16" spans="2:20" x14ac:dyDescent="0.3">
      <c r="D16" s="56"/>
      <c r="E16" s="16" t="s">
        <v>18</v>
      </c>
      <c r="F16" s="15"/>
      <c r="G16" s="14">
        <v>2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2">
        <v>100</v>
      </c>
      <c r="Q16" s="2">
        <v>0</v>
      </c>
      <c r="R16" s="2">
        <v>0</v>
      </c>
      <c r="S16" s="2">
        <v>0</v>
      </c>
      <c r="T16" s="10">
        <v>0</v>
      </c>
    </row>
    <row r="17" spans="4:20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1">
        <v>0</v>
      </c>
    </row>
    <row r="18" spans="4:20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21">
        <v>0</v>
      </c>
    </row>
    <row r="19" spans="4:20" x14ac:dyDescent="0.3">
      <c r="D19" s="55" t="s">
        <v>22</v>
      </c>
      <c r="E19" s="13" t="s">
        <v>23</v>
      </c>
      <c r="F19" s="12"/>
      <c r="G19" s="17">
        <v>3</v>
      </c>
      <c r="H19" s="19">
        <v>33.299999999999997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4">
        <v>66.7</v>
      </c>
      <c r="Q19" s="4">
        <v>1</v>
      </c>
      <c r="R19" s="4">
        <v>0</v>
      </c>
      <c r="S19" s="4">
        <v>1</v>
      </c>
      <c r="T19" s="18">
        <v>0</v>
      </c>
    </row>
    <row r="20" spans="4:20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21">
        <v>0</v>
      </c>
    </row>
    <row r="21" spans="4:20" x14ac:dyDescent="0.3">
      <c r="D21" s="56"/>
      <c r="E21" s="16" t="s">
        <v>25</v>
      </c>
      <c r="F21" s="15"/>
      <c r="G21" s="14">
        <v>3</v>
      </c>
      <c r="H21" s="11">
        <v>33.299999999999997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2">
        <v>66.7</v>
      </c>
      <c r="Q21" s="2">
        <v>1</v>
      </c>
      <c r="R21" s="2">
        <v>0</v>
      </c>
      <c r="S21" s="2">
        <v>1</v>
      </c>
      <c r="T21" s="10">
        <v>0</v>
      </c>
    </row>
    <row r="22" spans="4:20" x14ac:dyDescent="0.3">
      <c r="D22" s="56"/>
      <c r="E22" s="16" t="s">
        <v>26</v>
      </c>
      <c r="F22" s="15"/>
      <c r="G22" s="14">
        <v>7</v>
      </c>
      <c r="H22" s="11">
        <v>14.3</v>
      </c>
      <c r="I22" s="1">
        <v>0</v>
      </c>
      <c r="J22" s="1">
        <v>0</v>
      </c>
      <c r="K22" s="2">
        <v>28.6</v>
      </c>
      <c r="L22" s="1">
        <v>0</v>
      </c>
      <c r="M22" s="1">
        <v>0</v>
      </c>
      <c r="N22" s="1">
        <v>0</v>
      </c>
      <c r="O22" s="2">
        <v>14.3</v>
      </c>
      <c r="P22" s="2">
        <v>42.9</v>
      </c>
      <c r="Q22" s="2">
        <v>3.2</v>
      </c>
      <c r="R22" s="2">
        <v>3.8</v>
      </c>
      <c r="S22" s="2">
        <v>4.8</v>
      </c>
      <c r="T22" s="10">
        <v>3.8</v>
      </c>
    </row>
    <row r="23" spans="4:20" x14ac:dyDescent="0.3">
      <c r="D23" s="56"/>
      <c r="E23" s="16" t="s">
        <v>27</v>
      </c>
      <c r="F23" s="15"/>
      <c r="G23" s="14">
        <v>3</v>
      </c>
      <c r="H23" s="20">
        <v>0</v>
      </c>
      <c r="I23" s="1">
        <v>0</v>
      </c>
      <c r="J23" s="1">
        <v>0</v>
      </c>
      <c r="K23" s="2">
        <v>33.299999999999997</v>
      </c>
      <c r="L23" s="1">
        <v>0</v>
      </c>
      <c r="M23" s="1">
        <v>0</v>
      </c>
      <c r="N23" s="1">
        <v>0</v>
      </c>
      <c r="O23" s="1">
        <v>0</v>
      </c>
      <c r="P23" s="2">
        <v>66.7</v>
      </c>
      <c r="Q23" s="2">
        <v>2</v>
      </c>
      <c r="R23" s="2">
        <v>2.8</v>
      </c>
      <c r="S23" s="2">
        <v>4</v>
      </c>
      <c r="T23" s="10">
        <v>0</v>
      </c>
    </row>
    <row r="24" spans="4:20" x14ac:dyDescent="0.3">
      <c r="D24" s="56"/>
      <c r="E24" s="16" t="s">
        <v>28</v>
      </c>
      <c r="F24" s="15"/>
      <c r="G24" s="14">
        <v>4</v>
      </c>
      <c r="H24" s="11">
        <v>25</v>
      </c>
      <c r="I24" s="1">
        <v>0</v>
      </c>
      <c r="J24" s="1">
        <v>0</v>
      </c>
      <c r="K24" s="2">
        <v>25</v>
      </c>
      <c r="L24" s="1">
        <v>0</v>
      </c>
      <c r="M24" s="1">
        <v>0</v>
      </c>
      <c r="N24" s="1">
        <v>0</v>
      </c>
      <c r="O24" s="2">
        <v>25</v>
      </c>
      <c r="P24" s="2">
        <v>25</v>
      </c>
      <c r="Q24" s="2">
        <v>3.8</v>
      </c>
      <c r="R24" s="2">
        <v>4.5</v>
      </c>
      <c r="S24" s="2">
        <v>5</v>
      </c>
      <c r="T24" s="10">
        <v>4.5999999999999996</v>
      </c>
    </row>
    <row r="25" spans="4:20" x14ac:dyDescent="0.3">
      <c r="D25" s="56"/>
      <c r="E25" s="16" t="s">
        <v>29</v>
      </c>
      <c r="F25" s="15"/>
      <c r="G25" s="14">
        <v>1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2">
        <v>100</v>
      </c>
      <c r="Q25" s="2">
        <v>0</v>
      </c>
      <c r="R25" s="2">
        <v>0</v>
      </c>
      <c r="S25" s="2">
        <v>0</v>
      </c>
      <c r="T25" s="10">
        <v>0</v>
      </c>
    </row>
    <row r="26" spans="4:20" x14ac:dyDescent="0.3">
      <c r="D26" s="55" t="s">
        <v>30</v>
      </c>
      <c r="E26" s="13" t="s">
        <v>31</v>
      </c>
      <c r="F26" s="12"/>
      <c r="G26" s="17">
        <v>10</v>
      </c>
      <c r="H26" s="19">
        <v>20</v>
      </c>
      <c r="I26" s="3">
        <v>0</v>
      </c>
      <c r="J26" s="3">
        <v>0</v>
      </c>
      <c r="K26" s="4">
        <v>20</v>
      </c>
      <c r="L26" s="3">
        <v>0</v>
      </c>
      <c r="M26" s="3">
        <v>0</v>
      </c>
      <c r="N26" s="3">
        <v>0</v>
      </c>
      <c r="O26" s="4">
        <v>10</v>
      </c>
      <c r="P26" s="4">
        <v>50</v>
      </c>
      <c r="Q26" s="4">
        <v>2.9</v>
      </c>
      <c r="R26" s="4">
        <v>3.6</v>
      </c>
      <c r="S26" s="4">
        <v>4</v>
      </c>
      <c r="T26" s="18">
        <v>3.7</v>
      </c>
    </row>
    <row r="27" spans="4:20" x14ac:dyDescent="0.3">
      <c r="D27" s="56"/>
      <c r="E27" s="16" t="s">
        <v>32</v>
      </c>
      <c r="F27" s="15"/>
      <c r="G27" s="14">
        <v>1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2">
        <v>100</v>
      </c>
      <c r="Q27" s="2">
        <v>0</v>
      </c>
      <c r="R27" s="2">
        <v>0</v>
      </c>
      <c r="S27" s="2">
        <v>0</v>
      </c>
      <c r="T27" s="10">
        <v>0</v>
      </c>
    </row>
    <row r="28" spans="4:20" x14ac:dyDescent="0.3">
      <c r="D28" s="55" t="s">
        <v>33</v>
      </c>
      <c r="E28" s="13" t="s">
        <v>34</v>
      </c>
      <c r="F28" s="12"/>
      <c r="G28" s="17">
        <v>4</v>
      </c>
      <c r="H28" s="19">
        <v>25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4">
        <v>25</v>
      </c>
      <c r="P28" s="4">
        <v>50</v>
      </c>
      <c r="Q28" s="4">
        <v>3.7</v>
      </c>
      <c r="R28" s="4">
        <v>5.5</v>
      </c>
      <c r="S28" s="4">
        <v>5.5</v>
      </c>
      <c r="T28" s="18">
        <v>6.4</v>
      </c>
    </row>
    <row r="29" spans="4:20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21">
        <v>0</v>
      </c>
    </row>
    <row r="30" spans="4:20" x14ac:dyDescent="0.3">
      <c r="D30" s="56"/>
      <c r="E30" s="16" t="s">
        <v>36</v>
      </c>
      <c r="F30" s="15"/>
      <c r="G30" s="14">
        <v>7</v>
      </c>
      <c r="H30" s="11">
        <v>14.3</v>
      </c>
      <c r="I30" s="1">
        <v>0</v>
      </c>
      <c r="J30" s="1">
        <v>0</v>
      </c>
      <c r="K30" s="2">
        <v>28.6</v>
      </c>
      <c r="L30" s="1">
        <v>0</v>
      </c>
      <c r="M30" s="1">
        <v>0</v>
      </c>
      <c r="N30" s="1">
        <v>0</v>
      </c>
      <c r="O30" s="1">
        <v>0</v>
      </c>
      <c r="P30" s="2">
        <v>57.1</v>
      </c>
      <c r="Q30" s="2">
        <v>2.2999999999999998</v>
      </c>
      <c r="R30" s="2">
        <v>2.1</v>
      </c>
      <c r="S30" s="2">
        <v>3</v>
      </c>
      <c r="T30" s="10">
        <v>1.7</v>
      </c>
    </row>
    <row r="31" spans="4:20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1">
        <v>0</v>
      </c>
    </row>
    <row r="32" spans="4:20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21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10</v>
      </c>
      <c r="H34" s="19">
        <v>20</v>
      </c>
      <c r="I34" s="3">
        <v>0</v>
      </c>
      <c r="J34" s="3">
        <v>0</v>
      </c>
      <c r="K34" s="4">
        <v>20</v>
      </c>
      <c r="L34" s="3">
        <v>0</v>
      </c>
      <c r="M34" s="3">
        <v>0</v>
      </c>
      <c r="N34" s="3">
        <v>0</v>
      </c>
      <c r="O34" s="4">
        <v>10</v>
      </c>
      <c r="P34" s="4">
        <v>50</v>
      </c>
      <c r="Q34" s="4">
        <v>2.9</v>
      </c>
      <c r="R34" s="4">
        <v>3.6</v>
      </c>
      <c r="S34" s="4">
        <v>4</v>
      </c>
      <c r="T34" s="18">
        <v>3.7</v>
      </c>
    </row>
    <row r="35" spans="4:20" x14ac:dyDescent="0.3">
      <c r="D35" s="56"/>
      <c r="E35" s="16" t="s">
        <v>34</v>
      </c>
      <c r="F35" s="15"/>
      <c r="G35" s="14">
        <v>4</v>
      </c>
      <c r="H35" s="11">
        <v>25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2">
        <v>25</v>
      </c>
      <c r="P35" s="2">
        <v>50</v>
      </c>
      <c r="Q35" s="2">
        <v>3.7</v>
      </c>
      <c r="R35" s="2">
        <v>5.5</v>
      </c>
      <c r="S35" s="2">
        <v>5.5</v>
      </c>
      <c r="T35" s="10">
        <v>6.4</v>
      </c>
    </row>
    <row r="36" spans="4:20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21">
        <v>0</v>
      </c>
    </row>
    <row r="37" spans="4:20" x14ac:dyDescent="0.3">
      <c r="D37" s="56"/>
      <c r="E37" s="16" t="s">
        <v>36</v>
      </c>
      <c r="F37" s="15"/>
      <c r="G37" s="14">
        <v>6</v>
      </c>
      <c r="H37" s="11">
        <v>16.7</v>
      </c>
      <c r="I37" s="1">
        <v>0</v>
      </c>
      <c r="J37" s="1">
        <v>0</v>
      </c>
      <c r="K37" s="2">
        <v>33.299999999999997</v>
      </c>
      <c r="L37" s="1">
        <v>0</v>
      </c>
      <c r="M37" s="1">
        <v>0</v>
      </c>
      <c r="N37" s="1">
        <v>0</v>
      </c>
      <c r="O37" s="1">
        <v>0</v>
      </c>
      <c r="P37" s="2">
        <v>50</v>
      </c>
      <c r="Q37" s="2">
        <v>2.2999999999999998</v>
      </c>
      <c r="R37" s="2">
        <v>2.1</v>
      </c>
      <c r="S37" s="2">
        <v>3</v>
      </c>
      <c r="T37" s="10">
        <v>1.7</v>
      </c>
    </row>
    <row r="38" spans="4:20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1">
        <v>0</v>
      </c>
    </row>
    <row r="39" spans="4:20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21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1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2">
        <v>100</v>
      </c>
      <c r="Q41" s="2">
        <v>0</v>
      </c>
      <c r="R41" s="2">
        <v>0</v>
      </c>
      <c r="S41" s="2">
        <v>0</v>
      </c>
      <c r="T41" s="10">
        <v>0</v>
      </c>
    </row>
    <row r="42" spans="4:20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21">
        <v>0</v>
      </c>
    </row>
    <row r="43" spans="4:20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21">
        <v>0</v>
      </c>
    </row>
    <row r="44" spans="4:20" x14ac:dyDescent="0.3">
      <c r="D44" s="56"/>
      <c r="E44" s="16" t="s">
        <v>36</v>
      </c>
      <c r="F44" s="15"/>
      <c r="G44" s="14">
        <v>1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2">
        <v>100</v>
      </c>
      <c r="Q44" s="2">
        <v>0</v>
      </c>
      <c r="R44" s="2">
        <v>0</v>
      </c>
      <c r="S44" s="2">
        <v>0</v>
      </c>
      <c r="T44" s="10">
        <v>0</v>
      </c>
    </row>
    <row r="45" spans="4:20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21">
        <v>0</v>
      </c>
    </row>
    <row r="46" spans="4:20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21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&amp;CP(41)</oddFooter>
  </headerFooter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HYPERLINK("#'目次'!B48", "[42]")</f>
        <v>[42]</v>
      </c>
      <c r="C4" s="22" t="s">
        <v>942</v>
      </c>
    </row>
    <row r="5" spans="2:20" x14ac:dyDescent="0.3">
      <c r="C5" s="22" t="s">
        <v>932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938</v>
      </c>
      <c r="P8" s="5" t="s">
        <v>108</v>
      </c>
      <c r="Q8" s="5" t="s">
        <v>396</v>
      </c>
      <c r="R8" s="5" t="s">
        <v>329</v>
      </c>
      <c r="S8" s="5" t="s">
        <v>925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46">
        <v>0</v>
      </c>
    </row>
    <row r="11" spans="2:20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41">
        <v>0</v>
      </c>
    </row>
    <row r="12" spans="2:20" x14ac:dyDescent="0.3">
      <c r="D12" s="56"/>
      <c r="E12" s="16" t="s">
        <v>14</v>
      </c>
      <c r="F12" s="15"/>
      <c r="G12" s="14">
        <v>0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21">
        <v>0</v>
      </c>
    </row>
    <row r="13" spans="2:20" x14ac:dyDescent="0.3">
      <c r="D13" s="56"/>
      <c r="E13" s="16" t="s">
        <v>15</v>
      </c>
      <c r="F13" s="15"/>
      <c r="G13" s="14">
        <v>0</v>
      </c>
      <c r="H13" s="2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21">
        <v>0</v>
      </c>
    </row>
    <row r="14" spans="2:20" x14ac:dyDescent="0.3">
      <c r="D14" s="56"/>
      <c r="E14" s="16" t="s">
        <v>16</v>
      </c>
      <c r="F14" s="15"/>
      <c r="G14" s="14">
        <v>0</v>
      </c>
      <c r="H14" s="2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21">
        <v>0</v>
      </c>
    </row>
    <row r="15" spans="2:20" x14ac:dyDescent="0.3">
      <c r="D15" s="56"/>
      <c r="E15" s="16" t="s">
        <v>17</v>
      </c>
      <c r="F15" s="15"/>
      <c r="G15" s="14">
        <v>0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21">
        <v>0</v>
      </c>
    </row>
    <row r="16" spans="2:20" x14ac:dyDescent="0.3">
      <c r="D16" s="56"/>
      <c r="E16" s="16" t="s">
        <v>18</v>
      </c>
      <c r="F16" s="15"/>
      <c r="G16" s="14">
        <v>0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21">
        <v>0</v>
      </c>
    </row>
    <row r="17" spans="4:20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1">
        <v>0</v>
      </c>
    </row>
    <row r="18" spans="4:20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21">
        <v>0</v>
      </c>
    </row>
    <row r="19" spans="4:20" x14ac:dyDescent="0.3">
      <c r="D19" s="55" t="s">
        <v>22</v>
      </c>
      <c r="E19" s="13" t="s">
        <v>23</v>
      </c>
      <c r="F19" s="12"/>
      <c r="G19" s="17">
        <v>0</v>
      </c>
      <c r="H19" s="37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41">
        <v>0</v>
      </c>
    </row>
    <row r="20" spans="4:20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21">
        <v>0</v>
      </c>
    </row>
    <row r="21" spans="4:20" x14ac:dyDescent="0.3">
      <c r="D21" s="56"/>
      <c r="E21" s="16" t="s">
        <v>25</v>
      </c>
      <c r="F21" s="15"/>
      <c r="G21" s="14">
        <v>0</v>
      </c>
      <c r="H21" s="2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21">
        <v>0</v>
      </c>
    </row>
    <row r="22" spans="4:20" x14ac:dyDescent="0.3">
      <c r="D22" s="56"/>
      <c r="E22" s="16" t="s">
        <v>26</v>
      </c>
      <c r="F22" s="15"/>
      <c r="G22" s="14">
        <v>0</v>
      </c>
      <c r="H22" s="2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21">
        <v>0</v>
      </c>
    </row>
    <row r="23" spans="4:20" x14ac:dyDescent="0.3">
      <c r="D23" s="56"/>
      <c r="E23" s="16" t="s">
        <v>27</v>
      </c>
      <c r="F23" s="15"/>
      <c r="G23" s="14">
        <v>0</v>
      </c>
      <c r="H23" s="2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21">
        <v>0</v>
      </c>
    </row>
    <row r="24" spans="4:20" x14ac:dyDescent="0.3">
      <c r="D24" s="56"/>
      <c r="E24" s="16" t="s">
        <v>28</v>
      </c>
      <c r="F24" s="15"/>
      <c r="G24" s="14">
        <v>0</v>
      </c>
      <c r="H24" s="2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21">
        <v>0</v>
      </c>
    </row>
    <row r="25" spans="4:20" x14ac:dyDescent="0.3">
      <c r="D25" s="56"/>
      <c r="E25" s="16" t="s">
        <v>29</v>
      </c>
      <c r="F25" s="15"/>
      <c r="G25" s="14">
        <v>0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21">
        <v>0</v>
      </c>
    </row>
    <row r="26" spans="4:20" x14ac:dyDescent="0.3">
      <c r="D26" s="55" t="s">
        <v>30</v>
      </c>
      <c r="E26" s="13" t="s">
        <v>31</v>
      </c>
      <c r="F26" s="12"/>
      <c r="G26" s="17">
        <v>0</v>
      </c>
      <c r="H26" s="37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41">
        <v>0</v>
      </c>
    </row>
    <row r="27" spans="4:20" x14ac:dyDescent="0.3">
      <c r="D27" s="56"/>
      <c r="E27" s="16" t="s">
        <v>32</v>
      </c>
      <c r="F27" s="15"/>
      <c r="G27" s="14">
        <v>0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21">
        <v>0</v>
      </c>
    </row>
    <row r="28" spans="4:20" x14ac:dyDescent="0.3">
      <c r="D28" s="55" t="s">
        <v>33</v>
      </c>
      <c r="E28" s="13" t="s">
        <v>34</v>
      </c>
      <c r="F28" s="12"/>
      <c r="G28" s="17">
        <v>0</v>
      </c>
      <c r="H28" s="37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41">
        <v>0</v>
      </c>
    </row>
    <row r="29" spans="4:20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21">
        <v>0</v>
      </c>
    </row>
    <row r="30" spans="4:20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21">
        <v>0</v>
      </c>
    </row>
    <row r="31" spans="4:20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1">
        <v>0</v>
      </c>
    </row>
    <row r="32" spans="4:20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21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0</v>
      </c>
      <c r="H34" s="37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41">
        <v>0</v>
      </c>
    </row>
    <row r="35" spans="4:20" x14ac:dyDescent="0.3">
      <c r="D35" s="56"/>
      <c r="E35" s="16" t="s">
        <v>34</v>
      </c>
      <c r="F35" s="15"/>
      <c r="G35" s="14">
        <v>0</v>
      </c>
      <c r="H35" s="2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21">
        <v>0</v>
      </c>
    </row>
    <row r="36" spans="4:20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21">
        <v>0</v>
      </c>
    </row>
    <row r="37" spans="4:20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21">
        <v>0</v>
      </c>
    </row>
    <row r="38" spans="4:20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1">
        <v>0</v>
      </c>
    </row>
    <row r="39" spans="4:20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21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0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21">
        <v>0</v>
      </c>
    </row>
    <row r="42" spans="4:20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21">
        <v>0</v>
      </c>
    </row>
    <row r="43" spans="4:20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21">
        <v>0</v>
      </c>
    </row>
    <row r="44" spans="4:20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21">
        <v>0</v>
      </c>
    </row>
    <row r="45" spans="4:20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21">
        <v>0</v>
      </c>
    </row>
    <row r="46" spans="4:20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21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&amp;CP(42)</oddFooter>
  </headerFooter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HYPERLINK("#'目次'!B49", "[43]")</f>
        <v>[43]</v>
      </c>
      <c r="C4" s="22" t="s">
        <v>944</v>
      </c>
    </row>
    <row r="5" spans="2:20" x14ac:dyDescent="0.3">
      <c r="C5" s="22" t="s">
        <v>935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938</v>
      </c>
      <c r="P8" s="5" t="s">
        <v>108</v>
      </c>
      <c r="Q8" s="5" t="s">
        <v>396</v>
      </c>
      <c r="R8" s="5" t="s">
        <v>329</v>
      </c>
      <c r="S8" s="5" t="s">
        <v>925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176</v>
      </c>
      <c r="H10" s="8">
        <v>5.0999999999999996</v>
      </c>
      <c r="I10" s="8">
        <v>8</v>
      </c>
      <c r="J10" s="8">
        <v>3.4</v>
      </c>
      <c r="K10" s="8">
        <v>20.5</v>
      </c>
      <c r="L10" s="8">
        <v>4.5</v>
      </c>
      <c r="M10" s="8">
        <v>2.8</v>
      </c>
      <c r="N10" s="8">
        <v>1.1000000000000001</v>
      </c>
      <c r="O10" s="8">
        <v>18.2</v>
      </c>
      <c r="P10" s="8">
        <v>36.4</v>
      </c>
      <c r="Q10" s="8">
        <v>3.9</v>
      </c>
      <c r="R10" s="8">
        <v>2.9</v>
      </c>
      <c r="S10" s="8">
        <v>4.8</v>
      </c>
      <c r="T10" s="39">
        <v>2.4</v>
      </c>
    </row>
    <row r="11" spans="2:20" x14ac:dyDescent="0.3">
      <c r="D11" s="55" t="s">
        <v>21</v>
      </c>
      <c r="E11" s="13" t="s">
        <v>13</v>
      </c>
      <c r="F11" s="12"/>
      <c r="G11" s="17">
        <v>7</v>
      </c>
      <c r="H11" s="19">
        <v>14.3</v>
      </c>
      <c r="I11" s="4">
        <v>14.3</v>
      </c>
      <c r="J11" s="3">
        <v>0</v>
      </c>
      <c r="K11" s="4">
        <v>14.3</v>
      </c>
      <c r="L11" s="3">
        <v>0</v>
      </c>
      <c r="M11" s="4">
        <v>14.3</v>
      </c>
      <c r="N11" s="3">
        <v>0</v>
      </c>
      <c r="O11" s="3">
        <v>0</v>
      </c>
      <c r="P11" s="4">
        <v>42.9</v>
      </c>
      <c r="Q11" s="4">
        <v>2.2000000000000002</v>
      </c>
      <c r="R11" s="4">
        <v>2.4</v>
      </c>
      <c r="S11" s="4">
        <v>3.3</v>
      </c>
      <c r="T11" s="18">
        <v>2.2000000000000002</v>
      </c>
    </row>
    <row r="12" spans="2:20" x14ac:dyDescent="0.3">
      <c r="D12" s="56"/>
      <c r="E12" s="16" t="s">
        <v>14</v>
      </c>
      <c r="F12" s="15"/>
      <c r="G12" s="14">
        <v>15</v>
      </c>
      <c r="H12" s="20">
        <v>0</v>
      </c>
      <c r="I12" s="2">
        <v>6.7</v>
      </c>
      <c r="J12" s="1">
        <v>0</v>
      </c>
      <c r="K12" s="2">
        <v>20</v>
      </c>
      <c r="L12" s="2">
        <v>13.3</v>
      </c>
      <c r="M12" s="1">
        <v>0</v>
      </c>
      <c r="N12" s="1">
        <v>0</v>
      </c>
      <c r="O12" s="2">
        <v>20</v>
      </c>
      <c r="P12" s="2">
        <v>40</v>
      </c>
      <c r="Q12" s="2">
        <v>4.4000000000000004</v>
      </c>
      <c r="R12" s="2">
        <v>2.9</v>
      </c>
      <c r="S12" s="2">
        <v>5.3</v>
      </c>
      <c r="T12" s="10">
        <v>2.2000000000000002</v>
      </c>
    </row>
    <row r="13" spans="2:20" x14ac:dyDescent="0.3">
      <c r="D13" s="56"/>
      <c r="E13" s="16" t="s">
        <v>15</v>
      </c>
      <c r="F13" s="15"/>
      <c r="G13" s="14">
        <v>57</v>
      </c>
      <c r="H13" s="11">
        <v>3.5</v>
      </c>
      <c r="I13" s="2">
        <v>5.3</v>
      </c>
      <c r="J13" s="2">
        <v>5.3</v>
      </c>
      <c r="K13" s="2">
        <v>22.8</v>
      </c>
      <c r="L13" s="2">
        <v>3.5</v>
      </c>
      <c r="M13" s="2">
        <v>1.8</v>
      </c>
      <c r="N13" s="1">
        <v>0</v>
      </c>
      <c r="O13" s="2">
        <v>19.3</v>
      </c>
      <c r="P13" s="2">
        <v>38.6</v>
      </c>
      <c r="Q13" s="2">
        <v>4.0999999999999996</v>
      </c>
      <c r="R13" s="2">
        <v>3</v>
      </c>
      <c r="S13" s="2">
        <v>5</v>
      </c>
      <c r="T13" s="10">
        <v>2.5</v>
      </c>
    </row>
    <row r="14" spans="2:20" x14ac:dyDescent="0.3">
      <c r="D14" s="56"/>
      <c r="E14" s="16" t="s">
        <v>16</v>
      </c>
      <c r="F14" s="15"/>
      <c r="G14" s="14">
        <v>31</v>
      </c>
      <c r="H14" s="11">
        <v>6.5</v>
      </c>
      <c r="I14" s="2">
        <v>9.6999999999999993</v>
      </c>
      <c r="J14" s="2">
        <v>3.2</v>
      </c>
      <c r="K14" s="2">
        <v>22.6</v>
      </c>
      <c r="L14" s="1">
        <v>0</v>
      </c>
      <c r="M14" s="2">
        <v>6.5</v>
      </c>
      <c r="N14" s="2">
        <v>3.2</v>
      </c>
      <c r="O14" s="2">
        <v>16.100000000000001</v>
      </c>
      <c r="P14" s="2">
        <v>32.299999999999997</v>
      </c>
      <c r="Q14" s="2">
        <v>3.6</v>
      </c>
      <c r="R14" s="2">
        <v>2.9</v>
      </c>
      <c r="S14" s="2">
        <v>4.7</v>
      </c>
      <c r="T14" s="10">
        <v>2.4</v>
      </c>
    </row>
    <row r="15" spans="2:20" x14ac:dyDescent="0.3">
      <c r="D15" s="56"/>
      <c r="E15" s="16" t="s">
        <v>17</v>
      </c>
      <c r="F15" s="15"/>
      <c r="G15" s="14">
        <v>26</v>
      </c>
      <c r="H15" s="11">
        <v>3.8</v>
      </c>
      <c r="I15" s="2">
        <v>19.2</v>
      </c>
      <c r="J15" s="1">
        <v>0</v>
      </c>
      <c r="K15" s="2">
        <v>15.4</v>
      </c>
      <c r="L15" s="2">
        <v>3.8</v>
      </c>
      <c r="M15" s="1">
        <v>0</v>
      </c>
      <c r="N15" s="1">
        <v>0</v>
      </c>
      <c r="O15" s="2">
        <v>15.4</v>
      </c>
      <c r="P15" s="2">
        <v>42.3</v>
      </c>
      <c r="Q15" s="2">
        <v>3.2</v>
      </c>
      <c r="R15" s="2">
        <v>2.9</v>
      </c>
      <c r="S15" s="2">
        <v>4.3</v>
      </c>
      <c r="T15" s="10">
        <v>2.6</v>
      </c>
    </row>
    <row r="16" spans="2:20" x14ac:dyDescent="0.3">
      <c r="D16" s="56"/>
      <c r="E16" s="16" t="s">
        <v>18</v>
      </c>
      <c r="F16" s="15"/>
      <c r="G16" s="14">
        <v>14</v>
      </c>
      <c r="H16" s="11">
        <v>14.3</v>
      </c>
      <c r="I16" s="1">
        <v>0</v>
      </c>
      <c r="J16" s="1">
        <v>0</v>
      </c>
      <c r="K16" s="2">
        <v>21.4</v>
      </c>
      <c r="L16" s="2">
        <v>7.1</v>
      </c>
      <c r="M16" s="1">
        <v>0</v>
      </c>
      <c r="N16" s="1">
        <v>0</v>
      </c>
      <c r="O16" s="2">
        <v>35.700000000000003</v>
      </c>
      <c r="P16" s="2">
        <v>21.4</v>
      </c>
      <c r="Q16" s="2">
        <v>5.4</v>
      </c>
      <c r="R16" s="2">
        <v>2.8</v>
      </c>
      <c r="S16" s="2">
        <v>5.4</v>
      </c>
      <c r="T16" s="10">
        <v>2.8</v>
      </c>
    </row>
    <row r="17" spans="4:20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2">
        <v>50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2">
        <v>50</v>
      </c>
      <c r="Q17" s="2">
        <v>3</v>
      </c>
      <c r="R17" s="2">
        <v>0</v>
      </c>
      <c r="S17" s="2">
        <v>3</v>
      </c>
      <c r="T17" s="10">
        <v>0</v>
      </c>
    </row>
    <row r="18" spans="4:20" x14ac:dyDescent="0.3">
      <c r="D18" s="56"/>
      <c r="E18" s="16" t="s">
        <v>20</v>
      </c>
      <c r="F18" s="15"/>
      <c r="G18" s="14">
        <v>24</v>
      </c>
      <c r="H18" s="11">
        <v>4.2</v>
      </c>
      <c r="I18" s="2">
        <v>4.2</v>
      </c>
      <c r="J18" s="2">
        <v>4.2</v>
      </c>
      <c r="K18" s="2">
        <v>20.8</v>
      </c>
      <c r="L18" s="2">
        <v>8.3000000000000007</v>
      </c>
      <c r="M18" s="2">
        <v>4.2</v>
      </c>
      <c r="N18" s="2">
        <v>4.2</v>
      </c>
      <c r="O18" s="2">
        <v>16.7</v>
      </c>
      <c r="P18" s="2">
        <v>33.299999999999997</v>
      </c>
      <c r="Q18" s="2">
        <v>4.3</v>
      </c>
      <c r="R18" s="2">
        <v>2.8</v>
      </c>
      <c r="S18" s="2">
        <v>5.0999999999999996</v>
      </c>
      <c r="T18" s="10">
        <v>2.2000000000000002</v>
      </c>
    </row>
    <row r="19" spans="4:20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4">
        <v>8.1999999999999993</v>
      </c>
      <c r="J19" s="4">
        <v>2</v>
      </c>
      <c r="K19" s="4">
        <v>30.6</v>
      </c>
      <c r="L19" s="4">
        <v>4.0999999999999996</v>
      </c>
      <c r="M19" s="4">
        <v>2</v>
      </c>
      <c r="N19" s="4">
        <v>2</v>
      </c>
      <c r="O19" s="4">
        <v>18.399999999999999</v>
      </c>
      <c r="P19" s="4">
        <v>32.700000000000003</v>
      </c>
      <c r="Q19" s="4">
        <v>4.3</v>
      </c>
      <c r="R19" s="4">
        <v>2.7</v>
      </c>
      <c r="S19" s="4">
        <v>5.0999999999999996</v>
      </c>
      <c r="T19" s="18">
        <v>2.1</v>
      </c>
    </row>
    <row r="20" spans="4:20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1">
        <v>0</v>
      </c>
      <c r="K20" s="2">
        <v>40</v>
      </c>
      <c r="L20" s="2">
        <v>20</v>
      </c>
      <c r="M20" s="1">
        <v>0</v>
      </c>
      <c r="N20" s="1">
        <v>0</v>
      </c>
      <c r="O20" s="2">
        <v>20</v>
      </c>
      <c r="P20" s="2">
        <v>20</v>
      </c>
      <c r="Q20" s="2">
        <v>4.4000000000000004</v>
      </c>
      <c r="R20" s="2">
        <v>3.2</v>
      </c>
      <c r="S20" s="2">
        <v>5.5</v>
      </c>
      <c r="T20" s="10">
        <v>2.4</v>
      </c>
    </row>
    <row r="21" spans="4:20" x14ac:dyDescent="0.3">
      <c r="D21" s="56"/>
      <c r="E21" s="16" t="s">
        <v>25</v>
      </c>
      <c r="F21" s="15"/>
      <c r="G21" s="14">
        <v>44</v>
      </c>
      <c r="H21" s="20">
        <v>0</v>
      </c>
      <c r="I21" s="2">
        <v>9.1</v>
      </c>
      <c r="J21" s="2">
        <v>2.2999999999999998</v>
      </c>
      <c r="K21" s="2">
        <v>29.5</v>
      </c>
      <c r="L21" s="2">
        <v>2.2999999999999998</v>
      </c>
      <c r="M21" s="2">
        <v>2.2999999999999998</v>
      </c>
      <c r="N21" s="2">
        <v>2.2999999999999998</v>
      </c>
      <c r="O21" s="2">
        <v>18.2</v>
      </c>
      <c r="P21" s="2">
        <v>34.1</v>
      </c>
      <c r="Q21" s="2">
        <v>4.3</v>
      </c>
      <c r="R21" s="2">
        <v>2.7</v>
      </c>
      <c r="S21" s="2">
        <v>5</v>
      </c>
      <c r="T21" s="10">
        <v>2.2000000000000002</v>
      </c>
    </row>
    <row r="22" spans="4:20" x14ac:dyDescent="0.3">
      <c r="D22" s="56"/>
      <c r="E22" s="16" t="s">
        <v>26</v>
      </c>
      <c r="F22" s="15"/>
      <c r="G22" s="14">
        <v>117</v>
      </c>
      <c r="H22" s="11">
        <v>7.7</v>
      </c>
      <c r="I22" s="2">
        <v>8.5</v>
      </c>
      <c r="J22" s="2">
        <v>4.3</v>
      </c>
      <c r="K22" s="2">
        <v>16.2</v>
      </c>
      <c r="L22" s="2">
        <v>4.3</v>
      </c>
      <c r="M22" s="2">
        <v>3.4</v>
      </c>
      <c r="N22" s="2">
        <v>0.9</v>
      </c>
      <c r="O22" s="2">
        <v>17.899999999999999</v>
      </c>
      <c r="P22" s="2">
        <v>36.799999999999997</v>
      </c>
      <c r="Q22" s="2">
        <v>3.8</v>
      </c>
      <c r="R22" s="2">
        <v>3</v>
      </c>
      <c r="S22" s="2">
        <v>4.7</v>
      </c>
      <c r="T22" s="10">
        <v>2.6</v>
      </c>
    </row>
    <row r="23" spans="4:20" x14ac:dyDescent="0.3">
      <c r="D23" s="56"/>
      <c r="E23" s="16" t="s">
        <v>27</v>
      </c>
      <c r="F23" s="15"/>
      <c r="G23" s="14">
        <v>77</v>
      </c>
      <c r="H23" s="11">
        <v>7.8</v>
      </c>
      <c r="I23" s="2">
        <v>9.1</v>
      </c>
      <c r="J23" s="2">
        <v>5.2</v>
      </c>
      <c r="K23" s="2">
        <v>18.2</v>
      </c>
      <c r="L23" s="2">
        <v>5.2</v>
      </c>
      <c r="M23" s="2">
        <v>3.9</v>
      </c>
      <c r="N23" s="2">
        <v>1.3</v>
      </c>
      <c r="O23" s="2">
        <v>11.7</v>
      </c>
      <c r="P23" s="2">
        <v>37.700000000000003</v>
      </c>
      <c r="Q23" s="2">
        <v>3.5</v>
      </c>
      <c r="R23" s="2">
        <v>2.7</v>
      </c>
      <c r="S23" s="2">
        <v>4.3</v>
      </c>
      <c r="T23" s="10">
        <v>2.2999999999999998</v>
      </c>
    </row>
    <row r="24" spans="4:20" x14ac:dyDescent="0.3">
      <c r="D24" s="56"/>
      <c r="E24" s="16" t="s">
        <v>28</v>
      </c>
      <c r="F24" s="15"/>
      <c r="G24" s="14">
        <v>40</v>
      </c>
      <c r="H24" s="11">
        <v>7.5</v>
      </c>
      <c r="I24" s="2">
        <v>7.5</v>
      </c>
      <c r="J24" s="2">
        <v>2.5</v>
      </c>
      <c r="K24" s="2">
        <v>12.5</v>
      </c>
      <c r="L24" s="2">
        <v>2.5</v>
      </c>
      <c r="M24" s="2">
        <v>2.5</v>
      </c>
      <c r="N24" s="1">
        <v>0</v>
      </c>
      <c r="O24" s="2">
        <v>30</v>
      </c>
      <c r="P24" s="2">
        <v>35</v>
      </c>
      <c r="Q24" s="2">
        <v>4.0999999999999996</v>
      </c>
      <c r="R24" s="2">
        <v>3.4</v>
      </c>
      <c r="S24" s="2">
        <v>5.4</v>
      </c>
      <c r="T24" s="10">
        <v>2.9</v>
      </c>
    </row>
    <row r="25" spans="4:20" x14ac:dyDescent="0.3">
      <c r="D25" s="56"/>
      <c r="E25" s="16" t="s">
        <v>29</v>
      </c>
      <c r="F25" s="15"/>
      <c r="G25" s="14">
        <v>10</v>
      </c>
      <c r="H25" s="20">
        <v>0</v>
      </c>
      <c r="I25" s="1">
        <v>0</v>
      </c>
      <c r="J25" s="1">
        <v>0</v>
      </c>
      <c r="K25" s="2">
        <v>20</v>
      </c>
      <c r="L25" s="2">
        <v>10</v>
      </c>
      <c r="M25" s="1">
        <v>0</v>
      </c>
      <c r="N25" s="1">
        <v>0</v>
      </c>
      <c r="O25" s="2">
        <v>20</v>
      </c>
      <c r="P25" s="2">
        <v>50</v>
      </c>
      <c r="Q25" s="2">
        <v>4.0999999999999996</v>
      </c>
      <c r="R25" s="2">
        <v>3.3</v>
      </c>
      <c r="S25" s="2">
        <v>5.8</v>
      </c>
      <c r="T25" s="10">
        <v>2</v>
      </c>
    </row>
    <row r="26" spans="4:20" x14ac:dyDescent="0.3">
      <c r="D26" s="55" t="s">
        <v>30</v>
      </c>
      <c r="E26" s="13" t="s">
        <v>31</v>
      </c>
      <c r="F26" s="12"/>
      <c r="G26" s="17">
        <v>113</v>
      </c>
      <c r="H26" s="19">
        <v>3.5</v>
      </c>
      <c r="I26" s="4">
        <v>8.8000000000000007</v>
      </c>
      <c r="J26" s="4">
        <v>3.5</v>
      </c>
      <c r="K26" s="4">
        <v>15.9</v>
      </c>
      <c r="L26" s="4">
        <v>7.1</v>
      </c>
      <c r="M26" s="4">
        <v>3.5</v>
      </c>
      <c r="N26" s="4">
        <v>1.8</v>
      </c>
      <c r="O26" s="4">
        <v>26.5</v>
      </c>
      <c r="P26" s="4">
        <v>29.2</v>
      </c>
      <c r="Q26" s="4">
        <v>4.5999999999999996</v>
      </c>
      <c r="R26" s="4">
        <v>3</v>
      </c>
      <c r="S26" s="4">
        <v>5.4</v>
      </c>
      <c r="T26" s="18">
        <v>2.5</v>
      </c>
    </row>
    <row r="27" spans="4:20" x14ac:dyDescent="0.3">
      <c r="D27" s="56"/>
      <c r="E27" s="16" t="s">
        <v>32</v>
      </c>
      <c r="F27" s="15"/>
      <c r="G27" s="14">
        <v>63</v>
      </c>
      <c r="H27" s="11">
        <v>7.9</v>
      </c>
      <c r="I27" s="2">
        <v>6.3</v>
      </c>
      <c r="J27" s="2">
        <v>3.2</v>
      </c>
      <c r="K27" s="2">
        <v>28.6</v>
      </c>
      <c r="L27" s="1">
        <v>0</v>
      </c>
      <c r="M27" s="2">
        <v>1.6</v>
      </c>
      <c r="N27" s="1">
        <v>0</v>
      </c>
      <c r="O27" s="2">
        <v>3.2</v>
      </c>
      <c r="P27" s="2">
        <v>49.2</v>
      </c>
      <c r="Q27" s="2">
        <v>2.6</v>
      </c>
      <c r="R27" s="2">
        <v>2.2000000000000002</v>
      </c>
      <c r="S27" s="2">
        <v>3.5</v>
      </c>
      <c r="T27" s="10">
        <v>1.7</v>
      </c>
    </row>
    <row r="28" spans="4:20" x14ac:dyDescent="0.3">
      <c r="D28" s="55" t="s">
        <v>33</v>
      </c>
      <c r="E28" s="13" t="s">
        <v>34</v>
      </c>
      <c r="F28" s="12"/>
      <c r="G28" s="17">
        <v>90</v>
      </c>
      <c r="H28" s="19">
        <v>4.4000000000000004</v>
      </c>
      <c r="I28" s="4">
        <v>3.3</v>
      </c>
      <c r="J28" s="4">
        <v>3.3</v>
      </c>
      <c r="K28" s="4">
        <v>22.2</v>
      </c>
      <c r="L28" s="4">
        <v>4.4000000000000004</v>
      </c>
      <c r="M28" s="4">
        <v>3.3</v>
      </c>
      <c r="N28" s="4">
        <v>1.1000000000000001</v>
      </c>
      <c r="O28" s="4">
        <v>28.9</v>
      </c>
      <c r="P28" s="4">
        <v>28.9</v>
      </c>
      <c r="Q28" s="4">
        <v>4.7</v>
      </c>
      <c r="R28" s="4">
        <v>3</v>
      </c>
      <c r="S28" s="4">
        <v>5.5</v>
      </c>
      <c r="T28" s="18">
        <v>2.4</v>
      </c>
    </row>
    <row r="29" spans="4:20" x14ac:dyDescent="0.3">
      <c r="D29" s="56"/>
      <c r="E29" s="16" t="s">
        <v>35</v>
      </c>
      <c r="F29" s="15"/>
      <c r="G29" s="14">
        <v>27</v>
      </c>
      <c r="H29" s="11">
        <v>7.4</v>
      </c>
      <c r="I29" s="2">
        <v>11.1</v>
      </c>
      <c r="J29" s="2">
        <v>3.7</v>
      </c>
      <c r="K29" s="2">
        <v>25.9</v>
      </c>
      <c r="L29" s="2">
        <v>3.7</v>
      </c>
      <c r="M29" s="2">
        <v>7.4</v>
      </c>
      <c r="N29" s="2">
        <v>3.7</v>
      </c>
      <c r="O29" s="2">
        <v>7.4</v>
      </c>
      <c r="P29" s="2">
        <v>29.6</v>
      </c>
      <c r="Q29" s="2">
        <v>4</v>
      </c>
      <c r="R29" s="2">
        <v>2.2999999999999998</v>
      </c>
      <c r="S29" s="2">
        <v>4.2</v>
      </c>
      <c r="T29" s="10">
        <v>2.1</v>
      </c>
    </row>
    <row r="30" spans="4:20" x14ac:dyDescent="0.3">
      <c r="D30" s="56"/>
      <c r="E30" s="16" t="s">
        <v>36</v>
      </c>
      <c r="F30" s="15"/>
      <c r="G30" s="14">
        <v>50</v>
      </c>
      <c r="H30" s="11">
        <v>6</v>
      </c>
      <c r="I30" s="2">
        <v>14</v>
      </c>
      <c r="J30" s="2">
        <v>4</v>
      </c>
      <c r="K30" s="2">
        <v>14</v>
      </c>
      <c r="L30" s="2">
        <v>4</v>
      </c>
      <c r="M30" s="1">
        <v>0</v>
      </c>
      <c r="N30" s="1">
        <v>0</v>
      </c>
      <c r="O30" s="2">
        <v>8</v>
      </c>
      <c r="P30" s="2">
        <v>50</v>
      </c>
      <c r="Q30" s="2">
        <v>2.7</v>
      </c>
      <c r="R30" s="2">
        <v>2.5</v>
      </c>
      <c r="S30" s="2">
        <v>3.7</v>
      </c>
      <c r="T30" s="10">
        <v>2.2000000000000002</v>
      </c>
    </row>
    <row r="31" spans="4:20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1">
        <v>0</v>
      </c>
      <c r="K31" s="2">
        <v>50</v>
      </c>
      <c r="L31" s="2">
        <v>25</v>
      </c>
      <c r="M31" s="1">
        <v>0</v>
      </c>
      <c r="N31" s="1">
        <v>0</v>
      </c>
      <c r="O31" s="1">
        <v>0</v>
      </c>
      <c r="P31" s="2">
        <v>25</v>
      </c>
      <c r="Q31" s="2">
        <v>3.3</v>
      </c>
      <c r="R31" s="2">
        <v>2.2000000000000002</v>
      </c>
      <c r="S31" s="2">
        <v>4.3</v>
      </c>
      <c r="T31" s="10">
        <v>0.6</v>
      </c>
    </row>
    <row r="32" spans="4:20" x14ac:dyDescent="0.3">
      <c r="D32" s="56"/>
      <c r="E32" s="16" t="s">
        <v>38</v>
      </c>
      <c r="F32" s="15"/>
      <c r="G32" s="14">
        <v>5</v>
      </c>
      <c r="H32" s="20">
        <v>0</v>
      </c>
      <c r="I32" s="2">
        <v>20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2">
        <v>80</v>
      </c>
      <c r="Q32" s="2">
        <v>0.7</v>
      </c>
      <c r="R32" s="2">
        <v>1.2</v>
      </c>
      <c r="S32" s="2">
        <v>2</v>
      </c>
      <c r="T32" s="10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113</v>
      </c>
      <c r="H34" s="19">
        <v>3.5</v>
      </c>
      <c r="I34" s="4">
        <v>8.8000000000000007</v>
      </c>
      <c r="J34" s="4">
        <v>3.5</v>
      </c>
      <c r="K34" s="4">
        <v>15.9</v>
      </c>
      <c r="L34" s="4">
        <v>7.1</v>
      </c>
      <c r="M34" s="4">
        <v>3.5</v>
      </c>
      <c r="N34" s="4">
        <v>1.8</v>
      </c>
      <c r="O34" s="4">
        <v>26.5</v>
      </c>
      <c r="P34" s="4">
        <v>29.2</v>
      </c>
      <c r="Q34" s="4">
        <v>4.5999999999999996</v>
      </c>
      <c r="R34" s="4">
        <v>3</v>
      </c>
      <c r="S34" s="4">
        <v>5.4</v>
      </c>
      <c r="T34" s="18">
        <v>2.5</v>
      </c>
    </row>
    <row r="35" spans="4:20" x14ac:dyDescent="0.3">
      <c r="D35" s="56"/>
      <c r="E35" s="16" t="s">
        <v>34</v>
      </c>
      <c r="F35" s="15"/>
      <c r="G35" s="14">
        <v>60</v>
      </c>
      <c r="H35" s="11">
        <v>3.3</v>
      </c>
      <c r="I35" s="2">
        <v>3.3</v>
      </c>
      <c r="J35" s="2">
        <v>5</v>
      </c>
      <c r="K35" s="2">
        <v>16.7</v>
      </c>
      <c r="L35" s="2">
        <v>6.7</v>
      </c>
      <c r="M35" s="2">
        <v>3.3</v>
      </c>
      <c r="N35" s="2">
        <v>1.7</v>
      </c>
      <c r="O35" s="2">
        <v>41.7</v>
      </c>
      <c r="P35" s="2">
        <v>18.3</v>
      </c>
      <c r="Q35" s="2">
        <v>5.4</v>
      </c>
      <c r="R35" s="2">
        <v>2.9</v>
      </c>
      <c r="S35" s="2">
        <v>6.1</v>
      </c>
      <c r="T35" s="10">
        <v>2.4</v>
      </c>
    </row>
    <row r="36" spans="4:20" x14ac:dyDescent="0.3">
      <c r="D36" s="56"/>
      <c r="E36" s="16" t="s">
        <v>35</v>
      </c>
      <c r="F36" s="15"/>
      <c r="G36" s="14">
        <v>14</v>
      </c>
      <c r="H36" s="20">
        <v>0</v>
      </c>
      <c r="I36" s="2">
        <v>21.4</v>
      </c>
      <c r="J36" s="1">
        <v>0</v>
      </c>
      <c r="K36" s="2">
        <v>21.4</v>
      </c>
      <c r="L36" s="2">
        <v>7.1</v>
      </c>
      <c r="M36" s="2">
        <v>14.3</v>
      </c>
      <c r="N36" s="2">
        <v>7.1</v>
      </c>
      <c r="O36" s="2">
        <v>7.1</v>
      </c>
      <c r="P36" s="2">
        <v>21.4</v>
      </c>
      <c r="Q36" s="2">
        <v>4.5</v>
      </c>
      <c r="R36" s="2">
        <v>2.1</v>
      </c>
      <c r="S36" s="2">
        <v>4.5</v>
      </c>
      <c r="T36" s="10">
        <v>2.1</v>
      </c>
    </row>
    <row r="37" spans="4:20" x14ac:dyDescent="0.3">
      <c r="D37" s="56"/>
      <c r="E37" s="16" t="s">
        <v>36</v>
      </c>
      <c r="F37" s="15"/>
      <c r="G37" s="14">
        <v>33</v>
      </c>
      <c r="H37" s="11">
        <v>6.1</v>
      </c>
      <c r="I37" s="2">
        <v>12.1</v>
      </c>
      <c r="J37" s="2">
        <v>3</v>
      </c>
      <c r="K37" s="2">
        <v>15.2</v>
      </c>
      <c r="L37" s="2">
        <v>6.1</v>
      </c>
      <c r="M37" s="1">
        <v>0</v>
      </c>
      <c r="N37" s="1">
        <v>0</v>
      </c>
      <c r="O37" s="2">
        <v>12.1</v>
      </c>
      <c r="P37" s="2">
        <v>45.5</v>
      </c>
      <c r="Q37" s="2">
        <v>3.1</v>
      </c>
      <c r="R37" s="2">
        <v>2.8</v>
      </c>
      <c r="S37" s="2">
        <v>4.2</v>
      </c>
      <c r="T37" s="10">
        <v>2.4</v>
      </c>
    </row>
    <row r="38" spans="4:20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1">
        <v>0</v>
      </c>
      <c r="K38" s="1">
        <v>0</v>
      </c>
      <c r="L38" s="2">
        <v>50</v>
      </c>
      <c r="M38" s="1">
        <v>0</v>
      </c>
      <c r="N38" s="1">
        <v>0</v>
      </c>
      <c r="O38" s="1">
        <v>0</v>
      </c>
      <c r="P38" s="2">
        <v>50</v>
      </c>
      <c r="Q38" s="2">
        <v>2.5</v>
      </c>
      <c r="R38" s="2">
        <v>3.5</v>
      </c>
      <c r="S38" s="2">
        <v>5</v>
      </c>
      <c r="T38" s="10">
        <v>0</v>
      </c>
    </row>
    <row r="39" spans="4:20" x14ac:dyDescent="0.3">
      <c r="D39" s="56"/>
      <c r="E39" s="16" t="s">
        <v>38</v>
      </c>
      <c r="F39" s="15"/>
      <c r="G39" s="14">
        <v>4</v>
      </c>
      <c r="H39" s="20">
        <v>0</v>
      </c>
      <c r="I39" s="2">
        <v>25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2">
        <v>75</v>
      </c>
      <c r="Q39" s="2">
        <v>1</v>
      </c>
      <c r="R39" s="2">
        <v>1.4</v>
      </c>
      <c r="S39" s="2">
        <v>2</v>
      </c>
      <c r="T39" s="10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63</v>
      </c>
      <c r="H41" s="11">
        <v>7.9</v>
      </c>
      <c r="I41" s="2">
        <v>6.3</v>
      </c>
      <c r="J41" s="2">
        <v>3.2</v>
      </c>
      <c r="K41" s="2">
        <v>28.6</v>
      </c>
      <c r="L41" s="1">
        <v>0</v>
      </c>
      <c r="M41" s="2">
        <v>1.6</v>
      </c>
      <c r="N41" s="1">
        <v>0</v>
      </c>
      <c r="O41" s="2">
        <v>3.2</v>
      </c>
      <c r="P41" s="2">
        <v>49.2</v>
      </c>
      <c r="Q41" s="2">
        <v>2.6</v>
      </c>
      <c r="R41" s="2">
        <v>2.2000000000000002</v>
      </c>
      <c r="S41" s="2">
        <v>3.5</v>
      </c>
      <c r="T41" s="10">
        <v>1.7</v>
      </c>
    </row>
    <row r="42" spans="4:20" x14ac:dyDescent="0.3">
      <c r="D42" s="56"/>
      <c r="E42" s="16" t="s">
        <v>34</v>
      </c>
      <c r="F42" s="15"/>
      <c r="G42" s="14">
        <v>30</v>
      </c>
      <c r="H42" s="11">
        <v>6.7</v>
      </c>
      <c r="I42" s="2">
        <v>3.3</v>
      </c>
      <c r="J42" s="1">
        <v>0</v>
      </c>
      <c r="K42" s="2">
        <v>33.299999999999997</v>
      </c>
      <c r="L42" s="1">
        <v>0</v>
      </c>
      <c r="M42" s="2">
        <v>3.3</v>
      </c>
      <c r="N42" s="1">
        <v>0</v>
      </c>
      <c r="O42" s="2">
        <v>3.3</v>
      </c>
      <c r="P42" s="2">
        <v>50</v>
      </c>
      <c r="Q42" s="2">
        <v>2.8</v>
      </c>
      <c r="R42" s="2">
        <v>2.2999999999999998</v>
      </c>
      <c r="S42" s="2">
        <v>3.9</v>
      </c>
      <c r="T42" s="10">
        <v>1.7</v>
      </c>
    </row>
    <row r="43" spans="4:20" x14ac:dyDescent="0.3">
      <c r="D43" s="56"/>
      <c r="E43" s="16" t="s">
        <v>35</v>
      </c>
      <c r="F43" s="15"/>
      <c r="G43" s="14">
        <v>13</v>
      </c>
      <c r="H43" s="11">
        <v>15.4</v>
      </c>
      <c r="I43" s="1">
        <v>0</v>
      </c>
      <c r="J43" s="2">
        <v>7.7</v>
      </c>
      <c r="K43" s="2">
        <v>30.8</v>
      </c>
      <c r="L43" s="1">
        <v>0</v>
      </c>
      <c r="M43" s="1">
        <v>0</v>
      </c>
      <c r="N43" s="1">
        <v>0</v>
      </c>
      <c r="O43" s="2">
        <v>7.7</v>
      </c>
      <c r="P43" s="2">
        <v>38.5</v>
      </c>
      <c r="Q43" s="2">
        <v>3.2</v>
      </c>
      <c r="R43" s="2">
        <v>2.4</v>
      </c>
      <c r="S43" s="2">
        <v>3.6</v>
      </c>
      <c r="T43" s="10">
        <v>2.2000000000000002</v>
      </c>
    </row>
    <row r="44" spans="4:20" x14ac:dyDescent="0.3">
      <c r="D44" s="56"/>
      <c r="E44" s="16" t="s">
        <v>36</v>
      </c>
      <c r="F44" s="15"/>
      <c r="G44" s="14">
        <v>17</v>
      </c>
      <c r="H44" s="11">
        <v>5.9</v>
      </c>
      <c r="I44" s="2">
        <v>17.600000000000001</v>
      </c>
      <c r="J44" s="2">
        <v>5.9</v>
      </c>
      <c r="K44" s="2">
        <v>11.8</v>
      </c>
      <c r="L44" s="1">
        <v>0</v>
      </c>
      <c r="M44" s="1">
        <v>0</v>
      </c>
      <c r="N44" s="1">
        <v>0</v>
      </c>
      <c r="O44" s="1">
        <v>0</v>
      </c>
      <c r="P44" s="2">
        <v>58.8</v>
      </c>
      <c r="Q44" s="2">
        <v>1.6</v>
      </c>
      <c r="R44" s="2">
        <v>1.6</v>
      </c>
      <c r="S44" s="2">
        <v>2.6</v>
      </c>
      <c r="T44" s="10">
        <v>1.1000000000000001</v>
      </c>
    </row>
    <row r="45" spans="4:20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2">
        <v>100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">
        <v>4</v>
      </c>
      <c r="R45" s="2">
        <v>0</v>
      </c>
      <c r="S45" s="2">
        <v>4</v>
      </c>
      <c r="T45" s="10">
        <v>0</v>
      </c>
    </row>
    <row r="46" spans="4:20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">
        <v>100</v>
      </c>
      <c r="Q46" s="2">
        <v>0</v>
      </c>
      <c r="R46" s="2">
        <v>0</v>
      </c>
      <c r="S46" s="2">
        <v>0</v>
      </c>
      <c r="T46" s="10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&amp;CP(43)</oddFooter>
  </headerFooter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4:A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43" width="8.58203125" style="22" customWidth="1"/>
    <col min="44" max="16384" width="8.9140625" style="22"/>
  </cols>
  <sheetData>
    <row r="4" spans="2:43" x14ac:dyDescent="0.3">
      <c r="B4" s="29" t="str">
        <f xml:space="preserve"> HYPERLINK("#'目次'!B50", "[44]")</f>
        <v>[44]</v>
      </c>
      <c r="C4" s="22" t="s">
        <v>946</v>
      </c>
    </row>
    <row r="5" spans="2:43" x14ac:dyDescent="0.3">
      <c r="C5" s="22" t="s">
        <v>908</v>
      </c>
    </row>
    <row r="7" spans="2:43" x14ac:dyDescent="0.3">
      <c r="C7" s="22" t="s">
        <v>11</v>
      </c>
    </row>
    <row r="8" spans="2:43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909</v>
      </c>
      <c r="P8" s="5" t="s">
        <v>910</v>
      </c>
      <c r="Q8" s="5" t="s">
        <v>911</v>
      </c>
      <c r="R8" s="5" t="s">
        <v>912</v>
      </c>
      <c r="S8" s="5" t="s">
        <v>913</v>
      </c>
      <c r="T8" s="5" t="s">
        <v>914</v>
      </c>
      <c r="U8" s="5" t="s">
        <v>915</v>
      </c>
      <c r="V8" s="5" t="s">
        <v>916</v>
      </c>
      <c r="W8" s="5" t="s">
        <v>917</v>
      </c>
      <c r="X8" s="5" t="s">
        <v>918</v>
      </c>
      <c r="Y8" s="5" t="s">
        <v>919</v>
      </c>
      <c r="Z8" s="5" t="s">
        <v>920</v>
      </c>
      <c r="AA8" s="5" t="s">
        <v>921</v>
      </c>
      <c r="AB8" s="5" t="s">
        <v>922</v>
      </c>
      <c r="AC8" s="5" t="s">
        <v>923</v>
      </c>
      <c r="AD8" s="5" t="s">
        <v>947</v>
      </c>
      <c r="AE8" s="5" t="s">
        <v>948</v>
      </c>
      <c r="AF8" s="5" t="s">
        <v>949</v>
      </c>
      <c r="AG8" s="5" t="s">
        <v>950</v>
      </c>
      <c r="AH8" s="5" t="s">
        <v>951</v>
      </c>
      <c r="AI8" s="5" t="s">
        <v>952</v>
      </c>
      <c r="AJ8" s="5" t="s">
        <v>953</v>
      </c>
      <c r="AK8" s="5" t="s">
        <v>954</v>
      </c>
      <c r="AL8" s="5" t="s">
        <v>955</v>
      </c>
      <c r="AM8" s="5" t="s">
        <v>108</v>
      </c>
      <c r="AN8" s="5" t="s">
        <v>396</v>
      </c>
      <c r="AO8" s="5" t="s">
        <v>329</v>
      </c>
      <c r="AP8" s="5" t="s">
        <v>925</v>
      </c>
      <c r="AQ8" s="33" t="s">
        <v>926</v>
      </c>
    </row>
    <row r="9" spans="2:43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25"/>
    </row>
    <row r="10" spans="2:43" x14ac:dyDescent="0.3">
      <c r="D10" s="34"/>
      <c r="E10" s="27" t="s">
        <v>12</v>
      </c>
      <c r="F10" s="35"/>
      <c r="G10" s="26">
        <v>176</v>
      </c>
      <c r="H10" s="8">
        <v>2.2999999999999998</v>
      </c>
      <c r="I10" s="8">
        <v>5.0999999999999996</v>
      </c>
      <c r="J10" s="8">
        <v>4.5</v>
      </c>
      <c r="K10" s="8">
        <v>25.6</v>
      </c>
      <c r="L10" s="8">
        <v>2.2999999999999998</v>
      </c>
      <c r="M10" s="8">
        <v>4</v>
      </c>
      <c r="N10" s="9">
        <v>0</v>
      </c>
      <c r="O10" s="8">
        <v>14.2</v>
      </c>
      <c r="P10" s="8">
        <v>2.8</v>
      </c>
      <c r="Q10" s="8">
        <v>2.2999999999999998</v>
      </c>
      <c r="R10" s="8">
        <v>0.6</v>
      </c>
      <c r="S10" s="8">
        <v>7.4</v>
      </c>
      <c r="T10" s="9">
        <v>0</v>
      </c>
      <c r="U10" s="8">
        <v>1.7</v>
      </c>
      <c r="V10" s="8">
        <v>0.6</v>
      </c>
      <c r="W10" s="8">
        <v>8</v>
      </c>
      <c r="X10" s="8">
        <v>0.6</v>
      </c>
      <c r="Y10" s="8">
        <v>2.2999999999999998</v>
      </c>
      <c r="Z10" s="8">
        <v>0.6</v>
      </c>
      <c r="AA10" s="8">
        <v>6.8</v>
      </c>
      <c r="AB10" s="8">
        <v>0.6</v>
      </c>
      <c r="AC10" s="8">
        <v>1.7</v>
      </c>
      <c r="AD10" s="9">
        <v>0</v>
      </c>
      <c r="AE10" s="8">
        <v>1.7</v>
      </c>
      <c r="AF10" s="9">
        <v>0</v>
      </c>
      <c r="AG10" s="9">
        <v>0</v>
      </c>
      <c r="AH10" s="8">
        <v>0.6</v>
      </c>
      <c r="AI10" s="8">
        <v>1.1000000000000001</v>
      </c>
      <c r="AJ10" s="9">
        <v>0</v>
      </c>
      <c r="AK10" s="8">
        <v>1.1000000000000001</v>
      </c>
      <c r="AL10" s="9">
        <v>0</v>
      </c>
      <c r="AM10" s="8">
        <v>1.7</v>
      </c>
      <c r="AN10" s="8">
        <v>9.5</v>
      </c>
      <c r="AO10" s="8">
        <v>7</v>
      </c>
      <c r="AP10" s="8">
        <v>9.6999999999999993</v>
      </c>
      <c r="AQ10" s="39">
        <v>6.9</v>
      </c>
    </row>
    <row r="11" spans="2:43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3">
        <v>0</v>
      </c>
      <c r="J11" s="4">
        <v>14.3</v>
      </c>
      <c r="K11" s="4">
        <v>42.9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4">
        <v>14.3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4">
        <v>28.6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4">
        <v>9.9</v>
      </c>
      <c r="AO11" s="4">
        <v>7.9</v>
      </c>
      <c r="AP11" s="4">
        <v>9.9</v>
      </c>
      <c r="AQ11" s="18">
        <v>7.9</v>
      </c>
    </row>
    <row r="12" spans="2:43" x14ac:dyDescent="0.3">
      <c r="D12" s="56"/>
      <c r="E12" s="16" t="s">
        <v>14</v>
      </c>
      <c r="F12" s="15"/>
      <c r="G12" s="14">
        <v>15</v>
      </c>
      <c r="H12" s="11">
        <v>6.7</v>
      </c>
      <c r="I12" s="2">
        <v>13.3</v>
      </c>
      <c r="J12" s="1">
        <v>0</v>
      </c>
      <c r="K12" s="2">
        <v>20</v>
      </c>
      <c r="L12" s="1">
        <v>0</v>
      </c>
      <c r="M12" s="1">
        <v>0</v>
      </c>
      <c r="N12" s="1">
        <v>0</v>
      </c>
      <c r="O12" s="2">
        <v>6.7</v>
      </c>
      <c r="P12" s="1">
        <v>0</v>
      </c>
      <c r="Q12" s="2">
        <v>6.7</v>
      </c>
      <c r="R12" s="1">
        <v>0</v>
      </c>
      <c r="S12" s="2">
        <v>20</v>
      </c>
      <c r="T12" s="1">
        <v>0</v>
      </c>
      <c r="U12" s="2">
        <v>6.7</v>
      </c>
      <c r="V12" s="1">
        <v>0</v>
      </c>
      <c r="W12" s="2">
        <v>6.7</v>
      </c>
      <c r="X12" s="1">
        <v>0</v>
      </c>
      <c r="Y12" s="2">
        <v>6.7</v>
      </c>
      <c r="Z12" s="1">
        <v>0</v>
      </c>
      <c r="AA12" s="2">
        <v>6.7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2">
        <v>9.3000000000000007</v>
      </c>
      <c r="AO12" s="2">
        <v>6.2</v>
      </c>
      <c r="AP12" s="2">
        <v>9.3000000000000007</v>
      </c>
      <c r="AQ12" s="10">
        <v>6.2</v>
      </c>
    </row>
    <row r="13" spans="2:43" x14ac:dyDescent="0.3">
      <c r="D13" s="56"/>
      <c r="E13" s="16" t="s">
        <v>15</v>
      </c>
      <c r="F13" s="15"/>
      <c r="G13" s="14">
        <v>57</v>
      </c>
      <c r="H13" s="11">
        <v>1.8</v>
      </c>
      <c r="I13" s="2">
        <v>7</v>
      </c>
      <c r="J13" s="2">
        <v>8.8000000000000007</v>
      </c>
      <c r="K13" s="2">
        <v>29.8</v>
      </c>
      <c r="L13" s="2">
        <v>1.8</v>
      </c>
      <c r="M13" s="2">
        <v>3.5</v>
      </c>
      <c r="N13" s="1">
        <v>0</v>
      </c>
      <c r="O13" s="2">
        <v>15.8</v>
      </c>
      <c r="P13" s="2">
        <v>5.3</v>
      </c>
      <c r="Q13" s="2">
        <v>3.5</v>
      </c>
      <c r="R13" s="1">
        <v>0</v>
      </c>
      <c r="S13" s="2">
        <v>5.3</v>
      </c>
      <c r="T13" s="1">
        <v>0</v>
      </c>
      <c r="U13" s="1">
        <v>0</v>
      </c>
      <c r="V13" s="1">
        <v>0</v>
      </c>
      <c r="W13" s="2">
        <v>7</v>
      </c>
      <c r="X13" s="1">
        <v>0</v>
      </c>
      <c r="Y13" s="2">
        <v>1.8</v>
      </c>
      <c r="Z13" s="2">
        <v>1.8</v>
      </c>
      <c r="AA13" s="2">
        <v>1.8</v>
      </c>
      <c r="AB13" s="1">
        <v>0</v>
      </c>
      <c r="AC13" s="2">
        <v>1.8</v>
      </c>
      <c r="AD13" s="1">
        <v>0</v>
      </c>
      <c r="AE13" s="2">
        <v>1.8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2">
        <v>1.8</v>
      </c>
      <c r="AN13" s="2">
        <v>7.6</v>
      </c>
      <c r="AO13" s="2">
        <v>5.7</v>
      </c>
      <c r="AP13" s="2">
        <v>7.7</v>
      </c>
      <c r="AQ13" s="10">
        <v>5.6</v>
      </c>
    </row>
    <row r="14" spans="2:43" x14ac:dyDescent="0.3">
      <c r="D14" s="56"/>
      <c r="E14" s="16" t="s">
        <v>16</v>
      </c>
      <c r="F14" s="15"/>
      <c r="G14" s="14">
        <v>31</v>
      </c>
      <c r="H14" s="20">
        <v>0</v>
      </c>
      <c r="I14" s="2">
        <v>3.2</v>
      </c>
      <c r="J14" s="2">
        <v>3.2</v>
      </c>
      <c r="K14" s="2">
        <v>22.6</v>
      </c>
      <c r="L14" s="1">
        <v>0</v>
      </c>
      <c r="M14" s="2">
        <v>3.2</v>
      </c>
      <c r="N14" s="1">
        <v>0</v>
      </c>
      <c r="O14" s="2">
        <v>12.9</v>
      </c>
      <c r="P14" s="1">
        <v>0</v>
      </c>
      <c r="Q14" s="2">
        <v>3.2</v>
      </c>
      <c r="R14" s="2">
        <v>3.2</v>
      </c>
      <c r="S14" s="2">
        <v>6.5</v>
      </c>
      <c r="T14" s="1">
        <v>0</v>
      </c>
      <c r="U14" s="2">
        <v>3.2</v>
      </c>
      <c r="V14" s="1">
        <v>0</v>
      </c>
      <c r="W14" s="2">
        <v>12.9</v>
      </c>
      <c r="X14" s="1">
        <v>0</v>
      </c>
      <c r="Y14" s="2">
        <v>6.5</v>
      </c>
      <c r="Z14" s="1">
        <v>0</v>
      </c>
      <c r="AA14" s="2">
        <v>6.5</v>
      </c>
      <c r="AB14" s="2">
        <v>3.2</v>
      </c>
      <c r="AC14" s="2">
        <v>3.2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2">
        <v>3.2</v>
      </c>
      <c r="AJ14" s="1">
        <v>0</v>
      </c>
      <c r="AK14" s="2">
        <v>3.2</v>
      </c>
      <c r="AL14" s="1">
        <v>0</v>
      </c>
      <c r="AM14" s="1">
        <v>0</v>
      </c>
      <c r="AN14" s="2">
        <v>12</v>
      </c>
      <c r="AO14" s="2">
        <v>7.7</v>
      </c>
      <c r="AP14" s="2">
        <v>12</v>
      </c>
      <c r="AQ14" s="10">
        <v>7.7</v>
      </c>
    </row>
    <row r="15" spans="2:43" x14ac:dyDescent="0.3">
      <c r="D15" s="56"/>
      <c r="E15" s="16" t="s">
        <v>17</v>
      </c>
      <c r="F15" s="15"/>
      <c r="G15" s="14">
        <v>26</v>
      </c>
      <c r="H15" s="11">
        <v>3.8</v>
      </c>
      <c r="I15" s="2">
        <v>7.7</v>
      </c>
      <c r="J15" s="1">
        <v>0</v>
      </c>
      <c r="K15" s="2">
        <v>34.6</v>
      </c>
      <c r="L15" s="2">
        <v>3.8</v>
      </c>
      <c r="M15" s="2">
        <v>7.7</v>
      </c>
      <c r="N15" s="1">
        <v>0</v>
      </c>
      <c r="O15" s="2">
        <v>19.2</v>
      </c>
      <c r="P15" s="1">
        <v>0</v>
      </c>
      <c r="Q15" s="1">
        <v>0</v>
      </c>
      <c r="R15" s="1">
        <v>0</v>
      </c>
      <c r="S15" s="2">
        <v>3.8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2">
        <v>7.7</v>
      </c>
      <c r="AB15" s="1">
        <v>0</v>
      </c>
      <c r="AC15" s="1">
        <v>0</v>
      </c>
      <c r="AD15" s="1">
        <v>0</v>
      </c>
      <c r="AE15" s="2">
        <v>3.8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2">
        <v>7.7</v>
      </c>
      <c r="AN15" s="2">
        <v>7</v>
      </c>
      <c r="AO15" s="2">
        <v>6.1</v>
      </c>
      <c r="AP15" s="2">
        <v>7.3</v>
      </c>
      <c r="AQ15" s="10">
        <v>6</v>
      </c>
    </row>
    <row r="16" spans="2:43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1">
        <v>0</v>
      </c>
      <c r="K16" s="2">
        <v>14.3</v>
      </c>
      <c r="L16" s="2">
        <v>7.1</v>
      </c>
      <c r="M16" s="1">
        <v>0</v>
      </c>
      <c r="N16" s="1">
        <v>0</v>
      </c>
      <c r="O16" s="2">
        <v>21.4</v>
      </c>
      <c r="P16" s="2">
        <v>7.1</v>
      </c>
      <c r="Q16" s="1">
        <v>0</v>
      </c>
      <c r="R16" s="1">
        <v>0</v>
      </c>
      <c r="S16" s="2">
        <v>14.3</v>
      </c>
      <c r="T16" s="1">
        <v>0</v>
      </c>
      <c r="U16" s="1">
        <v>0</v>
      </c>
      <c r="V16" s="1">
        <v>0</v>
      </c>
      <c r="W16" s="2">
        <v>14.3</v>
      </c>
      <c r="X16" s="1">
        <v>0</v>
      </c>
      <c r="Y16" s="1">
        <v>0</v>
      </c>
      <c r="Z16" s="1">
        <v>0</v>
      </c>
      <c r="AA16" s="2">
        <v>7.1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2">
        <v>7.1</v>
      </c>
      <c r="AJ16" s="1">
        <v>0</v>
      </c>
      <c r="AK16" s="2">
        <v>7.1</v>
      </c>
      <c r="AL16" s="1">
        <v>0</v>
      </c>
      <c r="AM16" s="1">
        <v>0</v>
      </c>
      <c r="AN16" s="2">
        <v>12.9</v>
      </c>
      <c r="AO16" s="2">
        <v>8.3000000000000007</v>
      </c>
      <c r="AP16" s="2">
        <v>12.9</v>
      </c>
      <c r="AQ16" s="10">
        <v>8.3000000000000007</v>
      </c>
    </row>
    <row r="17" spans="4:43" x14ac:dyDescent="0.3">
      <c r="D17" s="56"/>
      <c r="E17" s="16" t="s">
        <v>19</v>
      </c>
      <c r="F17" s="15"/>
      <c r="G17" s="14">
        <v>2</v>
      </c>
      <c r="H17" s="11">
        <v>50</v>
      </c>
      <c r="I17" s="1">
        <v>0</v>
      </c>
      <c r="J17" s="2">
        <v>50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2">
        <v>2</v>
      </c>
      <c r="AO17" s="2">
        <v>1.4</v>
      </c>
      <c r="AP17" s="2">
        <v>2</v>
      </c>
      <c r="AQ17" s="10">
        <v>1.4</v>
      </c>
    </row>
    <row r="18" spans="4:43" x14ac:dyDescent="0.3">
      <c r="D18" s="56"/>
      <c r="E18" s="16" t="s">
        <v>20</v>
      </c>
      <c r="F18" s="15"/>
      <c r="G18" s="14">
        <v>24</v>
      </c>
      <c r="H18" s="20">
        <v>0</v>
      </c>
      <c r="I18" s="1">
        <v>0</v>
      </c>
      <c r="J18" s="1">
        <v>0</v>
      </c>
      <c r="K18" s="2">
        <v>16.7</v>
      </c>
      <c r="L18" s="2">
        <v>4.2</v>
      </c>
      <c r="M18" s="2">
        <v>8.3000000000000007</v>
      </c>
      <c r="N18" s="1">
        <v>0</v>
      </c>
      <c r="O18" s="2">
        <v>12.5</v>
      </c>
      <c r="P18" s="2">
        <v>4.2</v>
      </c>
      <c r="Q18" s="1">
        <v>0</v>
      </c>
      <c r="R18" s="1">
        <v>0</v>
      </c>
      <c r="S18" s="2">
        <v>8.3000000000000007</v>
      </c>
      <c r="T18" s="1">
        <v>0</v>
      </c>
      <c r="U18" s="1">
        <v>0</v>
      </c>
      <c r="V18" s="2">
        <v>4.2</v>
      </c>
      <c r="W18" s="2">
        <v>12.5</v>
      </c>
      <c r="X18" s="2">
        <v>4.2</v>
      </c>
      <c r="Y18" s="1">
        <v>0</v>
      </c>
      <c r="Z18" s="1">
        <v>0</v>
      </c>
      <c r="AA18" s="2">
        <v>12.5</v>
      </c>
      <c r="AB18" s="1">
        <v>0</v>
      </c>
      <c r="AC18" s="2">
        <v>4.2</v>
      </c>
      <c r="AD18" s="1">
        <v>0</v>
      </c>
      <c r="AE18" s="2">
        <v>4.2</v>
      </c>
      <c r="AF18" s="1">
        <v>0</v>
      </c>
      <c r="AG18" s="1">
        <v>0</v>
      </c>
      <c r="AH18" s="2">
        <v>4.2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2">
        <v>12.6</v>
      </c>
      <c r="AO18" s="2">
        <v>7.1</v>
      </c>
      <c r="AP18" s="2">
        <v>12.6</v>
      </c>
      <c r="AQ18" s="10">
        <v>7.1</v>
      </c>
    </row>
    <row r="19" spans="4:43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4">
        <v>4.0999999999999996</v>
      </c>
      <c r="J19" s="4">
        <v>4.0999999999999996</v>
      </c>
      <c r="K19" s="4">
        <v>28.6</v>
      </c>
      <c r="L19" s="4">
        <v>4.0999999999999996</v>
      </c>
      <c r="M19" s="4">
        <v>2</v>
      </c>
      <c r="N19" s="3">
        <v>0</v>
      </c>
      <c r="O19" s="4">
        <v>14.3</v>
      </c>
      <c r="P19" s="4">
        <v>2</v>
      </c>
      <c r="Q19" s="4">
        <v>2</v>
      </c>
      <c r="R19" s="3">
        <v>0</v>
      </c>
      <c r="S19" s="4">
        <v>8.1999999999999993</v>
      </c>
      <c r="T19" s="3">
        <v>0</v>
      </c>
      <c r="U19" s="4">
        <v>2</v>
      </c>
      <c r="V19" s="3">
        <v>0</v>
      </c>
      <c r="W19" s="4">
        <v>6.1</v>
      </c>
      <c r="X19" s="3">
        <v>0</v>
      </c>
      <c r="Y19" s="4">
        <v>2</v>
      </c>
      <c r="Z19" s="4">
        <v>2</v>
      </c>
      <c r="AA19" s="4">
        <v>8.1999999999999993</v>
      </c>
      <c r="AB19" s="3">
        <v>0</v>
      </c>
      <c r="AC19" s="3">
        <v>0</v>
      </c>
      <c r="AD19" s="3">
        <v>0</v>
      </c>
      <c r="AE19" s="4">
        <v>4.0999999999999996</v>
      </c>
      <c r="AF19" s="3">
        <v>0</v>
      </c>
      <c r="AG19" s="3">
        <v>0</v>
      </c>
      <c r="AH19" s="4">
        <v>2</v>
      </c>
      <c r="AI19" s="4">
        <v>2</v>
      </c>
      <c r="AJ19" s="3">
        <v>0</v>
      </c>
      <c r="AK19" s="3">
        <v>0</v>
      </c>
      <c r="AL19" s="3">
        <v>0</v>
      </c>
      <c r="AM19" s="4">
        <v>2</v>
      </c>
      <c r="AN19" s="4">
        <v>10.1</v>
      </c>
      <c r="AO19" s="4">
        <v>7.3</v>
      </c>
      <c r="AP19" s="4">
        <v>10.1</v>
      </c>
      <c r="AQ19" s="18">
        <v>7.3</v>
      </c>
    </row>
    <row r="20" spans="4:43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1">
        <v>0</v>
      </c>
      <c r="K20" s="2">
        <v>40</v>
      </c>
      <c r="L20" s="2">
        <v>20</v>
      </c>
      <c r="M20" s="1">
        <v>0</v>
      </c>
      <c r="N20" s="1">
        <v>0</v>
      </c>
      <c r="O20" s="1">
        <v>0</v>
      </c>
      <c r="P20" s="2">
        <v>20</v>
      </c>
      <c r="Q20" s="1">
        <v>0</v>
      </c>
      <c r="R20" s="1">
        <v>0</v>
      </c>
      <c r="S20" s="2">
        <v>20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2">
        <v>6.8</v>
      </c>
      <c r="AO20" s="2">
        <v>3.6</v>
      </c>
      <c r="AP20" s="2">
        <v>6.8</v>
      </c>
      <c r="AQ20" s="10">
        <v>3.6</v>
      </c>
    </row>
    <row r="21" spans="4:43" x14ac:dyDescent="0.3">
      <c r="D21" s="56"/>
      <c r="E21" s="16" t="s">
        <v>25</v>
      </c>
      <c r="F21" s="15"/>
      <c r="G21" s="14">
        <v>44</v>
      </c>
      <c r="H21" s="20">
        <v>0</v>
      </c>
      <c r="I21" s="2">
        <v>4.5</v>
      </c>
      <c r="J21" s="2">
        <v>4.5</v>
      </c>
      <c r="K21" s="2">
        <v>27.3</v>
      </c>
      <c r="L21" s="2">
        <v>2.2999999999999998</v>
      </c>
      <c r="M21" s="2">
        <v>2.2999999999999998</v>
      </c>
      <c r="N21" s="1">
        <v>0</v>
      </c>
      <c r="O21" s="2">
        <v>15.9</v>
      </c>
      <c r="P21" s="1">
        <v>0</v>
      </c>
      <c r="Q21" s="2">
        <v>2.2999999999999998</v>
      </c>
      <c r="R21" s="1">
        <v>0</v>
      </c>
      <c r="S21" s="2">
        <v>6.8</v>
      </c>
      <c r="T21" s="1">
        <v>0</v>
      </c>
      <c r="U21" s="2">
        <v>2.2999999999999998</v>
      </c>
      <c r="V21" s="1">
        <v>0</v>
      </c>
      <c r="W21" s="2">
        <v>6.8</v>
      </c>
      <c r="X21" s="1">
        <v>0</v>
      </c>
      <c r="Y21" s="2">
        <v>2.2999999999999998</v>
      </c>
      <c r="Z21" s="2">
        <v>2.2999999999999998</v>
      </c>
      <c r="AA21" s="2">
        <v>9.1</v>
      </c>
      <c r="AB21" s="1">
        <v>0</v>
      </c>
      <c r="AC21" s="1">
        <v>0</v>
      </c>
      <c r="AD21" s="1">
        <v>0</v>
      </c>
      <c r="AE21" s="2">
        <v>4.5</v>
      </c>
      <c r="AF21" s="1">
        <v>0</v>
      </c>
      <c r="AG21" s="1">
        <v>0</v>
      </c>
      <c r="AH21" s="2">
        <v>2.2999999999999998</v>
      </c>
      <c r="AI21" s="2">
        <v>2.2999999999999998</v>
      </c>
      <c r="AJ21" s="1">
        <v>0</v>
      </c>
      <c r="AK21" s="1">
        <v>0</v>
      </c>
      <c r="AL21" s="1">
        <v>0</v>
      </c>
      <c r="AM21" s="2">
        <v>2.2999999999999998</v>
      </c>
      <c r="AN21" s="2">
        <v>10.5</v>
      </c>
      <c r="AO21" s="2">
        <v>7.6</v>
      </c>
      <c r="AP21" s="2">
        <v>10.5</v>
      </c>
      <c r="AQ21" s="10">
        <v>7.6</v>
      </c>
    </row>
    <row r="22" spans="4:43" x14ac:dyDescent="0.3">
      <c r="D22" s="56"/>
      <c r="E22" s="16" t="s">
        <v>26</v>
      </c>
      <c r="F22" s="15"/>
      <c r="G22" s="14">
        <v>117</v>
      </c>
      <c r="H22" s="11">
        <v>3.4</v>
      </c>
      <c r="I22" s="2">
        <v>5.0999999999999996</v>
      </c>
      <c r="J22" s="2">
        <v>5.0999999999999996</v>
      </c>
      <c r="K22" s="2">
        <v>23.9</v>
      </c>
      <c r="L22" s="2">
        <v>1.7</v>
      </c>
      <c r="M22" s="2">
        <v>5.0999999999999996</v>
      </c>
      <c r="N22" s="1">
        <v>0</v>
      </c>
      <c r="O22" s="2">
        <v>14.5</v>
      </c>
      <c r="P22" s="2">
        <v>3.4</v>
      </c>
      <c r="Q22" s="2">
        <v>2.6</v>
      </c>
      <c r="R22" s="2">
        <v>0.9</v>
      </c>
      <c r="S22" s="2">
        <v>7.7</v>
      </c>
      <c r="T22" s="1">
        <v>0</v>
      </c>
      <c r="U22" s="2">
        <v>1.7</v>
      </c>
      <c r="V22" s="2">
        <v>0.9</v>
      </c>
      <c r="W22" s="2">
        <v>9.4</v>
      </c>
      <c r="X22" s="2">
        <v>0.9</v>
      </c>
      <c r="Y22" s="2">
        <v>2.6</v>
      </c>
      <c r="Z22" s="1">
        <v>0</v>
      </c>
      <c r="AA22" s="2">
        <v>5.0999999999999996</v>
      </c>
      <c r="AB22" s="2">
        <v>0.9</v>
      </c>
      <c r="AC22" s="2">
        <v>2.6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2">
        <v>1.7</v>
      </c>
      <c r="AL22" s="1">
        <v>0</v>
      </c>
      <c r="AM22" s="2">
        <v>0.9</v>
      </c>
      <c r="AN22" s="2">
        <v>9.1</v>
      </c>
      <c r="AO22" s="2">
        <v>6.5</v>
      </c>
      <c r="AP22" s="2">
        <v>9.1999999999999993</v>
      </c>
      <c r="AQ22" s="10">
        <v>6.5</v>
      </c>
    </row>
    <row r="23" spans="4:43" x14ac:dyDescent="0.3">
      <c r="D23" s="56"/>
      <c r="E23" s="16" t="s">
        <v>27</v>
      </c>
      <c r="F23" s="15"/>
      <c r="G23" s="14">
        <v>77</v>
      </c>
      <c r="H23" s="11">
        <v>3.9</v>
      </c>
      <c r="I23" s="2">
        <v>6.5</v>
      </c>
      <c r="J23" s="2">
        <v>5.2</v>
      </c>
      <c r="K23" s="2">
        <v>26</v>
      </c>
      <c r="L23" s="2">
        <v>2.6</v>
      </c>
      <c r="M23" s="2">
        <v>6.5</v>
      </c>
      <c r="N23" s="1">
        <v>0</v>
      </c>
      <c r="O23" s="2">
        <v>11.7</v>
      </c>
      <c r="P23" s="2">
        <v>5.2</v>
      </c>
      <c r="Q23" s="2">
        <v>2.6</v>
      </c>
      <c r="R23" s="1">
        <v>0</v>
      </c>
      <c r="S23" s="2">
        <v>7.8</v>
      </c>
      <c r="T23" s="1">
        <v>0</v>
      </c>
      <c r="U23" s="1">
        <v>0</v>
      </c>
      <c r="V23" s="2">
        <v>1.3</v>
      </c>
      <c r="W23" s="2">
        <v>10.4</v>
      </c>
      <c r="X23" s="1">
        <v>0</v>
      </c>
      <c r="Y23" s="2">
        <v>1.3</v>
      </c>
      <c r="Z23" s="1">
        <v>0</v>
      </c>
      <c r="AA23" s="2">
        <v>5.2</v>
      </c>
      <c r="AB23" s="1">
        <v>0</v>
      </c>
      <c r="AC23" s="2">
        <v>1.3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2">
        <v>2.6</v>
      </c>
      <c r="AL23" s="1">
        <v>0</v>
      </c>
      <c r="AM23" s="1">
        <v>0</v>
      </c>
      <c r="AN23" s="2">
        <v>8.6999999999999993</v>
      </c>
      <c r="AO23" s="2">
        <v>6.5</v>
      </c>
      <c r="AP23" s="2">
        <v>8.6999999999999993</v>
      </c>
      <c r="AQ23" s="10">
        <v>6.5</v>
      </c>
    </row>
    <row r="24" spans="4:43" x14ac:dyDescent="0.3">
      <c r="D24" s="56"/>
      <c r="E24" s="16" t="s">
        <v>28</v>
      </c>
      <c r="F24" s="15"/>
      <c r="G24" s="14">
        <v>40</v>
      </c>
      <c r="H24" s="11">
        <v>2.5</v>
      </c>
      <c r="I24" s="2">
        <v>2.5</v>
      </c>
      <c r="J24" s="2">
        <v>5</v>
      </c>
      <c r="K24" s="2">
        <v>20</v>
      </c>
      <c r="L24" s="1">
        <v>0</v>
      </c>
      <c r="M24" s="2">
        <v>2.5</v>
      </c>
      <c r="N24" s="1">
        <v>0</v>
      </c>
      <c r="O24" s="2">
        <v>20</v>
      </c>
      <c r="P24" s="1">
        <v>0</v>
      </c>
      <c r="Q24" s="2">
        <v>2.5</v>
      </c>
      <c r="R24" s="2">
        <v>2.5</v>
      </c>
      <c r="S24" s="2">
        <v>7.5</v>
      </c>
      <c r="T24" s="1">
        <v>0</v>
      </c>
      <c r="U24" s="2">
        <v>5</v>
      </c>
      <c r="V24" s="1">
        <v>0</v>
      </c>
      <c r="W24" s="2">
        <v>7.5</v>
      </c>
      <c r="X24" s="2">
        <v>2.5</v>
      </c>
      <c r="Y24" s="2">
        <v>5</v>
      </c>
      <c r="Z24" s="1">
        <v>0</v>
      </c>
      <c r="AA24" s="2">
        <v>5</v>
      </c>
      <c r="AB24" s="2">
        <v>2.5</v>
      </c>
      <c r="AC24" s="2">
        <v>5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2">
        <v>2.5</v>
      </c>
      <c r="AN24" s="2">
        <v>10.1</v>
      </c>
      <c r="AO24" s="2">
        <v>6.4</v>
      </c>
      <c r="AP24" s="2">
        <v>10.3</v>
      </c>
      <c r="AQ24" s="10">
        <v>6.3</v>
      </c>
    </row>
    <row r="25" spans="4:43" x14ac:dyDescent="0.3">
      <c r="D25" s="56"/>
      <c r="E25" s="16" t="s">
        <v>29</v>
      </c>
      <c r="F25" s="15"/>
      <c r="G25" s="14">
        <v>10</v>
      </c>
      <c r="H25" s="20">
        <v>0</v>
      </c>
      <c r="I25" s="2">
        <v>10</v>
      </c>
      <c r="J25" s="1">
        <v>0</v>
      </c>
      <c r="K25" s="2">
        <v>30</v>
      </c>
      <c r="L25" s="1">
        <v>0</v>
      </c>
      <c r="M25" s="1">
        <v>0</v>
      </c>
      <c r="N25" s="1">
        <v>0</v>
      </c>
      <c r="O25" s="2">
        <v>10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2">
        <v>20</v>
      </c>
      <c r="AB25" s="1">
        <v>0</v>
      </c>
      <c r="AC25" s="1">
        <v>0</v>
      </c>
      <c r="AD25" s="1">
        <v>0</v>
      </c>
      <c r="AE25" s="2">
        <v>10</v>
      </c>
      <c r="AF25" s="1">
        <v>0</v>
      </c>
      <c r="AG25" s="1">
        <v>0</v>
      </c>
      <c r="AH25" s="1">
        <v>0</v>
      </c>
      <c r="AI25" s="2">
        <v>10</v>
      </c>
      <c r="AJ25" s="1">
        <v>0</v>
      </c>
      <c r="AK25" s="1">
        <v>0</v>
      </c>
      <c r="AL25" s="1">
        <v>0</v>
      </c>
      <c r="AM25" s="2">
        <v>10</v>
      </c>
      <c r="AN25" s="2">
        <v>11.4</v>
      </c>
      <c r="AO25" s="2">
        <v>10.4</v>
      </c>
      <c r="AP25" s="2">
        <v>12.7</v>
      </c>
      <c r="AQ25" s="10">
        <v>10.199999999999999</v>
      </c>
    </row>
    <row r="26" spans="4:43" x14ac:dyDescent="0.3">
      <c r="D26" s="55" t="s">
        <v>30</v>
      </c>
      <c r="E26" s="13" t="s">
        <v>31</v>
      </c>
      <c r="F26" s="12"/>
      <c r="G26" s="17">
        <v>113</v>
      </c>
      <c r="H26" s="19">
        <v>1.8</v>
      </c>
      <c r="I26" s="4">
        <v>4.4000000000000004</v>
      </c>
      <c r="J26" s="4">
        <v>4.4000000000000004</v>
      </c>
      <c r="K26" s="4">
        <v>19.5</v>
      </c>
      <c r="L26" s="4">
        <v>2.7</v>
      </c>
      <c r="M26" s="4">
        <v>4.4000000000000004</v>
      </c>
      <c r="N26" s="3">
        <v>0</v>
      </c>
      <c r="O26" s="4">
        <v>14.2</v>
      </c>
      <c r="P26" s="4">
        <v>3.5</v>
      </c>
      <c r="Q26" s="4">
        <v>2.7</v>
      </c>
      <c r="R26" s="4">
        <v>0.9</v>
      </c>
      <c r="S26" s="4">
        <v>8</v>
      </c>
      <c r="T26" s="3">
        <v>0</v>
      </c>
      <c r="U26" s="4">
        <v>0.9</v>
      </c>
      <c r="V26" s="4">
        <v>0.9</v>
      </c>
      <c r="W26" s="4">
        <v>8.8000000000000007</v>
      </c>
      <c r="X26" s="4">
        <v>0.9</v>
      </c>
      <c r="Y26" s="4">
        <v>2.7</v>
      </c>
      <c r="Z26" s="4">
        <v>0.9</v>
      </c>
      <c r="AA26" s="4">
        <v>8</v>
      </c>
      <c r="AB26" s="3">
        <v>0</v>
      </c>
      <c r="AC26" s="4">
        <v>2.7</v>
      </c>
      <c r="AD26" s="3">
        <v>0</v>
      </c>
      <c r="AE26" s="4">
        <v>1.8</v>
      </c>
      <c r="AF26" s="3">
        <v>0</v>
      </c>
      <c r="AG26" s="3">
        <v>0</v>
      </c>
      <c r="AH26" s="4">
        <v>0.9</v>
      </c>
      <c r="AI26" s="4">
        <v>0.9</v>
      </c>
      <c r="AJ26" s="3">
        <v>0</v>
      </c>
      <c r="AK26" s="4">
        <v>1.8</v>
      </c>
      <c r="AL26" s="3">
        <v>0</v>
      </c>
      <c r="AM26" s="4">
        <v>2.7</v>
      </c>
      <c r="AN26" s="4">
        <v>10.4</v>
      </c>
      <c r="AO26" s="4">
        <v>7.2</v>
      </c>
      <c r="AP26" s="4">
        <v>10.6</v>
      </c>
      <c r="AQ26" s="18">
        <v>7.2</v>
      </c>
    </row>
    <row r="27" spans="4:43" x14ac:dyDescent="0.3">
      <c r="D27" s="56"/>
      <c r="E27" s="16" t="s">
        <v>32</v>
      </c>
      <c r="F27" s="15"/>
      <c r="G27" s="14">
        <v>63</v>
      </c>
      <c r="H27" s="11">
        <v>3.2</v>
      </c>
      <c r="I27" s="2">
        <v>6.3</v>
      </c>
      <c r="J27" s="2">
        <v>4.8</v>
      </c>
      <c r="K27" s="2">
        <v>36.5</v>
      </c>
      <c r="L27" s="2">
        <v>1.6</v>
      </c>
      <c r="M27" s="2">
        <v>3.2</v>
      </c>
      <c r="N27" s="1">
        <v>0</v>
      </c>
      <c r="O27" s="2">
        <v>14.3</v>
      </c>
      <c r="P27" s="2">
        <v>1.6</v>
      </c>
      <c r="Q27" s="2">
        <v>1.6</v>
      </c>
      <c r="R27" s="1">
        <v>0</v>
      </c>
      <c r="S27" s="2">
        <v>6.3</v>
      </c>
      <c r="T27" s="1">
        <v>0</v>
      </c>
      <c r="U27" s="2">
        <v>3.2</v>
      </c>
      <c r="V27" s="1">
        <v>0</v>
      </c>
      <c r="W27" s="2">
        <v>6.3</v>
      </c>
      <c r="X27" s="1">
        <v>0</v>
      </c>
      <c r="Y27" s="2">
        <v>1.6</v>
      </c>
      <c r="Z27" s="1">
        <v>0</v>
      </c>
      <c r="AA27" s="2">
        <v>4.8</v>
      </c>
      <c r="AB27" s="2">
        <v>1.6</v>
      </c>
      <c r="AC27" s="1">
        <v>0</v>
      </c>
      <c r="AD27" s="1">
        <v>0</v>
      </c>
      <c r="AE27" s="2">
        <v>1.6</v>
      </c>
      <c r="AF27" s="1">
        <v>0</v>
      </c>
      <c r="AG27" s="1">
        <v>0</v>
      </c>
      <c r="AH27" s="1">
        <v>0</v>
      </c>
      <c r="AI27" s="2">
        <v>1.6</v>
      </c>
      <c r="AJ27" s="1">
        <v>0</v>
      </c>
      <c r="AK27" s="1">
        <v>0</v>
      </c>
      <c r="AL27" s="1">
        <v>0</v>
      </c>
      <c r="AM27" s="1">
        <v>0</v>
      </c>
      <c r="AN27" s="2">
        <v>8.1</v>
      </c>
      <c r="AO27" s="2">
        <v>6.3</v>
      </c>
      <c r="AP27" s="2">
        <v>8.1</v>
      </c>
      <c r="AQ27" s="10">
        <v>6.3</v>
      </c>
    </row>
    <row r="28" spans="4:43" x14ac:dyDescent="0.3">
      <c r="D28" s="55" t="s">
        <v>33</v>
      </c>
      <c r="E28" s="13" t="s">
        <v>34</v>
      </c>
      <c r="F28" s="12"/>
      <c r="G28" s="17">
        <v>90</v>
      </c>
      <c r="H28" s="37">
        <v>0</v>
      </c>
      <c r="I28" s="4">
        <v>2.2000000000000002</v>
      </c>
      <c r="J28" s="4">
        <v>2.2000000000000002</v>
      </c>
      <c r="K28" s="4">
        <v>21.1</v>
      </c>
      <c r="L28" s="4">
        <v>3.3</v>
      </c>
      <c r="M28" s="4">
        <v>1.1000000000000001</v>
      </c>
      <c r="N28" s="3">
        <v>0</v>
      </c>
      <c r="O28" s="4">
        <v>21.1</v>
      </c>
      <c r="P28" s="4">
        <v>2.2000000000000002</v>
      </c>
      <c r="Q28" s="4">
        <v>1.1000000000000001</v>
      </c>
      <c r="R28" s="4">
        <v>1.1000000000000001</v>
      </c>
      <c r="S28" s="4">
        <v>6.7</v>
      </c>
      <c r="T28" s="3">
        <v>0</v>
      </c>
      <c r="U28" s="4">
        <v>2.2000000000000002</v>
      </c>
      <c r="V28" s="4">
        <v>1.1000000000000001</v>
      </c>
      <c r="W28" s="4">
        <v>12.2</v>
      </c>
      <c r="X28" s="3">
        <v>0</v>
      </c>
      <c r="Y28" s="4">
        <v>4.4000000000000004</v>
      </c>
      <c r="Z28" s="3">
        <v>0</v>
      </c>
      <c r="AA28" s="4">
        <v>11.1</v>
      </c>
      <c r="AB28" s="4">
        <v>1.1000000000000001</v>
      </c>
      <c r="AC28" s="4">
        <v>2.2000000000000002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4">
        <v>2.2000000000000002</v>
      </c>
      <c r="AL28" s="3">
        <v>0</v>
      </c>
      <c r="AM28" s="4">
        <v>1.1000000000000001</v>
      </c>
      <c r="AN28" s="4">
        <v>11.1</v>
      </c>
      <c r="AO28" s="4">
        <v>6.7</v>
      </c>
      <c r="AP28" s="4">
        <v>11.1</v>
      </c>
      <c r="AQ28" s="18">
        <v>6.7</v>
      </c>
    </row>
    <row r="29" spans="4:43" x14ac:dyDescent="0.3">
      <c r="D29" s="56"/>
      <c r="E29" s="16" t="s">
        <v>35</v>
      </c>
      <c r="F29" s="15"/>
      <c r="G29" s="14">
        <v>27</v>
      </c>
      <c r="H29" s="20">
        <v>0</v>
      </c>
      <c r="I29" s="2">
        <v>7.4</v>
      </c>
      <c r="J29" s="2">
        <v>11.1</v>
      </c>
      <c r="K29" s="2">
        <v>29.6</v>
      </c>
      <c r="L29" s="2">
        <v>3.7</v>
      </c>
      <c r="M29" s="2">
        <v>3.7</v>
      </c>
      <c r="N29" s="1">
        <v>0</v>
      </c>
      <c r="O29" s="2">
        <v>3.7</v>
      </c>
      <c r="P29" s="1">
        <v>0</v>
      </c>
      <c r="Q29" s="2">
        <v>7.4</v>
      </c>
      <c r="R29" s="1">
        <v>0</v>
      </c>
      <c r="S29" s="2">
        <v>3.7</v>
      </c>
      <c r="T29" s="1">
        <v>0</v>
      </c>
      <c r="U29" s="2">
        <v>3.7</v>
      </c>
      <c r="V29" s="1">
        <v>0</v>
      </c>
      <c r="W29" s="2">
        <v>7.4</v>
      </c>
      <c r="X29" s="1">
        <v>0</v>
      </c>
      <c r="Y29" s="1">
        <v>0</v>
      </c>
      <c r="Z29" s="1">
        <v>0</v>
      </c>
      <c r="AA29" s="2">
        <v>3.7</v>
      </c>
      <c r="AB29" s="1">
        <v>0</v>
      </c>
      <c r="AC29" s="1">
        <v>0</v>
      </c>
      <c r="AD29" s="1">
        <v>0</v>
      </c>
      <c r="AE29" s="2">
        <v>7.4</v>
      </c>
      <c r="AF29" s="1">
        <v>0</v>
      </c>
      <c r="AG29" s="1">
        <v>0</v>
      </c>
      <c r="AH29" s="2">
        <v>3.7</v>
      </c>
      <c r="AI29" s="2">
        <v>3.7</v>
      </c>
      <c r="AJ29" s="1">
        <v>0</v>
      </c>
      <c r="AK29" s="1">
        <v>0</v>
      </c>
      <c r="AL29" s="1">
        <v>0</v>
      </c>
      <c r="AM29" s="1">
        <v>0</v>
      </c>
      <c r="AN29" s="2">
        <v>9.8000000000000007</v>
      </c>
      <c r="AO29" s="2">
        <v>8.3000000000000007</v>
      </c>
      <c r="AP29" s="2">
        <v>9.8000000000000007</v>
      </c>
      <c r="AQ29" s="10">
        <v>8.3000000000000007</v>
      </c>
    </row>
    <row r="30" spans="4:43" x14ac:dyDescent="0.3">
      <c r="D30" s="56"/>
      <c r="E30" s="16" t="s">
        <v>36</v>
      </c>
      <c r="F30" s="15"/>
      <c r="G30" s="14">
        <v>50</v>
      </c>
      <c r="H30" s="11">
        <v>6</v>
      </c>
      <c r="I30" s="2">
        <v>10</v>
      </c>
      <c r="J30" s="2">
        <v>4</v>
      </c>
      <c r="K30" s="2">
        <v>32</v>
      </c>
      <c r="L30" s="1">
        <v>0</v>
      </c>
      <c r="M30" s="2">
        <v>10</v>
      </c>
      <c r="N30" s="1">
        <v>0</v>
      </c>
      <c r="O30" s="2">
        <v>10</v>
      </c>
      <c r="P30" s="2">
        <v>4</v>
      </c>
      <c r="Q30" s="1">
        <v>0</v>
      </c>
      <c r="R30" s="1">
        <v>0</v>
      </c>
      <c r="S30" s="2">
        <v>8</v>
      </c>
      <c r="T30" s="1">
        <v>0</v>
      </c>
      <c r="U30" s="1">
        <v>0</v>
      </c>
      <c r="V30" s="1">
        <v>0</v>
      </c>
      <c r="W30" s="2">
        <v>2</v>
      </c>
      <c r="X30" s="2">
        <v>2</v>
      </c>
      <c r="Y30" s="1">
        <v>0</v>
      </c>
      <c r="Z30" s="2">
        <v>2</v>
      </c>
      <c r="AA30" s="2">
        <v>2</v>
      </c>
      <c r="AB30" s="1">
        <v>0</v>
      </c>
      <c r="AC30" s="2">
        <v>2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2">
        <v>2</v>
      </c>
      <c r="AJ30" s="1">
        <v>0</v>
      </c>
      <c r="AK30" s="1">
        <v>0</v>
      </c>
      <c r="AL30" s="1">
        <v>0</v>
      </c>
      <c r="AM30" s="2">
        <v>4</v>
      </c>
      <c r="AN30" s="2">
        <v>6.8</v>
      </c>
      <c r="AO30" s="2">
        <v>6</v>
      </c>
      <c r="AP30" s="2">
        <v>7.1</v>
      </c>
      <c r="AQ30" s="10">
        <v>6</v>
      </c>
    </row>
    <row r="31" spans="4:43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2">
        <v>25</v>
      </c>
      <c r="K31" s="2">
        <v>25</v>
      </c>
      <c r="L31" s="1">
        <v>0</v>
      </c>
      <c r="M31" s="1">
        <v>0</v>
      </c>
      <c r="N31" s="1">
        <v>0</v>
      </c>
      <c r="O31" s="1">
        <v>0</v>
      </c>
      <c r="P31" s="2">
        <v>25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2">
        <v>25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2">
        <v>10</v>
      </c>
      <c r="AO31" s="2">
        <v>9.6999999999999993</v>
      </c>
      <c r="AP31" s="2">
        <v>10</v>
      </c>
      <c r="AQ31" s="10">
        <v>9.6999999999999993</v>
      </c>
    </row>
    <row r="32" spans="4:43" x14ac:dyDescent="0.3">
      <c r="D32" s="56"/>
      <c r="E32" s="16" t="s">
        <v>38</v>
      </c>
      <c r="F32" s="15"/>
      <c r="G32" s="14">
        <v>5</v>
      </c>
      <c r="H32" s="11">
        <v>20</v>
      </c>
      <c r="I32" s="1">
        <v>0</v>
      </c>
      <c r="J32" s="1">
        <v>0</v>
      </c>
      <c r="K32" s="2">
        <v>20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">
        <v>20</v>
      </c>
      <c r="R32" s="1">
        <v>0</v>
      </c>
      <c r="S32" s="2">
        <v>40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2">
        <v>7.8</v>
      </c>
      <c r="AO32" s="2">
        <v>5</v>
      </c>
      <c r="AP32" s="2">
        <v>7.8</v>
      </c>
      <c r="AQ32" s="10">
        <v>5</v>
      </c>
    </row>
    <row r="33" spans="4:43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21">
        <v>0</v>
      </c>
    </row>
    <row r="34" spans="4:43" x14ac:dyDescent="0.3">
      <c r="D34" s="55" t="s">
        <v>40</v>
      </c>
      <c r="E34" s="13" t="s">
        <v>41</v>
      </c>
      <c r="F34" s="12"/>
      <c r="G34" s="17">
        <v>113</v>
      </c>
      <c r="H34" s="19">
        <v>1.8</v>
      </c>
      <c r="I34" s="4">
        <v>4.4000000000000004</v>
      </c>
      <c r="J34" s="4">
        <v>4.4000000000000004</v>
      </c>
      <c r="K34" s="4">
        <v>19.5</v>
      </c>
      <c r="L34" s="4">
        <v>2.7</v>
      </c>
      <c r="M34" s="4">
        <v>4.4000000000000004</v>
      </c>
      <c r="N34" s="3">
        <v>0</v>
      </c>
      <c r="O34" s="4">
        <v>14.2</v>
      </c>
      <c r="P34" s="4">
        <v>3.5</v>
      </c>
      <c r="Q34" s="4">
        <v>2.7</v>
      </c>
      <c r="R34" s="4">
        <v>0.9</v>
      </c>
      <c r="S34" s="4">
        <v>8</v>
      </c>
      <c r="T34" s="3">
        <v>0</v>
      </c>
      <c r="U34" s="4">
        <v>0.9</v>
      </c>
      <c r="V34" s="4">
        <v>0.9</v>
      </c>
      <c r="W34" s="4">
        <v>8.8000000000000007</v>
      </c>
      <c r="X34" s="4">
        <v>0.9</v>
      </c>
      <c r="Y34" s="4">
        <v>2.7</v>
      </c>
      <c r="Z34" s="4">
        <v>0.9</v>
      </c>
      <c r="AA34" s="4">
        <v>8</v>
      </c>
      <c r="AB34" s="3">
        <v>0</v>
      </c>
      <c r="AC34" s="4">
        <v>2.7</v>
      </c>
      <c r="AD34" s="3">
        <v>0</v>
      </c>
      <c r="AE34" s="4">
        <v>1.8</v>
      </c>
      <c r="AF34" s="3">
        <v>0</v>
      </c>
      <c r="AG34" s="3">
        <v>0</v>
      </c>
      <c r="AH34" s="4">
        <v>0.9</v>
      </c>
      <c r="AI34" s="4">
        <v>0.9</v>
      </c>
      <c r="AJ34" s="3">
        <v>0</v>
      </c>
      <c r="AK34" s="4">
        <v>1.8</v>
      </c>
      <c r="AL34" s="3">
        <v>0</v>
      </c>
      <c r="AM34" s="4">
        <v>2.7</v>
      </c>
      <c r="AN34" s="4">
        <v>10.4</v>
      </c>
      <c r="AO34" s="4">
        <v>7.2</v>
      </c>
      <c r="AP34" s="4">
        <v>10.6</v>
      </c>
      <c r="AQ34" s="18">
        <v>7.2</v>
      </c>
    </row>
    <row r="35" spans="4:43" x14ac:dyDescent="0.3">
      <c r="D35" s="56"/>
      <c r="E35" s="16" t="s">
        <v>34</v>
      </c>
      <c r="F35" s="15"/>
      <c r="G35" s="14">
        <v>60</v>
      </c>
      <c r="H35" s="20">
        <v>0</v>
      </c>
      <c r="I35" s="2">
        <v>1.7</v>
      </c>
      <c r="J35" s="2">
        <v>3.3</v>
      </c>
      <c r="K35" s="2">
        <v>15</v>
      </c>
      <c r="L35" s="2">
        <v>5</v>
      </c>
      <c r="M35" s="2">
        <v>1.7</v>
      </c>
      <c r="N35" s="1">
        <v>0</v>
      </c>
      <c r="O35" s="2">
        <v>18.3</v>
      </c>
      <c r="P35" s="2">
        <v>3.3</v>
      </c>
      <c r="Q35" s="2">
        <v>1.7</v>
      </c>
      <c r="R35" s="2">
        <v>1.7</v>
      </c>
      <c r="S35" s="2">
        <v>6.7</v>
      </c>
      <c r="T35" s="1">
        <v>0</v>
      </c>
      <c r="U35" s="1">
        <v>0</v>
      </c>
      <c r="V35" s="2">
        <v>1.7</v>
      </c>
      <c r="W35" s="2">
        <v>15</v>
      </c>
      <c r="X35" s="1">
        <v>0</v>
      </c>
      <c r="Y35" s="2">
        <v>5</v>
      </c>
      <c r="Z35" s="1">
        <v>0</v>
      </c>
      <c r="AA35" s="2">
        <v>11.7</v>
      </c>
      <c r="AB35" s="1">
        <v>0</v>
      </c>
      <c r="AC35" s="2">
        <v>3.3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2">
        <v>3.3</v>
      </c>
      <c r="AL35" s="1">
        <v>0</v>
      </c>
      <c r="AM35" s="2">
        <v>1.7</v>
      </c>
      <c r="AN35" s="2">
        <v>11.8</v>
      </c>
      <c r="AO35" s="2">
        <v>6.9</v>
      </c>
      <c r="AP35" s="2">
        <v>11.8</v>
      </c>
      <c r="AQ35" s="10">
        <v>6.9</v>
      </c>
    </row>
    <row r="36" spans="4:43" x14ac:dyDescent="0.3">
      <c r="D36" s="56"/>
      <c r="E36" s="16" t="s">
        <v>35</v>
      </c>
      <c r="F36" s="15"/>
      <c r="G36" s="14">
        <v>14</v>
      </c>
      <c r="H36" s="20">
        <v>0</v>
      </c>
      <c r="I36" s="2">
        <v>7.1</v>
      </c>
      <c r="J36" s="2">
        <v>7.1</v>
      </c>
      <c r="K36" s="2">
        <v>14.3</v>
      </c>
      <c r="L36" s="1">
        <v>0</v>
      </c>
      <c r="M36" s="2">
        <v>7.1</v>
      </c>
      <c r="N36" s="1">
        <v>0</v>
      </c>
      <c r="O36" s="2">
        <v>7.1</v>
      </c>
      <c r="P36" s="1">
        <v>0</v>
      </c>
      <c r="Q36" s="2">
        <v>14.3</v>
      </c>
      <c r="R36" s="1">
        <v>0</v>
      </c>
      <c r="S36" s="1">
        <v>0</v>
      </c>
      <c r="T36" s="1">
        <v>0</v>
      </c>
      <c r="U36" s="2">
        <v>7.1</v>
      </c>
      <c r="V36" s="1">
        <v>0</v>
      </c>
      <c r="W36" s="2">
        <v>7.1</v>
      </c>
      <c r="X36" s="1">
        <v>0</v>
      </c>
      <c r="Y36" s="1">
        <v>0</v>
      </c>
      <c r="Z36" s="1">
        <v>0</v>
      </c>
      <c r="AA36" s="2">
        <v>7.1</v>
      </c>
      <c r="AB36" s="1">
        <v>0</v>
      </c>
      <c r="AC36" s="1">
        <v>0</v>
      </c>
      <c r="AD36" s="1">
        <v>0</v>
      </c>
      <c r="AE36" s="2">
        <v>14.3</v>
      </c>
      <c r="AF36" s="1">
        <v>0</v>
      </c>
      <c r="AG36" s="1">
        <v>0</v>
      </c>
      <c r="AH36" s="2">
        <v>7.1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2">
        <v>12.3</v>
      </c>
      <c r="AO36" s="2">
        <v>8.6</v>
      </c>
      <c r="AP36" s="2">
        <v>12.3</v>
      </c>
      <c r="AQ36" s="10">
        <v>8.6</v>
      </c>
    </row>
    <row r="37" spans="4:43" x14ac:dyDescent="0.3">
      <c r="D37" s="56"/>
      <c r="E37" s="16" t="s">
        <v>36</v>
      </c>
      <c r="F37" s="15"/>
      <c r="G37" s="14">
        <v>33</v>
      </c>
      <c r="H37" s="11">
        <v>3</v>
      </c>
      <c r="I37" s="2">
        <v>9.1</v>
      </c>
      <c r="J37" s="2">
        <v>3</v>
      </c>
      <c r="K37" s="2">
        <v>30.3</v>
      </c>
      <c r="L37" s="1">
        <v>0</v>
      </c>
      <c r="M37" s="2">
        <v>9.1</v>
      </c>
      <c r="N37" s="1">
        <v>0</v>
      </c>
      <c r="O37" s="2">
        <v>12.1</v>
      </c>
      <c r="P37" s="2">
        <v>3</v>
      </c>
      <c r="Q37" s="1">
        <v>0</v>
      </c>
      <c r="R37" s="1">
        <v>0</v>
      </c>
      <c r="S37" s="2">
        <v>9.1</v>
      </c>
      <c r="T37" s="1">
        <v>0</v>
      </c>
      <c r="U37" s="1">
        <v>0</v>
      </c>
      <c r="V37" s="1">
        <v>0</v>
      </c>
      <c r="W37" s="1">
        <v>0</v>
      </c>
      <c r="X37" s="2">
        <v>3</v>
      </c>
      <c r="Y37" s="1">
        <v>0</v>
      </c>
      <c r="Z37" s="2">
        <v>3</v>
      </c>
      <c r="AA37" s="2">
        <v>3</v>
      </c>
      <c r="AB37" s="1">
        <v>0</v>
      </c>
      <c r="AC37" s="2">
        <v>3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2">
        <v>3</v>
      </c>
      <c r="AJ37" s="1">
        <v>0</v>
      </c>
      <c r="AK37" s="1">
        <v>0</v>
      </c>
      <c r="AL37" s="1">
        <v>0</v>
      </c>
      <c r="AM37" s="2">
        <v>6.1</v>
      </c>
      <c r="AN37" s="2">
        <v>7.6</v>
      </c>
      <c r="AO37" s="2">
        <v>6.8</v>
      </c>
      <c r="AP37" s="2">
        <v>8.1</v>
      </c>
      <c r="AQ37" s="10">
        <v>6.7</v>
      </c>
    </row>
    <row r="38" spans="4:43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2">
        <v>50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">
        <v>50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2">
        <v>6</v>
      </c>
      <c r="AO38" s="2">
        <v>4.2</v>
      </c>
      <c r="AP38" s="2">
        <v>6</v>
      </c>
      <c r="AQ38" s="10">
        <v>4.2</v>
      </c>
    </row>
    <row r="39" spans="4:43" x14ac:dyDescent="0.3">
      <c r="D39" s="56"/>
      <c r="E39" s="16" t="s">
        <v>38</v>
      </c>
      <c r="F39" s="15"/>
      <c r="G39" s="14">
        <v>4</v>
      </c>
      <c r="H39" s="11">
        <v>25</v>
      </c>
      <c r="I39" s="1">
        <v>0</v>
      </c>
      <c r="J39" s="1">
        <v>0</v>
      </c>
      <c r="K39" s="2">
        <v>25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2">
        <v>50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2">
        <v>7.3</v>
      </c>
      <c r="AO39" s="2">
        <v>5.6</v>
      </c>
      <c r="AP39" s="2">
        <v>7.3</v>
      </c>
      <c r="AQ39" s="10">
        <v>5.6</v>
      </c>
    </row>
    <row r="40" spans="4:43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21">
        <v>0</v>
      </c>
    </row>
    <row r="41" spans="4:43" x14ac:dyDescent="0.3">
      <c r="D41" s="56"/>
      <c r="E41" s="16" t="s">
        <v>42</v>
      </c>
      <c r="F41" s="15"/>
      <c r="G41" s="14">
        <v>63</v>
      </c>
      <c r="H41" s="11">
        <v>3.2</v>
      </c>
      <c r="I41" s="2">
        <v>6.3</v>
      </c>
      <c r="J41" s="2">
        <v>4.8</v>
      </c>
      <c r="K41" s="2">
        <v>36.5</v>
      </c>
      <c r="L41" s="2">
        <v>1.6</v>
      </c>
      <c r="M41" s="2">
        <v>3.2</v>
      </c>
      <c r="N41" s="1">
        <v>0</v>
      </c>
      <c r="O41" s="2">
        <v>14.3</v>
      </c>
      <c r="P41" s="2">
        <v>1.6</v>
      </c>
      <c r="Q41" s="2">
        <v>1.6</v>
      </c>
      <c r="R41" s="1">
        <v>0</v>
      </c>
      <c r="S41" s="2">
        <v>6.3</v>
      </c>
      <c r="T41" s="1">
        <v>0</v>
      </c>
      <c r="U41" s="2">
        <v>3.2</v>
      </c>
      <c r="V41" s="1">
        <v>0</v>
      </c>
      <c r="W41" s="2">
        <v>6.3</v>
      </c>
      <c r="X41" s="1">
        <v>0</v>
      </c>
      <c r="Y41" s="2">
        <v>1.6</v>
      </c>
      <c r="Z41" s="1">
        <v>0</v>
      </c>
      <c r="AA41" s="2">
        <v>4.8</v>
      </c>
      <c r="AB41" s="2">
        <v>1.6</v>
      </c>
      <c r="AC41" s="1">
        <v>0</v>
      </c>
      <c r="AD41" s="1">
        <v>0</v>
      </c>
      <c r="AE41" s="2">
        <v>1.6</v>
      </c>
      <c r="AF41" s="1">
        <v>0</v>
      </c>
      <c r="AG41" s="1">
        <v>0</v>
      </c>
      <c r="AH41" s="1">
        <v>0</v>
      </c>
      <c r="AI41" s="2">
        <v>1.6</v>
      </c>
      <c r="AJ41" s="1">
        <v>0</v>
      </c>
      <c r="AK41" s="1">
        <v>0</v>
      </c>
      <c r="AL41" s="1">
        <v>0</v>
      </c>
      <c r="AM41" s="1">
        <v>0</v>
      </c>
      <c r="AN41" s="2">
        <v>8.1</v>
      </c>
      <c r="AO41" s="2">
        <v>6.3</v>
      </c>
      <c r="AP41" s="2">
        <v>8.1</v>
      </c>
      <c r="AQ41" s="10">
        <v>6.3</v>
      </c>
    </row>
    <row r="42" spans="4:43" x14ac:dyDescent="0.3">
      <c r="D42" s="56"/>
      <c r="E42" s="16" t="s">
        <v>34</v>
      </c>
      <c r="F42" s="15"/>
      <c r="G42" s="14">
        <v>30</v>
      </c>
      <c r="H42" s="20">
        <v>0</v>
      </c>
      <c r="I42" s="2">
        <v>3.3</v>
      </c>
      <c r="J42" s="1">
        <v>0</v>
      </c>
      <c r="K42" s="2">
        <v>33.299999999999997</v>
      </c>
      <c r="L42" s="1">
        <v>0</v>
      </c>
      <c r="M42" s="1">
        <v>0</v>
      </c>
      <c r="N42" s="1">
        <v>0</v>
      </c>
      <c r="O42" s="2">
        <v>26.7</v>
      </c>
      <c r="P42" s="1">
        <v>0</v>
      </c>
      <c r="Q42" s="1">
        <v>0</v>
      </c>
      <c r="R42" s="1">
        <v>0</v>
      </c>
      <c r="S42" s="2">
        <v>6.7</v>
      </c>
      <c r="T42" s="1">
        <v>0</v>
      </c>
      <c r="U42" s="2">
        <v>6.7</v>
      </c>
      <c r="V42" s="1">
        <v>0</v>
      </c>
      <c r="W42" s="2">
        <v>6.7</v>
      </c>
      <c r="X42" s="1">
        <v>0</v>
      </c>
      <c r="Y42" s="2">
        <v>3.3</v>
      </c>
      <c r="Z42" s="1">
        <v>0</v>
      </c>
      <c r="AA42" s="2">
        <v>10</v>
      </c>
      <c r="AB42" s="2">
        <v>3.3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2">
        <v>9.6</v>
      </c>
      <c r="AO42" s="2">
        <v>6</v>
      </c>
      <c r="AP42" s="2">
        <v>9.6</v>
      </c>
      <c r="AQ42" s="10">
        <v>6</v>
      </c>
    </row>
    <row r="43" spans="4:43" x14ac:dyDescent="0.3">
      <c r="D43" s="56"/>
      <c r="E43" s="16" t="s">
        <v>35</v>
      </c>
      <c r="F43" s="15"/>
      <c r="G43" s="14">
        <v>13</v>
      </c>
      <c r="H43" s="20">
        <v>0</v>
      </c>
      <c r="I43" s="2">
        <v>7.7</v>
      </c>
      <c r="J43" s="2">
        <v>15.4</v>
      </c>
      <c r="K43" s="2">
        <v>46.2</v>
      </c>
      <c r="L43" s="2">
        <v>7.7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2">
        <v>7.7</v>
      </c>
      <c r="T43" s="1">
        <v>0</v>
      </c>
      <c r="U43" s="1">
        <v>0</v>
      </c>
      <c r="V43" s="1">
        <v>0</v>
      </c>
      <c r="W43" s="2">
        <v>7.7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2">
        <v>7.7</v>
      </c>
      <c r="AJ43" s="1">
        <v>0</v>
      </c>
      <c r="AK43" s="1">
        <v>0</v>
      </c>
      <c r="AL43" s="1">
        <v>0</v>
      </c>
      <c r="AM43" s="1">
        <v>0</v>
      </c>
      <c r="AN43" s="2">
        <v>7.2</v>
      </c>
      <c r="AO43" s="2">
        <v>7.4</v>
      </c>
      <c r="AP43" s="2">
        <v>7.2</v>
      </c>
      <c r="AQ43" s="10">
        <v>7.4</v>
      </c>
    </row>
    <row r="44" spans="4:43" x14ac:dyDescent="0.3">
      <c r="D44" s="56"/>
      <c r="E44" s="16" t="s">
        <v>36</v>
      </c>
      <c r="F44" s="15"/>
      <c r="G44" s="14">
        <v>17</v>
      </c>
      <c r="H44" s="11">
        <v>11.8</v>
      </c>
      <c r="I44" s="2">
        <v>11.8</v>
      </c>
      <c r="J44" s="2">
        <v>5.9</v>
      </c>
      <c r="K44" s="2">
        <v>35.299999999999997</v>
      </c>
      <c r="L44" s="1">
        <v>0</v>
      </c>
      <c r="M44" s="2">
        <v>11.8</v>
      </c>
      <c r="N44" s="1">
        <v>0</v>
      </c>
      <c r="O44" s="2">
        <v>5.9</v>
      </c>
      <c r="P44" s="2">
        <v>5.9</v>
      </c>
      <c r="Q44" s="1">
        <v>0</v>
      </c>
      <c r="R44" s="1">
        <v>0</v>
      </c>
      <c r="S44" s="2">
        <v>5.9</v>
      </c>
      <c r="T44" s="1">
        <v>0</v>
      </c>
      <c r="U44" s="1">
        <v>0</v>
      </c>
      <c r="V44" s="1">
        <v>0</v>
      </c>
      <c r="W44" s="2">
        <v>5.9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2">
        <v>5.3</v>
      </c>
      <c r="AO44" s="2">
        <v>4</v>
      </c>
      <c r="AP44" s="2">
        <v>5.3</v>
      </c>
      <c r="AQ44" s="10">
        <v>4</v>
      </c>
    </row>
    <row r="45" spans="4:43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2">
        <v>50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2">
        <v>50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2">
        <v>14</v>
      </c>
      <c r="AO45" s="2">
        <v>14.1</v>
      </c>
      <c r="AP45" s="2">
        <v>14</v>
      </c>
      <c r="AQ45" s="10">
        <v>14.1</v>
      </c>
    </row>
    <row r="46" spans="4:43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">
        <v>100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2">
        <v>10</v>
      </c>
      <c r="AO46" s="2">
        <v>0</v>
      </c>
      <c r="AP46" s="2">
        <v>10</v>
      </c>
      <c r="AQ46" s="10">
        <v>0</v>
      </c>
    </row>
    <row r="47" spans="4:43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&amp;CP(44)</oddFooter>
  </headerFooter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4:A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43" width="8.58203125" style="22" customWidth="1"/>
    <col min="44" max="16384" width="8.9140625" style="22"/>
  </cols>
  <sheetData>
    <row r="4" spans="2:43" x14ac:dyDescent="0.3">
      <c r="B4" s="29" t="str">
        <f xml:space="preserve"> HYPERLINK("#'目次'!B51", "[45]")</f>
        <v>[45]</v>
      </c>
      <c r="C4" s="22" t="s">
        <v>957</v>
      </c>
    </row>
    <row r="5" spans="2:43" x14ac:dyDescent="0.3">
      <c r="C5" s="22" t="s">
        <v>929</v>
      </c>
    </row>
    <row r="7" spans="2:43" x14ac:dyDescent="0.3">
      <c r="C7" s="22" t="s">
        <v>11</v>
      </c>
    </row>
    <row r="8" spans="2:43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909</v>
      </c>
      <c r="P8" s="5" t="s">
        <v>910</v>
      </c>
      <c r="Q8" s="5" t="s">
        <v>911</v>
      </c>
      <c r="R8" s="5" t="s">
        <v>912</v>
      </c>
      <c r="S8" s="5" t="s">
        <v>913</v>
      </c>
      <c r="T8" s="5" t="s">
        <v>914</v>
      </c>
      <c r="U8" s="5" t="s">
        <v>915</v>
      </c>
      <c r="V8" s="5" t="s">
        <v>916</v>
      </c>
      <c r="W8" s="5" t="s">
        <v>917</v>
      </c>
      <c r="X8" s="5" t="s">
        <v>918</v>
      </c>
      <c r="Y8" s="5" t="s">
        <v>919</v>
      </c>
      <c r="Z8" s="5" t="s">
        <v>920</v>
      </c>
      <c r="AA8" s="5" t="s">
        <v>921</v>
      </c>
      <c r="AB8" s="5" t="s">
        <v>922</v>
      </c>
      <c r="AC8" s="5" t="s">
        <v>923</v>
      </c>
      <c r="AD8" s="5" t="s">
        <v>947</v>
      </c>
      <c r="AE8" s="5" t="s">
        <v>948</v>
      </c>
      <c r="AF8" s="5" t="s">
        <v>949</v>
      </c>
      <c r="AG8" s="5" t="s">
        <v>950</v>
      </c>
      <c r="AH8" s="5" t="s">
        <v>951</v>
      </c>
      <c r="AI8" s="5" t="s">
        <v>952</v>
      </c>
      <c r="AJ8" s="5" t="s">
        <v>953</v>
      </c>
      <c r="AK8" s="5" t="s">
        <v>954</v>
      </c>
      <c r="AL8" s="5" t="s">
        <v>955</v>
      </c>
      <c r="AM8" s="5" t="s">
        <v>108</v>
      </c>
      <c r="AN8" s="5" t="s">
        <v>396</v>
      </c>
      <c r="AO8" s="5" t="s">
        <v>329</v>
      </c>
      <c r="AP8" s="5" t="s">
        <v>925</v>
      </c>
      <c r="AQ8" s="33" t="s">
        <v>926</v>
      </c>
    </row>
    <row r="9" spans="2:43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25"/>
    </row>
    <row r="10" spans="2:43" x14ac:dyDescent="0.3">
      <c r="D10" s="34"/>
      <c r="E10" s="27" t="s">
        <v>12</v>
      </c>
      <c r="F10" s="35"/>
      <c r="G10" s="26">
        <v>11</v>
      </c>
      <c r="H10" s="8">
        <v>18.2</v>
      </c>
      <c r="I10" s="8">
        <v>9.1</v>
      </c>
      <c r="J10" s="8">
        <v>9.1</v>
      </c>
      <c r="K10" s="8">
        <v>27.3</v>
      </c>
      <c r="L10" s="8">
        <v>9.1</v>
      </c>
      <c r="M10" s="9">
        <v>0</v>
      </c>
      <c r="N10" s="9">
        <v>0</v>
      </c>
      <c r="O10" s="8">
        <v>9.1</v>
      </c>
      <c r="P10" s="9">
        <v>0</v>
      </c>
      <c r="Q10" s="9">
        <v>0</v>
      </c>
      <c r="R10" s="9">
        <v>0</v>
      </c>
      <c r="S10" s="8">
        <v>9.1</v>
      </c>
      <c r="T10" s="9">
        <v>0</v>
      </c>
      <c r="U10" s="9">
        <v>0</v>
      </c>
      <c r="V10" s="8">
        <v>9.1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8">
        <v>5.4</v>
      </c>
      <c r="AO10" s="8">
        <v>4.5</v>
      </c>
      <c r="AP10" s="8">
        <v>5.4</v>
      </c>
      <c r="AQ10" s="39">
        <v>4.5</v>
      </c>
    </row>
    <row r="11" spans="2:43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41">
        <v>0</v>
      </c>
    </row>
    <row r="12" spans="2:43" x14ac:dyDescent="0.3">
      <c r="D12" s="56"/>
      <c r="E12" s="16" t="s">
        <v>14</v>
      </c>
      <c r="F12" s="15"/>
      <c r="G12" s="14">
        <v>1</v>
      </c>
      <c r="H12" s="11">
        <v>100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2">
        <v>1</v>
      </c>
      <c r="AO12" s="2">
        <v>0</v>
      </c>
      <c r="AP12" s="2">
        <v>1</v>
      </c>
      <c r="AQ12" s="10">
        <v>0</v>
      </c>
    </row>
    <row r="13" spans="2:43" x14ac:dyDescent="0.3">
      <c r="D13" s="56"/>
      <c r="E13" s="16" t="s">
        <v>15</v>
      </c>
      <c r="F13" s="15"/>
      <c r="G13" s="14">
        <v>5</v>
      </c>
      <c r="H13" s="20">
        <v>0</v>
      </c>
      <c r="I13" s="2">
        <v>20</v>
      </c>
      <c r="J13" s="1">
        <v>0</v>
      </c>
      <c r="K13" s="2">
        <v>40</v>
      </c>
      <c r="L13" s="1">
        <v>0</v>
      </c>
      <c r="M13" s="1">
        <v>0</v>
      </c>
      <c r="N13" s="1">
        <v>0</v>
      </c>
      <c r="O13" s="2">
        <v>20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2">
        <v>20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2">
        <v>6.6</v>
      </c>
      <c r="AO13" s="2">
        <v>5.2</v>
      </c>
      <c r="AP13" s="2">
        <v>6.6</v>
      </c>
      <c r="AQ13" s="10">
        <v>5.2</v>
      </c>
    </row>
    <row r="14" spans="2:43" x14ac:dyDescent="0.3">
      <c r="D14" s="56"/>
      <c r="E14" s="16" t="s">
        <v>16</v>
      </c>
      <c r="F14" s="15"/>
      <c r="G14" s="14">
        <v>2</v>
      </c>
      <c r="H14" s="20">
        <v>0</v>
      </c>
      <c r="I14" s="1">
        <v>0</v>
      </c>
      <c r="J14" s="1">
        <v>0</v>
      </c>
      <c r="K14" s="1">
        <v>0</v>
      </c>
      <c r="L14" s="2">
        <v>50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2">
        <v>50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2">
        <v>8.5</v>
      </c>
      <c r="AO14" s="2">
        <v>4.9000000000000004</v>
      </c>
      <c r="AP14" s="2">
        <v>8.5</v>
      </c>
      <c r="AQ14" s="10">
        <v>4.9000000000000004</v>
      </c>
    </row>
    <row r="15" spans="2:43" x14ac:dyDescent="0.3">
      <c r="D15" s="56"/>
      <c r="E15" s="16" t="s">
        <v>17</v>
      </c>
      <c r="F15" s="15"/>
      <c r="G15" s="14">
        <v>1</v>
      </c>
      <c r="H15" s="11">
        <v>100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2">
        <v>1</v>
      </c>
      <c r="AO15" s="2">
        <v>0</v>
      </c>
      <c r="AP15" s="2">
        <v>1</v>
      </c>
      <c r="AQ15" s="10">
        <v>0</v>
      </c>
    </row>
    <row r="16" spans="2:43" x14ac:dyDescent="0.3">
      <c r="D16" s="56"/>
      <c r="E16" s="16" t="s">
        <v>18</v>
      </c>
      <c r="F16" s="15"/>
      <c r="G16" s="14">
        <v>2</v>
      </c>
      <c r="H16" s="20">
        <v>0</v>
      </c>
      <c r="I16" s="1">
        <v>0</v>
      </c>
      <c r="J16" s="2">
        <v>50</v>
      </c>
      <c r="K16" s="2">
        <v>50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2">
        <v>3.5</v>
      </c>
      <c r="AO16" s="2">
        <v>0.7</v>
      </c>
      <c r="AP16" s="2">
        <v>3.5</v>
      </c>
      <c r="AQ16" s="10">
        <v>0.7</v>
      </c>
    </row>
    <row r="17" spans="4:43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21">
        <v>0</v>
      </c>
    </row>
    <row r="18" spans="4:43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21">
        <v>0</v>
      </c>
    </row>
    <row r="19" spans="4:43" x14ac:dyDescent="0.3">
      <c r="D19" s="55" t="s">
        <v>22</v>
      </c>
      <c r="E19" s="13" t="s">
        <v>23</v>
      </c>
      <c r="F19" s="12"/>
      <c r="G19" s="17">
        <v>3</v>
      </c>
      <c r="H19" s="19">
        <v>33.299999999999997</v>
      </c>
      <c r="I19" s="3">
        <v>0</v>
      </c>
      <c r="J19" s="3">
        <v>0</v>
      </c>
      <c r="K19" s="4">
        <v>66.7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4">
        <v>3</v>
      </c>
      <c r="AO19" s="4">
        <v>1.7</v>
      </c>
      <c r="AP19" s="4">
        <v>3</v>
      </c>
      <c r="AQ19" s="18">
        <v>1.7</v>
      </c>
    </row>
    <row r="20" spans="4:43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21">
        <v>0</v>
      </c>
    </row>
    <row r="21" spans="4:43" x14ac:dyDescent="0.3">
      <c r="D21" s="56"/>
      <c r="E21" s="16" t="s">
        <v>25</v>
      </c>
      <c r="F21" s="15"/>
      <c r="G21" s="14">
        <v>3</v>
      </c>
      <c r="H21" s="11">
        <v>33.299999999999997</v>
      </c>
      <c r="I21" s="1">
        <v>0</v>
      </c>
      <c r="J21" s="1">
        <v>0</v>
      </c>
      <c r="K21" s="2">
        <v>66.7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2">
        <v>3</v>
      </c>
      <c r="AO21" s="2">
        <v>1.7</v>
      </c>
      <c r="AP21" s="2">
        <v>3</v>
      </c>
      <c r="AQ21" s="10">
        <v>1.7</v>
      </c>
    </row>
    <row r="22" spans="4:43" x14ac:dyDescent="0.3">
      <c r="D22" s="56"/>
      <c r="E22" s="16" t="s">
        <v>26</v>
      </c>
      <c r="F22" s="15"/>
      <c r="G22" s="14">
        <v>7</v>
      </c>
      <c r="H22" s="20">
        <v>0</v>
      </c>
      <c r="I22" s="2">
        <v>14.3</v>
      </c>
      <c r="J22" s="2">
        <v>14.3</v>
      </c>
      <c r="K22" s="2">
        <v>14.3</v>
      </c>
      <c r="L22" s="2">
        <v>14.3</v>
      </c>
      <c r="M22" s="1">
        <v>0</v>
      </c>
      <c r="N22" s="1">
        <v>0</v>
      </c>
      <c r="O22" s="2">
        <v>14.3</v>
      </c>
      <c r="P22" s="1">
        <v>0</v>
      </c>
      <c r="Q22" s="1">
        <v>0</v>
      </c>
      <c r="R22" s="1">
        <v>0</v>
      </c>
      <c r="S22" s="2">
        <v>14.3</v>
      </c>
      <c r="T22" s="1">
        <v>0</v>
      </c>
      <c r="U22" s="1">
        <v>0</v>
      </c>
      <c r="V22" s="2">
        <v>14.3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2">
        <v>7</v>
      </c>
      <c r="AO22" s="2">
        <v>4.9000000000000004</v>
      </c>
      <c r="AP22" s="2">
        <v>7</v>
      </c>
      <c r="AQ22" s="10">
        <v>4.9000000000000004</v>
      </c>
    </row>
    <row r="23" spans="4:43" x14ac:dyDescent="0.3">
      <c r="D23" s="56"/>
      <c r="E23" s="16" t="s">
        <v>27</v>
      </c>
      <c r="F23" s="15"/>
      <c r="G23" s="14">
        <v>3</v>
      </c>
      <c r="H23" s="20">
        <v>0</v>
      </c>
      <c r="I23" s="2">
        <v>33.299999999999997</v>
      </c>
      <c r="J23" s="1">
        <v>0</v>
      </c>
      <c r="K23" s="2">
        <v>33.299999999999997</v>
      </c>
      <c r="L23" s="1">
        <v>0</v>
      </c>
      <c r="M23" s="1">
        <v>0</v>
      </c>
      <c r="N23" s="1">
        <v>0</v>
      </c>
      <c r="O23" s="2">
        <v>33.299999999999997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2">
        <v>4.7</v>
      </c>
      <c r="AO23" s="2">
        <v>3.1</v>
      </c>
      <c r="AP23" s="2">
        <v>4.7</v>
      </c>
      <c r="AQ23" s="10">
        <v>3.1</v>
      </c>
    </row>
    <row r="24" spans="4:43" x14ac:dyDescent="0.3">
      <c r="D24" s="56"/>
      <c r="E24" s="16" t="s">
        <v>28</v>
      </c>
      <c r="F24" s="15"/>
      <c r="G24" s="14">
        <v>4</v>
      </c>
      <c r="H24" s="20">
        <v>0</v>
      </c>
      <c r="I24" s="1">
        <v>0</v>
      </c>
      <c r="J24" s="2">
        <v>25</v>
      </c>
      <c r="K24" s="1">
        <v>0</v>
      </c>
      <c r="L24" s="2">
        <v>25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2">
        <v>25</v>
      </c>
      <c r="T24" s="1">
        <v>0</v>
      </c>
      <c r="U24" s="1">
        <v>0</v>
      </c>
      <c r="V24" s="2">
        <v>25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2">
        <v>8.8000000000000007</v>
      </c>
      <c r="AO24" s="2">
        <v>5.7</v>
      </c>
      <c r="AP24" s="2">
        <v>8.8000000000000007</v>
      </c>
      <c r="AQ24" s="10">
        <v>5.7</v>
      </c>
    </row>
    <row r="25" spans="4:43" x14ac:dyDescent="0.3">
      <c r="D25" s="56"/>
      <c r="E25" s="16" t="s">
        <v>29</v>
      </c>
      <c r="F25" s="15"/>
      <c r="G25" s="14">
        <v>1</v>
      </c>
      <c r="H25" s="11">
        <v>100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2">
        <v>1</v>
      </c>
      <c r="AO25" s="2">
        <v>0</v>
      </c>
      <c r="AP25" s="2">
        <v>1</v>
      </c>
      <c r="AQ25" s="10">
        <v>0</v>
      </c>
    </row>
    <row r="26" spans="4:43" x14ac:dyDescent="0.3">
      <c r="D26" s="55" t="s">
        <v>30</v>
      </c>
      <c r="E26" s="13" t="s">
        <v>31</v>
      </c>
      <c r="F26" s="12"/>
      <c r="G26" s="17">
        <v>10</v>
      </c>
      <c r="H26" s="19">
        <v>20</v>
      </c>
      <c r="I26" s="3">
        <v>0</v>
      </c>
      <c r="J26" s="4">
        <v>10</v>
      </c>
      <c r="K26" s="4">
        <v>30</v>
      </c>
      <c r="L26" s="4">
        <v>10</v>
      </c>
      <c r="M26" s="3">
        <v>0</v>
      </c>
      <c r="N26" s="3">
        <v>0</v>
      </c>
      <c r="O26" s="4">
        <v>10</v>
      </c>
      <c r="P26" s="3">
        <v>0</v>
      </c>
      <c r="Q26" s="3">
        <v>0</v>
      </c>
      <c r="R26" s="3">
        <v>0</v>
      </c>
      <c r="S26" s="4">
        <v>10</v>
      </c>
      <c r="T26" s="3">
        <v>0</v>
      </c>
      <c r="U26" s="3">
        <v>0</v>
      </c>
      <c r="V26" s="4">
        <v>10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4">
        <v>5.7</v>
      </c>
      <c r="AO26" s="4">
        <v>4.5999999999999996</v>
      </c>
      <c r="AP26" s="4">
        <v>5.7</v>
      </c>
      <c r="AQ26" s="18">
        <v>4.5999999999999996</v>
      </c>
    </row>
    <row r="27" spans="4:43" x14ac:dyDescent="0.3">
      <c r="D27" s="56"/>
      <c r="E27" s="16" t="s">
        <v>32</v>
      </c>
      <c r="F27" s="15"/>
      <c r="G27" s="14">
        <v>1</v>
      </c>
      <c r="H27" s="20">
        <v>0</v>
      </c>
      <c r="I27" s="2">
        <v>100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2">
        <v>2</v>
      </c>
      <c r="AO27" s="2">
        <v>0</v>
      </c>
      <c r="AP27" s="2">
        <v>2</v>
      </c>
      <c r="AQ27" s="10">
        <v>0</v>
      </c>
    </row>
    <row r="28" spans="4:43" x14ac:dyDescent="0.3">
      <c r="D28" s="55" t="s">
        <v>33</v>
      </c>
      <c r="E28" s="13" t="s">
        <v>34</v>
      </c>
      <c r="F28" s="12"/>
      <c r="G28" s="17">
        <v>4</v>
      </c>
      <c r="H28" s="37">
        <v>0</v>
      </c>
      <c r="I28" s="3">
        <v>0</v>
      </c>
      <c r="J28" s="4">
        <v>25</v>
      </c>
      <c r="K28" s="4">
        <v>25</v>
      </c>
      <c r="L28" s="4">
        <v>25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4">
        <v>25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4">
        <v>6.8</v>
      </c>
      <c r="AO28" s="4">
        <v>5.6</v>
      </c>
      <c r="AP28" s="4">
        <v>6.8</v>
      </c>
      <c r="AQ28" s="18">
        <v>5.6</v>
      </c>
    </row>
    <row r="29" spans="4:43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21">
        <v>0</v>
      </c>
    </row>
    <row r="30" spans="4:43" x14ac:dyDescent="0.3">
      <c r="D30" s="56"/>
      <c r="E30" s="16" t="s">
        <v>36</v>
      </c>
      <c r="F30" s="15"/>
      <c r="G30" s="14">
        <v>7</v>
      </c>
      <c r="H30" s="11">
        <v>28.6</v>
      </c>
      <c r="I30" s="2">
        <v>14.3</v>
      </c>
      <c r="J30" s="1">
        <v>0</v>
      </c>
      <c r="K30" s="2">
        <v>28.6</v>
      </c>
      <c r="L30" s="1">
        <v>0</v>
      </c>
      <c r="M30" s="1">
        <v>0</v>
      </c>
      <c r="N30" s="1">
        <v>0</v>
      </c>
      <c r="O30" s="2">
        <v>14.3</v>
      </c>
      <c r="P30" s="1">
        <v>0</v>
      </c>
      <c r="Q30" s="1">
        <v>0</v>
      </c>
      <c r="R30" s="1">
        <v>0</v>
      </c>
      <c r="S30" s="2">
        <v>14.3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2">
        <v>4.5999999999999996</v>
      </c>
      <c r="AO30" s="2">
        <v>4.0999999999999996</v>
      </c>
      <c r="AP30" s="2">
        <v>4.5999999999999996</v>
      </c>
      <c r="AQ30" s="10">
        <v>4.0999999999999996</v>
      </c>
    </row>
    <row r="31" spans="4:43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21">
        <v>0</v>
      </c>
    </row>
    <row r="32" spans="4:43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21">
        <v>0</v>
      </c>
    </row>
    <row r="33" spans="4:43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21">
        <v>0</v>
      </c>
    </row>
    <row r="34" spans="4:43" x14ac:dyDescent="0.3">
      <c r="D34" s="55" t="s">
        <v>40</v>
      </c>
      <c r="E34" s="13" t="s">
        <v>41</v>
      </c>
      <c r="F34" s="12"/>
      <c r="G34" s="17">
        <v>10</v>
      </c>
      <c r="H34" s="19">
        <v>20</v>
      </c>
      <c r="I34" s="3">
        <v>0</v>
      </c>
      <c r="J34" s="4">
        <v>10</v>
      </c>
      <c r="K34" s="4">
        <v>30</v>
      </c>
      <c r="L34" s="4">
        <v>10</v>
      </c>
      <c r="M34" s="3">
        <v>0</v>
      </c>
      <c r="N34" s="3">
        <v>0</v>
      </c>
      <c r="O34" s="4">
        <v>10</v>
      </c>
      <c r="P34" s="3">
        <v>0</v>
      </c>
      <c r="Q34" s="3">
        <v>0</v>
      </c>
      <c r="R34" s="3">
        <v>0</v>
      </c>
      <c r="S34" s="4">
        <v>10</v>
      </c>
      <c r="T34" s="3">
        <v>0</v>
      </c>
      <c r="U34" s="3">
        <v>0</v>
      </c>
      <c r="V34" s="4">
        <v>10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4">
        <v>5.7</v>
      </c>
      <c r="AO34" s="4">
        <v>4.5999999999999996</v>
      </c>
      <c r="AP34" s="4">
        <v>5.7</v>
      </c>
      <c r="AQ34" s="18">
        <v>4.5999999999999996</v>
      </c>
    </row>
    <row r="35" spans="4:43" x14ac:dyDescent="0.3">
      <c r="D35" s="56"/>
      <c r="E35" s="16" t="s">
        <v>34</v>
      </c>
      <c r="F35" s="15"/>
      <c r="G35" s="14">
        <v>4</v>
      </c>
      <c r="H35" s="20">
        <v>0</v>
      </c>
      <c r="I35" s="1">
        <v>0</v>
      </c>
      <c r="J35" s="2">
        <v>25</v>
      </c>
      <c r="K35" s="2">
        <v>25</v>
      </c>
      <c r="L35" s="2">
        <v>25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2">
        <v>25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2">
        <v>6.8</v>
      </c>
      <c r="AO35" s="2">
        <v>5.6</v>
      </c>
      <c r="AP35" s="2">
        <v>6.8</v>
      </c>
      <c r="AQ35" s="10">
        <v>5.6</v>
      </c>
    </row>
    <row r="36" spans="4:43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21">
        <v>0</v>
      </c>
    </row>
    <row r="37" spans="4:43" x14ac:dyDescent="0.3">
      <c r="D37" s="56"/>
      <c r="E37" s="16" t="s">
        <v>36</v>
      </c>
      <c r="F37" s="15"/>
      <c r="G37" s="14">
        <v>6</v>
      </c>
      <c r="H37" s="11">
        <v>33.299999999999997</v>
      </c>
      <c r="I37" s="1">
        <v>0</v>
      </c>
      <c r="J37" s="1">
        <v>0</v>
      </c>
      <c r="K37" s="2">
        <v>33.299999999999997</v>
      </c>
      <c r="L37" s="1">
        <v>0</v>
      </c>
      <c r="M37" s="1">
        <v>0</v>
      </c>
      <c r="N37" s="1">
        <v>0</v>
      </c>
      <c r="O37" s="2">
        <v>16.7</v>
      </c>
      <c r="P37" s="1">
        <v>0</v>
      </c>
      <c r="Q37" s="1">
        <v>0</v>
      </c>
      <c r="R37" s="1">
        <v>0</v>
      </c>
      <c r="S37" s="2">
        <v>16.7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2">
        <v>5</v>
      </c>
      <c r="AO37" s="2">
        <v>4.3</v>
      </c>
      <c r="AP37" s="2">
        <v>5</v>
      </c>
      <c r="AQ37" s="10">
        <v>4.3</v>
      </c>
    </row>
    <row r="38" spans="4:43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21">
        <v>0</v>
      </c>
    </row>
    <row r="39" spans="4:43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21">
        <v>0</v>
      </c>
    </row>
    <row r="40" spans="4:43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21">
        <v>0</v>
      </c>
    </row>
    <row r="41" spans="4:43" x14ac:dyDescent="0.3">
      <c r="D41" s="56"/>
      <c r="E41" s="16" t="s">
        <v>42</v>
      </c>
      <c r="F41" s="15"/>
      <c r="G41" s="14">
        <v>1</v>
      </c>
      <c r="H41" s="20">
        <v>0</v>
      </c>
      <c r="I41" s="2">
        <v>100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2">
        <v>2</v>
      </c>
      <c r="AO41" s="2">
        <v>0</v>
      </c>
      <c r="AP41" s="2">
        <v>2</v>
      </c>
      <c r="AQ41" s="10">
        <v>0</v>
      </c>
    </row>
    <row r="42" spans="4:43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21">
        <v>0</v>
      </c>
    </row>
    <row r="43" spans="4:43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21">
        <v>0</v>
      </c>
    </row>
    <row r="44" spans="4:43" x14ac:dyDescent="0.3">
      <c r="D44" s="56"/>
      <c r="E44" s="16" t="s">
        <v>36</v>
      </c>
      <c r="F44" s="15"/>
      <c r="G44" s="14">
        <v>1</v>
      </c>
      <c r="H44" s="20">
        <v>0</v>
      </c>
      <c r="I44" s="2">
        <v>100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2">
        <v>2</v>
      </c>
      <c r="AO44" s="2">
        <v>0</v>
      </c>
      <c r="AP44" s="2">
        <v>2</v>
      </c>
      <c r="AQ44" s="10">
        <v>0</v>
      </c>
    </row>
    <row r="45" spans="4:43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21">
        <v>0</v>
      </c>
    </row>
    <row r="46" spans="4:43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21">
        <v>0</v>
      </c>
    </row>
    <row r="47" spans="4:43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&amp;CP(45)</oddFooter>
  </headerFooter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4:A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43" width="8.58203125" style="22" customWidth="1"/>
    <col min="44" max="16384" width="8.9140625" style="22"/>
  </cols>
  <sheetData>
    <row r="4" spans="2:43" x14ac:dyDescent="0.3">
      <c r="B4" s="29" t="str">
        <f xml:space="preserve"> HYPERLINK("#'目次'!B52", "[46]")</f>
        <v>[46]</v>
      </c>
      <c r="C4" s="22" t="s">
        <v>959</v>
      </c>
    </row>
    <row r="5" spans="2:43" x14ac:dyDescent="0.3">
      <c r="C5" s="22" t="s">
        <v>932</v>
      </c>
    </row>
    <row r="7" spans="2:43" x14ac:dyDescent="0.3">
      <c r="C7" s="22" t="s">
        <v>11</v>
      </c>
    </row>
    <row r="8" spans="2:43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909</v>
      </c>
      <c r="P8" s="5" t="s">
        <v>910</v>
      </c>
      <c r="Q8" s="5" t="s">
        <v>911</v>
      </c>
      <c r="R8" s="5" t="s">
        <v>912</v>
      </c>
      <c r="S8" s="5" t="s">
        <v>913</v>
      </c>
      <c r="T8" s="5" t="s">
        <v>914</v>
      </c>
      <c r="U8" s="5" t="s">
        <v>915</v>
      </c>
      <c r="V8" s="5" t="s">
        <v>916</v>
      </c>
      <c r="W8" s="5" t="s">
        <v>917</v>
      </c>
      <c r="X8" s="5" t="s">
        <v>918</v>
      </c>
      <c r="Y8" s="5" t="s">
        <v>919</v>
      </c>
      <c r="Z8" s="5" t="s">
        <v>920</v>
      </c>
      <c r="AA8" s="5" t="s">
        <v>921</v>
      </c>
      <c r="AB8" s="5" t="s">
        <v>922</v>
      </c>
      <c r="AC8" s="5" t="s">
        <v>923</v>
      </c>
      <c r="AD8" s="5" t="s">
        <v>947</v>
      </c>
      <c r="AE8" s="5" t="s">
        <v>948</v>
      </c>
      <c r="AF8" s="5" t="s">
        <v>949</v>
      </c>
      <c r="AG8" s="5" t="s">
        <v>950</v>
      </c>
      <c r="AH8" s="5" t="s">
        <v>951</v>
      </c>
      <c r="AI8" s="5" t="s">
        <v>952</v>
      </c>
      <c r="AJ8" s="5" t="s">
        <v>953</v>
      </c>
      <c r="AK8" s="5" t="s">
        <v>954</v>
      </c>
      <c r="AL8" s="5" t="s">
        <v>955</v>
      </c>
      <c r="AM8" s="5" t="s">
        <v>108</v>
      </c>
      <c r="AN8" s="5" t="s">
        <v>396</v>
      </c>
      <c r="AO8" s="5" t="s">
        <v>329</v>
      </c>
      <c r="AP8" s="5" t="s">
        <v>925</v>
      </c>
      <c r="AQ8" s="33" t="s">
        <v>926</v>
      </c>
    </row>
    <row r="9" spans="2:43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25"/>
    </row>
    <row r="10" spans="2:43" x14ac:dyDescent="0.3">
      <c r="D10" s="34"/>
      <c r="E10" s="27" t="s">
        <v>12</v>
      </c>
      <c r="F10" s="35"/>
      <c r="G10" s="26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46">
        <v>0</v>
      </c>
    </row>
    <row r="11" spans="2:43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41">
        <v>0</v>
      </c>
    </row>
    <row r="12" spans="2:43" x14ac:dyDescent="0.3">
      <c r="D12" s="56"/>
      <c r="E12" s="16" t="s">
        <v>14</v>
      </c>
      <c r="F12" s="15"/>
      <c r="G12" s="14">
        <v>0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21">
        <v>0</v>
      </c>
    </row>
    <row r="13" spans="2:43" x14ac:dyDescent="0.3">
      <c r="D13" s="56"/>
      <c r="E13" s="16" t="s">
        <v>15</v>
      </c>
      <c r="F13" s="15"/>
      <c r="G13" s="14">
        <v>0</v>
      </c>
      <c r="H13" s="2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21">
        <v>0</v>
      </c>
    </row>
    <row r="14" spans="2:43" x14ac:dyDescent="0.3">
      <c r="D14" s="56"/>
      <c r="E14" s="16" t="s">
        <v>16</v>
      </c>
      <c r="F14" s="15"/>
      <c r="G14" s="14">
        <v>0</v>
      </c>
      <c r="H14" s="2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21">
        <v>0</v>
      </c>
    </row>
    <row r="15" spans="2:43" x14ac:dyDescent="0.3">
      <c r="D15" s="56"/>
      <c r="E15" s="16" t="s">
        <v>17</v>
      </c>
      <c r="F15" s="15"/>
      <c r="G15" s="14">
        <v>0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21">
        <v>0</v>
      </c>
    </row>
    <row r="16" spans="2:43" x14ac:dyDescent="0.3">
      <c r="D16" s="56"/>
      <c r="E16" s="16" t="s">
        <v>18</v>
      </c>
      <c r="F16" s="15"/>
      <c r="G16" s="14">
        <v>0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21">
        <v>0</v>
      </c>
    </row>
    <row r="17" spans="4:43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21">
        <v>0</v>
      </c>
    </row>
    <row r="18" spans="4:43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21">
        <v>0</v>
      </c>
    </row>
    <row r="19" spans="4:43" x14ac:dyDescent="0.3">
      <c r="D19" s="55" t="s">
        <v>22</v>
      </c>
      <c r="E19" s="13" t="s">
        <v>23</v>
      </c>
      <c r="F19" s="12"/>
      <c r="G19" s="17">
        <v>0</v>
      </c>
      <c r="H19" s="37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41">
        <v>0</v>
      </c>
    </row>
    <row r="20" spans="4:43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21">
        <v>0</v>
      </c>
    </row>
    <row r="21" spans="4:43" x14ac:dyDescent="0.3">
      <c r="D21" s="56"/>
      <c r="E21" s="16" t="s">
        <v>25</v>
      </c>
      <c r="F21" s="15"/>
      <c r="G21" s="14">
        <v>0</v>
      </c>
      <c r="H21" s="2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21">
        <v>0</v>
      </c>
    </row>
    <row r="22" spans="4:43" x14ac:dyDescent="0.3">
      <c r="D22" s="56"/>
      <c r="E22" s="16" t="s">
        <v>26</v>
      </c>
      <c r="F22" s="15"/>
      <c r="G22" s="14">
        <v>0</v>
      </c>
      <c r="H22" s="2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21">
        <v>0</v>
      </c>
    </row>
    <row r="23" spans="4:43" x14ac:dyDescent="0.3">
      <c r="D23" s="56"/>
      <c r="E23" s="16" t="s">
        <v>27</v>
      </c>
      <c r="F23" s="15"/>
      <c r="G23" s="14">
        <v>0</v>
      </c>
      <c r="H23" s="2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21">
        <v>0</v>
      </c>
    </row>
    <row r="24" spans="4:43" x14ac:dyDescent="0.3">
      <c r="D24" s="56"/>
      <c r="E24" s="16" t="s">
        <v>28</v>
      </c>
      <c r="F24" s="15"/>
      <c r="G24" s="14">
        <v>0</v>
      </c>
      <c r="H24" s="2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21">
        <v>0</v>
      </c>
    </row>
    <row r="25" spans="4:43" x14ac:dyDescent="0.3">
      <c r="D25" s="56"/>
      <c r="E25" s="16" t="s">
        <v>29</v>
      </c>
      <c r="F25" s="15"/>
      <c r="G25" s="14">
        <v>0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21">
        <v>0</v>
      </c>
    </row>
    <row r="26" spans="4:43" x14ac:dyDescent="0.3">
      <c r="D26" s="55" t="s">
        <v>30</v>
      </c>
      <c r="E26" s="13" t="s">
        <v>31</v>
      </c>
      <c r="F26" s="12"/>
      <c r="G26" s="17">
        <v>0</v>
      </c>
      <c r="H26" s="37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41">
        <v>0</v>
      </c>
    </row>
    <row r="27" spans="4:43" x14ac:dyDescent="0.3">
      <c r="D27" s="56"/>
      <c r="E27" s="16" t="s">
        <v>32</v>
      </c>
      <c r="F27" s="15"/>
      <c r="G27" s="14">
        <v>0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21">
        <v>0</v>
      </c>
    </row>
    <row r="28" spans="4:43" x14ac:dyDescent="0.3">
      <c r="D28" s="55" t="s">
        <v>33</v>
      </c>
      <c r="E28" s="13" t="s">
        <v>34</v>
      </c>
      <c r="F28" s="12"/>
      <c r="G28" s="17">
        <v>0</v>
      </c>
      <c r="H28" s="37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41">
        <v>0</v>
      </c>
    </row>
    <row r="29" spans="4:43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21">
        <v>0</v>
      </c>
    </row>
    <row r="30" spans="4:43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21">
        <v>0</v>
      </c>
    </row>
    <row r="31" spans="4:43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21">
        <v>0</v>
      </c>
    </row>
    <row r="32" spans="4:43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21">
        <v>0</v>
      </c>
    </row>
    <row r="33" spans="4:43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21">
        <v>0</v>
      </c>
    </row>
    <row r="34" spans="4:43" x14ac:dyDescent="0.3">
      <c r="D34" s="55" t="s">
        <v>40</v>
      </c>
      <c r="E34" s="13" t="s">
        <v>41</v>
      </c>
      <c r="F34" s="12"/>
      <c r="G34" s="17">
        <v>0</v>
      </c>
      <c r="H34" s="37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41">
        <v>0</v>
      </c>
    </row>
    <row r="35" spans="4:43" x14ac:dyDescent="0.3">
      <c r="D35" s="56"/>
      <c r="E35" s="16" t="s">
        <v>34</v>
      </c>
      <c r="F35" s="15"/>
      <c r="G35" s="14">
        <v>0</v>
      </c>
      <c r="H35" s="2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21">
        <v>0</v>
      </c>
    </row>
    <row r="36" spans="4:43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21">
        <v>0</v>
      </c>
    </row>
    <row r="37" spans="4:43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21">
        <v>0</v>
      </c>
    </row>
    <row r="38" spans="4:43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21">
        <v>0</v>
      </c>
    </row>
    <row r="39" spans="4:43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21">
        <v>0</v>
      </c>
    </row>
    <row r="40" spans="4:43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21">
        <v>0</v>
      </c>
    </row>
    <row r="41" spans="4:43" x14ac:dyDescent="0.3">
      <c r="D41" s="56"/>
      <c r="E41" s="16" t="s">
        <v>42</v>
      </c>
      <c r="F41" s="15"/>
      <c r="G41" s="14">
        <v>0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21">
        <v>0</v>
      </c>
    </row>
    <row r="42" spans="4:43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21">
        <v>0</v>
      </c>
    </row>
    <row r="43" spans="4:43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21">
        <v>0</v>
      </c>
    </row>
    <row r="44" spans="4:43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21">
        <v>0</v>
      </c>
    </row>
    <row r="45" spans="4:43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21">
        <v>0</v>
      </c>
    </row>
    <row r="46" spans="4:43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21">
        <v>0</v>
      </c>
    </row>
    <row r="47" spans="4:43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&amp;CP(46)</oddFooter>
  </headerFooter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4:A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43" width="8.58203125" style="22" customWidth="1"/>
    <col min="44" max="16384" width="8.9140625" style="22"/>
  </cols>
  <sheetData>
    <row r="4" spans="2:43" x14ac:dyDescent="0.3">
      <c r="B4" s="29" t="str">
        <f xml:space="preserve"> HYPERLINK("#'目次'!B53", "[47]")</f>
        <v>[47]</v>
      </c>
      <c r="C4" s="22" t="s">
        <v>961</v>
      </c>
    </row>
    <row r="5" spans="2:43" x14ac:dyDescent="0.3">
      <c r="C5" s="22" t="s">
        <v>935</v>
      </c>
    </row>
    <row r="7" spans="2:43" x14ac:dyDescent="0.3">
      <c r="C7" s="22" t="s">
        <v>11</v>
      </c>
    </row>
    <row r="8" spans="2:43" ht="37.5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909</v>
      </c>
      <c r="P8" s="5" t="s">
        <v>910</v>
      </c>
      <c r="Q8" s="5" t="s">
        <v>911</v>
      </c>
      <c r="R8" s="5" t="s">
        <v>912</v>
      </c>
      <c r="S8" s="5" t="s">
        <v>913</v>
      </c>
      <c r="T8" s="5" t="s">
        <v>914</v>
      </c>
      <c r="U8" s="5" t="s">
        <v>915</v>
      </c>
      <c r="V8" s="5" t="s">
        <v>916</v>
      </c>
      <c r="W8" s="5" t="s">
        <v>917</v>
      </c>
      <c r="X8" s="5" t="s">
        <v>918</v>
      </c>
      <c r="Y8" s="5" t="s">
        <v>919</v>
      </c>
      <c r="Z8" s="5" t="s">
        <v>920</v>
      </c>
      <c r="AA8" s="5" t="s">
        <v>921</v>
      </c>
      <c r="AB8" s="5" t="s">
        <v>922</v>
      </c>
      <c r="AC8" s="5" t="s">
        <v>923</v>
      </c>
      <c r="AD8" s="5" t="s">
        <v>947</v>
      </c>
      <c r="AE8" s="5" t="s">
        <v>948</v>
      </c>
      <c r="AF8" s="5" t="s">
        <v>949</v>
      </c>
      <c r="AG8" s="5" t="s">
        <v>950</v>
      </c>
      <c r="AH8" s="5" t="s">
        <v>951</v>
      </c>
      <c r="AI8" s="5" t="s">
        <v>952</v>
      </c>
      <c r="AJ8" s="5" t="s">
        <v>953</v>
      </c>
      <c r="AK8" s="5" t="s">
        <v>954</v>
      </c>
      <c r="AL8" s="5" t="s">
        <v>955</v>
      </c>
      <c r="AM8" s="5" t="s">
        <v>108</v>
      </c>
      <c r="AN8" s="5" t="s">
        <v>396</v>
      </c>
      <c r="AO8" s="5" t="s">
        <v>329</v>
      </c>
      <c r="AP8" s="5" t="s">
        <v>925</v>
      </c>
      <c r="AQ8" s="33" t="s">
        <v>926</v>
      </c>
    </row>
    <row r="9" spans="2:43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25"/>
    </row>
    <row r="10" spans="2:43" x14ac:dyDescent="0.3">
      <c r="D10" s="34"/>
      <c r="E10" s="27" t="s">
        <v>12</v>
      </c>
      <c r="F10" s="35"/>
      <c r="G10" s="26">
        <v>176</v>
      </c>
      <c r="H10" s="8">
        <v>2.2999999999999998</v>
      </c>
      <c r="I10" s="8">
        <v>4</v>
      </c>
      <c r="J10" s="8">
        <v>5.0999999999999996</v>
      </c>
      <c r="K10" s="8">
        <v>24.4</v>
      </c>
      <c r="L10" s="8">
        <v>2.8</v>
      </c>
      <c r="M10" s="8">
        <v>4</v>
      </c>
      <c r="N10" s="9">
        <v>0</v>
      </c>
      <c r="O10" s="8">
        <v>13.1</v>
      </c>
      <c r="P10" s="8">
        <v>2.8</v>
      </c>
      <c r="Q10" s="8">
        <v>2.2999999999999998</v>
      </c>
      <c r="R10" s="8">
        <v>0.6</v>
      </c>
      <c r="S10" s="8">
        <v>8</v>
      </c>
      <c r="T10" s="9">
        <v>0</v>
      </c>
      <c r="U10" s="8">
        <v>1.7</v>
      </c>
      <c r="V10" s="8">
        <v>0.6</v>
      </c>
      <c r="W10" s="8">
        <v>8.5</v>
      </c>
      <c r="X10" s="8">
        <v>0.6</v>
      </c>
      <c r="Y10" s="8">
        <v>2.2999999999999998</v>
      </c>
      <c r="Z10" s="8">
        <v>1.1000000000000001</v>
      </c>
      <c r="AA10" s="8">
        <v>6.3</v>
      </c>
      <c r="AB10" s="8">
        <v>0.6</v>
      </c>
      <c r="AC10" s="8">
        <v>1.1000000000000001</v>
      </c>
      <c r="AD10" s="8">
        <v>0.6</v>
      </c>
      <c r="AE10" s="8">
        <v>2.2999999999999998</v>
      </c>
      <c r="AF10" s="9">
        <v>0</v>
      </c>
      <c r="AG10" s="9">
        <v>0</v>
      </c>
      <c r="AH10" s="8">
        <v>1.1000000000000001</v>
      </c>
      <c r="AI10" s="8">
        <v>1.1000000000000001</v>
      </c>
      <c r="AJ10" s="9">
        <v>0</v>
      </c>
      <c r="AK10" s="8">
        <v>1.1000000000000001</v>
      </c>
      <c r="AL10" s="9">
        <v>0</v>
      </c>
      <c r="AM10" s="8">
        <v>1.7</v>
      </c>
      <c r="AN10" s="8">
        <v>9.9</v>
      </c>
      <c r="AO10" s="8">
        <v>7.2</v>
      </c>
      <c r="AP10" s="8">
        <v>10</v>
      </c>
      <c r="AQ10" s="39">
        <v>7.1</v>
      </c>
    </row>
    <row r="11" spans="2:43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3">
        <v>0</v>
      </c>
      <c r="J11" s="4">
        <v>14.3</v>
      </c>
      <c r="K11" s="4">
        <v>42.9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4">
        <v>14.3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4">
        <v>28.6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4">
        <v>9.9</v>
      </c>
      <c r="AO11" s="4">
        <v>7.9</v>
      </c>
      <c r="AP11" s="4">
        <v>9.9</v>
      </c>
      <c r="AQ11" s="18">
        <v>7.9</v>
      </c>
    </row>
    <row r="12" spans="2:43" x14ac:dyDescent="0.3">
      <c r="D12" s="56"/>
      <c r="E12" s="16" t="s">
        <v>14</v>
      </c>
      <c r="F12" s="15"/>
      <c r="G12" s="14">
        <v>15</v>
      </c>
      <c r="H12" s="11">
        <v>6.7</v>
      </c>
      <c r="I12" s="2">
        <v>6.7</v>
      </c>
      <c r="J12" s="2">
        <v>6.7</v>
      </c>
      <c r="K12" s="2">
        <v>20</v>
      </c>
      <c r="L12" s="1">
        <v>0</v>
      </c>
      <c r="M12" s="1">
        <v>0</v>
      </c>
      <c r="N12" s="1">
        <v>0</v>
      </c>
      <c r="O12" s="2">
        <v>6.7</v>
      </c>
      <c r="P12" s="1">
        <v>0</v>
      </c>
      <c r="Q12" s="2">
        <v>6.7</v>
      </c>
      <c r="R12" s="1">
        <v>0</v>
      </c>
      <c r="S12" s="2">
        <v>20</v>
      </c>
      <c r="T12" s="1">
        <v>0</v>
      </c>
      <c r="U12" s="2">
        <v>6.7</v>
      </c>
      <c r="V12" s="1">
        <v>0</v>
      </c>
      <c r="W12" s="2">
        <v>6.7</v>
      </c>
      <c r="X12" s="1">
        <v>0</v>
      </c>
      <c r="Y12" s="2">
        <v>6.7</v>
      </c>
      <c r="Z12" s="1">
        <v>0</v>
      </c>
      <c r="AA12" s="2">
        <v>6.7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2">
        <v>9.3000000000000007</v>
      </c>
      <c r="AO12" s="2">
        <v>6.1</v>
      </c>
      <c r="AP12" s="2">
        <v>9.3000000000000007</v>
      </c>
      <c r="AQ12" s="10">
        <v>6.1</v>
      </c>
    </row>
    <row r="13" spans="2:43" x14ac:dyDescent="0.3">
      <c r="D13" s="56"/>
      <c r="E13" s="16" t="s">
        <v>15</v>
      </c>
      <c r="F13" s="15"/>
      <c r="G13" s="14">
        <v>57</v>
      </c>
      <c r="H13" s="11">
        <v>1.8</v>
      </c>
      <c r="I13" s="2">
        <v>5.3</v>
      </c>
      <c r="J13" s="2">
        <v>8.8000000000000007</v>
      </c>
      <c r="K13" s="2">
        <v>28.1</v>
      </c>
      <c r="L13" s="2">
        <v>1.8</v>
      </c>
      <c r="M13" s="2">
        <v>3.5</v>
      </c>
      <c r="N13" s="1">
        <v>0</v>
      </c>
      <c r="O13" s="2">
        <v>14</v>
      </c>
      <c r="P13" s="2">
        <v>5.3</v>
      </c>
      <c r="Q13" s="2">
        <v>3.5</v>
      </c>
      <c r="R13" s="1">
        <v>0</v>
      </c>
      <c r="S13" s="2">
        <v>7</v>
      </c>
      <c r="T13" s="1">
        <v>0</v>
      </c>
      <c r="U13" s="1">
        <v>0</v>
      </c>
      <c r="V13" s="1">
        <v>0</v>
      </c>
      <c r="W13" s="2">
        <v>8.8000000000000007</v>
      </c>
      <c r="X13" s="1">
        <v>0</v>
      </c>
      <c r="Y13" s="2">
        <v>1.8</v>
      </c>
      <c r="Z13" s="2">
        <v>3.5</v>
      </c>
      <c r="AA13" s="2">
        <v>1.8</v>
      </c>
      <c r="AB13" s="1">
        <v>0</v>
      </c>
      <c r="AC13" s="2">
        <v>1.8</v>
      </c>
      <c r="AD13" s="1">
        <v>0</v>
      </c>
      <c r="AE13" s="2">
        <v>1.8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2">
        <v>1.8</v>
      </c>
      <c r="AN13" s="2">
        <v>8.1</v>
      </c>
      <c r="AO13" s="2">
        <v>5.9</v>
      </c>
      <c r="AP13" s="2">
        <v>8.3000000000000007</v>
      </c>
      <c r="AQ13" s="10">
        <v>5.9</v>
      </c>
    </row>
    <row r="14" spans="2:43" x14ac:dyDescent="0.3">
      <c r="D14" s="56"/>
      <c r="E14" s="16" t="s">
        <v>16</v>
      </c>
      <c r="F14" s="15"/>
      <c r="G14" s="14">
        <v>31</v>
      </c>
      <c r="H14" s="20">
        <v>0</v>
      </c>
      <c r="I14" s="2">
        <v>3.2</v>
      </c>
      <c r="J14" s="2">
        <v>3.2</v>
      </c>
      <c r="K14" s="2">
        <v>22.6</v>
      </c>
      <c r="L14" s="1">
        <v>0</v>
      </c>
      <c r="M14" s="2">
        <v>3.2</v>
      </c>
      <c r="N14" s="1">
        <v>0</v>
      </c>
      <c r="O14" s="2">
        <v>12.9</v>
      </c>
      <c r="P14" s="1">
        <v>0</v>
      </c>
      <c r="Q14" s="2">
        <v>3.2</v>
      </c>
      <c r="R14" s="2">
        <v>3.2</v>
      </c>
      <c r="S14" s="2">
        <v>3.2</v>
      </c>
      <c r="T14" s="1">
        <v>0</v>
      </c>
      <c r="U14" s="2">
        <v>3.2</v>
      </c>
      <c r="V14" s="1">
        <v>0</v>
      </c>
      <c r="W14" s="2">
        <v>12.9</v>
      </c>
      <c r="X14" s="1">
        <v>0</v>
      </c>
      <c r="Y14" s="2">
        <v>6.5</v>
      </c>
      <c r="Z14" s="1">
        <v>0</v>
      </c>
      <c r="AA14" s="2">
        <v>6.5</v>
      </c>
      <c r="AB14" s="2">
        <v>3.2</v>
      </c>
      <c r="AC14" s="1">
        <v>0</v>
      </c>
      <c r="AD14" s="1">
        <v>0</v>
      </c>
      <c r="AE14" s="2">
        <v>3.2</v>
      </c>
      <c r="AF14" s="1">
        <v>0</v>
      </c>
      <c r="AG14" s="1">
        <v>0</v>
      </c>
      <c r="AH14" s="2">
        <v>3.2</v>
      </c>
      <c r="AI14" s="2">
        <v>3.2</v>
      </c>
      <c r="AJ14" s="1">
        <v>0</v>
      </c>
      <c r="AK14" s="2">
        <v>3.2</v>
      </c>
      <c r="AL14" s="1">
        <v>0</v>
      </c>
      <c r="AM14" s="1">
        <v>0</v>
      </c>
      <c r="AN14" s="2">
        <v>12.5</v>
      </c>
      <c r="AO14" s="2">
        <v>8.1999999999999993</v>
      </c>
      <c r="AP14" s="2">
        <v>12.5</v>
      </c>
      <c r="AQ14" s="10">
        <v>8.1999999999999993</v>
      </c>
    </row>
    <row r="15" spans="2:43" x14ac:dyDescent="0.3">
      <c r="D15" s="56"/>
      <c r="E15" s="16" t="s">
        <v>17</v>
      </c>
      <c r="F15" s="15"/>
      <c r="G15" s="14">
        <v>26</v>
      </c>
      <c r="H15" s="11">
        <v>3.8</v>
      </c>
      <c r="I15" s="2">
        <v>7.7</v>
      </c>
      <c r="J15" s="1">
        <v>0</v>
      </c>
      <c r="K15" s="2">
        <v>30.8</v>
      </c>
      <c r="L15" s="2">
        <v>7.7</v>
      </c>
      <c r="M15" s="2">
        <v>7.7</v>
      </c>
      <c r="N15" s="1">
        <v>0</v>
      </c>
      <c r="O15" s="2">
        <v>19.2</v>
      </c>
      <c r="P15" s="1">
        <v>0</v>
      </c>
      <c r="Q15" s="1">
        <v>0</v>
      </c>
      <c r="R15" s="1">
        <v>0</v>
      </c>
      <c r="S15" s="2">
        <v>3.8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2">
        <v>7.7</v>
      </c>
      <c r="AB15" s="1">
        <v>0</v>
      </c>
      <c r="AC15" s="1">
        <v>0</v>
      </c>
      <c r="AD15" s="1">
        <v>0</v>
      </c>
      <c r="AE15" s="2">
        <v>3.8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2">
        <v>7.7</v>
      </c>
      <c r="AN15" s="2">
        <v>7</v>
      </c>
      <c r="AO15" s="2">
        <v>6</v>
      </c>
      <c r="AP15" s="2">
        <v>7.3</v>
      </c>
      <c r="AQ15" s="10">
        <v>6</v>
      </c>
    </row>
    <row r="16" spans="2:43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1">
        <v>0</v>
      </c>
      <c r="K16" s="2">
        <v>14.3</v>
      </c>
      <c r="L16" s="2">
        <v>7.1</v>
      </c>
      <c r="M16" s="1">
        <v>0</v>
      </c>
      <c r="N16" s="1">
        <v>0</v>
      </c>
      <c r="O16" s="2">
        <v>14.3</v>
      </c>
      <c r="P16" s="2">
        <v>7.1</v>
      </c>
      <c r="Q16" s="1">
        <v>0</v>
      </c>
      <c r="R16" s="1">
        <v>0</v>
      </c>
      <c r="S16" s="2">
        <v>21.4</v>
      </c>
      <c r="T16" s="1">
        <v>0</v>
      </c>
      <c r="U16" s="1">
        <v>0</v>
      </c>
      <c r="V16" s="1">
        <v>0</v>
      </c>
      <c r="W16" s="2">
        <v>14.3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2">
        <v>7.1</v>
      </c>
      <c r="AE16" s="1">
        <v>0</v>
      </c>
      <c r="AF16" s="1">
        <v>0</v>
      </c>
      <c r="AG16" s="1">
        <v>0</v>
      </c>
      <c r="AH16" s="1">
        <v>0</v>
      </c>
      <c r="AI16" s="2">
        <v>7.1</v>
      </c>
      <c r="AJ16" s="1">
        <v>0</v>
      </c>
      <c r="AK16" s="2">
        <v>7.1</v>
      </c>
      <c r="AL16" s="1">
        <v>0</v>
      </c>
      <c r="AM16" s="1">
        <v>0</v>
      </c>
      <c r="AN16" s="2">
        <v>13.4</v>
      </c>
      <c r="AO16" s="2">
        <v>8.4</v>
      </c>
      <c r="AP16" s="2">
        <v>13.4</v>
      </c>
      <c r="AQ16" s="10">
        <v>8.4</v>
      </c>
    </row>
    <row r="17" spans="4:43" x14ac:dyDescent="0.3">
      <c r="D17" s="56"/>
      <c r="E17" s="16" t="s">
        <v>19</v>
      </c>
      <c r="F17" s="15"/>
      <c r="G17" s="14">
        <v>2</v>
      </c>
      <c r="H17" s="11">
        <v>50</v>
      </c>
      <c r="I17" s="1">
        <v>0</v>
      </c>
      <c r="J17" s="2">
        <v>50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2">
        <v>2</v>
      </c>
      <c r="AO17" s="2">
        <v>1.4</v>
      </c>
      <c r="AP17" s="2">
        <v>2</v>
      </c>
      <c r="AQ17" s="10">
        <v>1.4</v>
      </c>
    </row>
    <row r="18" spans="4:43" x14ac:dyDescent="0.3">
      <c r="D18" s="56"/>
      <c r="E18" s="16" t="s">
        <v>20</v>
      </c>
      <c r="F18" s="15"/>
      <c r="G18" s="14">
        <v>24</v>
      </c>
      <c r="H18" s="20">
        <v>0</v>
      </c>
      <c r="I18" s="1">
        <v>0</v>
      </c>
      <c r="J18" s="1">
        <v>0</v>
      </c>
      <c r="K18" s="2">
        <v>16.7</v>
      </c>
      <c r="L18" s="2">
        <v>4.2</v>
      </c>
      <c r="M18" s="2">
        <v>8.3000000000000007</v>
      </c>
      <c r="N18" s="1">
        <v>0</v>
      </c>
      <c r="O18" s="2">
        <v>12.5</v>
      </c>
      <c r="P18" s="2">
        <v>4.2</v>
      </c>
      <c r="Q18" s="1">
        <v>0</v>
      </c>
      <c r="R18" s="1">
        <v>0</v>
      </c>
      <c r="S18" s="2">
        <v>8.3000000000000007</v>
      </c>
      <c r="T18" s="1">
        <v>0</v>
      </c>
      <c r="U18" s="1">
        <v>0</v>
      </c>
      <c r="V18" s="2">
        <v>4.2</v>
      </c>
      <c r="W18" s="2">
        <v>12.5</v>
      </c>
      <c r="X18" s="2">
        <v>4.2</v>
      </c>
      <c r="Y18" s="1">
        <v>0</v>
      </c>
      <c r="Z18" s="1">
        <v>0</v>
      </c>
      <c r="AA18" s="2">
        <v>12.5</v>
      </c>
      <c r="AB18" s="1">
        <v>0</v>
      </c>
      <c r="AC18" s="2">
        <v>4.2</v>
      </c>
      <c r="AD18" s="1">
        <v>0</v>
      </c>
      <c r="AE18" s="2">
        <v>4.2</v>
      </c>
      <c r="AF18" s="1">
        <v>0</v>
      </c>
      <c r="AG18" s="1">
        <v>0</v>
      </c>
      <c r="AH18" s="2">
        <v>4.2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2">
        <v>12.6</v>
      </c>
      <c r="AO18" s="2">
        <v>7.1</v>
      </c>
      <c r="AP18" s="2">
        <v>12.6</v>
      </c>
      <c r="AQ18" s="10">
        <v>7.1</v>
      </c>
    </row>
    <row r="19" spans="4:43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4">
        <v>4.0999999999999996</v>
      </c>
      <c r="J19" s="4">
        <v>4.0999999999999996</v>
      </c>
      <c r="K19" s="4">
        <v>26.5</v>
      </c>
      <c r="L19" s="4">
        <v>6.1</v>
      </c>
      <c r="M19" s="4">
        <v>2</v>
      </c>
      <c r="N19" s="3">
        <v>0</v>
      </c>
      <c r="O19" s="4">
        <v>10.199999999999999</v>
      </c>
      <c r="P19" s="4">
        <v>2</v>
      </c>
      <c r="Q19" s="4">
        <v>2</v>
      </c>
      <c r="R19" s="3">
        <v>0</v>
      </c>
      <c r="S19" s="4">
        <v>12.2</v>
      </c>
      <c r="T19" s="3">
        <v>0</v>
      </c>
      <c r="U19" s="4">
        <v>2</v>
      </c>
      <c r="V19" s="3">
        <v>0</v>
      </c>
      <c r="W19" s="4">
        <v>6.1</v>
      </c>
      <c r="X19" s="3">
        <v>0</v>
      </c>
      <c r="Y19" s="4">
        <v>2</v>
      </c>
      <c r="Z19" s="4">
        <v>2</v>
      </c>
      <c r="AA19" s="4">
        <v>8.1999999999999993</v>
      </c>
      <c r="AB19" s="3">
        <v>0</v>
      </c>
      <c r="AC19" s="3">
        <v>0</v>
      </c>
      <c r="AD19" s="3">
        <v>0</v>
      </c>
      <c r="AE19" s="4">
        <v>4.0999999999999996</v>
      </c>
      <c r="AF19" s="3">
        <v>0</v>
      </c>
      <c r="AG19" s="3">
        <v>0</v>
      </c>
      <c r="AH19" s="4">
        <v>2</v>
      </c>
      <c r="AI19" s="4">
        <v>2</v>
      </c>
      <c r="AJ19" s="3">
        <v>0</v>
      </c>
      <c r="AK19" s="3">
        <v>0</v>
      </c>
      <c r="AL19" s="3">
        <v>0</v>
      </c>
      <c r="AM19" s="4">
        <v>2</v>
      </c>
      <c r="AN19" s="4">
        <v>10.3</v>
      </c>
      <c r="AO19" s="4">
        <v>7.3</v>
      </c>
      <c r="AP19" s="4">
        <v>10.3</v>
      </c>
      <c r="AQ19" s="18">
        <v>7.3</v>
      </c>
    </row>
    <row r="20" spans="4:43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1">
        <v>0</v>
      </c>
      <c r="K20" s="2">
        <v>40</v>
      </c>
      <c r="L20" s="2">
        <v>20</v>
      </c>
      <c r="M20" s="1">
        <v>0</v>
      </c>
      <c r="N20" s="1">
        <v>0</v>
      </c>
      <c r="O20" s="1">
        <v>0</v>
      </c>
      <c r="P20" s="2">
        <v>20</v>
      </c>
      <c r="Q20" s="1">
        <v>0</v>
      </c>
      <c r="R20" s="1">
        <v>0</v>
      </c>
      <c r="S20" s="2">
        <v>20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2">
        <v>6.8</v>
      </c>
      <c r="AO20" s="2">
        <v>3.6</v>
      </c>
      <c r="AP20" s="2">
        <v>6.8</v>
      </c>
      <c r="AQ20" s="10">
        <v>3.6</v>
      </c>
    </row>
    <row r="21" spans="4:43" x14ac:dyDescent="0.3">
      <c r="D21" s="56"/>
      <c r="E21" s="16" t="s">
        <v>25</v>
      </c>
      <c r="F21" s="15"/>
      <c r="G21" s="14">
        <v>44</v>
      </c>
      <c r="H21" s="20">
        <v>0</v>
      </c>
      <c r="I21" s="2">
        <v>4.5</v>
      </c>
      <c r="J21" s="2">
        <v>4.5</v>
      </c>
      <c r="K21" s="2">
        <v>25</v>
      </c>
      <c r="L21" s="2">
        <v>4.5</v>
      </c>
      <c r="M21" s="2">
        <v>2.2999999999999998</v>
      </c>
      <c r="N21" s="1">
        <v>0</v>
      </c>
      <c r="O21" s="2">
        <v>11.4</v>
      </c>
      <c r="P21" s="1">
        <v>0</v>
      </c>
      <c r="Q21" s="2">
        <v>2.2999999999999998</v>
      </c>
      <c r="R21" s="1">
        <v>0</v>
      </c>
      <c r="S21" s="2">
        <v>11.4</v>
      </c>
      <c r="T21" s="1">
        <v>0</v>
      </c>
      <c r="U21" s="2">
        <v>2.2999999999999998</v>
      </c>
      <c r="V21" s="1">
        <v>0</v>
      </c>
      <c r="W21" s="2">
        <v>6.8</v>
      </c>
      <c r="X21" s="1">
        <v>0</v>
      </c>
      <c r="Y21" s="2">
        <v>2.2999999999999998</v>
      </c>
      <c r="Z21" s="2">
        <v>2.2999999999999998</v>
      </c>
      <c r="AA21" s="2">
        <v>9.1</v>
      </c>
      <c r="AB21" s="1">
        <v>0</v>
      </c>
      <c r="AC21" s="1">
        <v>0</v>
      </c>
      <c r="AD21" s="1">
        <v>0</v>
      </c>
      <c r="AE21" s="2">
        <v>4.5</v>
      </c>
      <c r="AF21" s="1">
        <v>0</v>
      </c>
      <c r="AG21" s="1">
        <v>0</v>
      </c>
      <c r="AH21" s="2">
        <v>2.2999999999999998</v>
      </c>
      <c r="AI21" s="2">
        <v>2.2999999999999998</v>
      </c>
      <c r="AJ21" s="1">
        <v>0</v>
      </c>
      <c r="AK21" s="1">
        <v>0</v>
      </c>
      <c r="AL21" s="1">
        <v>0</v>
      </c>
      <c r="AM21" s="2">
        <v>2.2999999999999998</v>
      </c>
      <c r="AN21" s="2">
        <v>10.7</v>
      </c>
      <c r="AO21" s="2">
        <v>7.5</v>
      </c>
      <c r="AP21" s="2">
        <v>10.7</v>
      </c>
      <c r="AQ21" s="10">
        <v>7.5</v>
      </c>
    </row>
    <row r="22" spans="4:43" x14ac:dyDescent="0.3">
      <c r="D22" s="56"/>
      <c r="E22" s="16" t="s">
        <v>26</v>
      </c>
      <c r="F22" s="15"/>
      <c r="G22" s="14">
        <v>117</v>
      </c>
      <c r="H22" s="11">
        <v>3.4</v>
      </c>
      <c r="I22" s="2">
        <v>4.3</v>
      </c>
      <c r="J22" s="2">
        <v>5.0999999999999996</v>
      </c>
      <c r="K22" s="2">
        <v>23.1</v>
      </c>
      <c r="L22" s="2">
        <v>1.7</v>
      </c>
      <c r="M22" s="2">
        <v>5.0999999999999996</v>
      </c>
      <c r="N22" s="1">
        <v>0</v>
      </c>
      <c r="O22" s="2">
        <v>14.5</v>
      </c>
      <c r="P22" s="2">
        <v>3.4</v>
      </c>
      <c r="Q22" s="2">
        <v>2.6</v>
      </c>
      <c r="R22" s="2">
        <v>0.9</v>
      </c>
      <c r="S22" s="2">
        <v>6.8</v>
      </c>
      <c r="T22" s="1">
        <v>0</v>
      </c>
      <c r="U22" s="2">
        <v>1.7</v>
      </c>
      <c r="V22" s="2">
        <v>0.9</v>
      </c>
      <c r="W22" s="2">
        <v>10.3</v>
      </c>
      <c r="X22" s="2">
        <v>0.9</v>
      </c>
      <c r="Y22" s="2">
        <v>2.6</v>
      </c>
      <c r="Z22" s="2">
        <v>0.9</v>
      </c>
      <c r="AA22" s="2">
        <v>4.3</v>
      </c>
      <c r="AB22" s="2">
        <v>0.9</v>
      </c>
      <c r="AC22" s="2">
        <v>1.7</v>
      </c>
      <c r="AD22" s="2">
        <v>0.9</v>
      </c>
      <c r="AE22" s="2">
        <v>0.9</v>
      </c>
      <c r="AF22" s="1">
        <v>0</v>
      </c>
      <c r="AG22" s="1">
        <v>0</v>
      </c>
      <c r="AH22" s="2">
        <v>0.9</v>
      </c>
      <c r="AI22" s="1">
        <v>0</v>
      </c>
      <c r="AJ22" s="1">
        <v>0</v>
      </c>
      <c r="AK22" s="2">
        <v>1.7</v>
      </c>
      <c r="AL22" s="1">
        <v>0</v>
      </c>
      <c r="AM22" s="2">
        <v>0.9</v>
      </c>
      <c r="AN22" s="2">
        <v>9.6</v>
      </c>
      <c r="AO22" s="2">
        <v>6.8</v>
      </c>
      <c r="AP22" s="2">
        <v>9.6</v>
      </c>
      <c r="AQ22" s="10">
        <v>6.8</v>
      </c>
    </row>
    <row r="23" spans="4:43" x14ac:dyDescent="0.3">
      <c r="D23" s="56"/>
      <c r="E23" s="16" t="s">
        <v>27</v>
      </c>
      <c r="F23" s="15"/>
      <c r="G23" s="14">
        <v>77</v>
      </c>
      <c r="H23" s="11">
        <v>3.9</v>
      </c>
      <c r="I23" s="2">
        <v>5.2</v>
      </c>
      <c r="J23" s="2">
        <v>5.2</v>
      </c>
      <c r="K23" s="2">
        <v>26</v>
      </c>
      <c r="L23" s="2">
        <v>2.6</v>
      </c>
      <c r="M23" s="2">
        <v>6.5</v>
      </c>
      <c r="N23" s="1">
        <v>0</v>
      </c>
      <c r="O23" s="2">
        <v>11.7</v>
      </c>
      <c r="P23" s="2">
        <v>5.2</v>
      </c>
      <c r="Q23" s="2">
        <v>2.6</v>
      </c>
      <c r="R23" s="1">
        <v>0</v>
      </c>
      <c r="S23" s="2">
        <v>7.8</v>
      </c>
      <c r="T23" s="1">
        <v>0</v>
      </c>
      <c r="U23" s="1">
        <v>0</v>
      </c>
      <c r="V23" s="2">
        <v>1.3</v>
      </c>
      <c r="W23" s="2">
        <v>11.7</v>
      </c>
      <c r="X23" s="1">
        <v>0</v>
      </c>
      <c r="Y23" s="2">
        <v>1.3</v>
      </c>
      <c r="Z23" s="1">
        <v>0</v>
      </c>
      <c r="AA23" s="2">
        <v>5.2</v>
      </c>
      <c r="AB23" s="1">
        <v>0</v>
      </c>
      <c r="AC23" s="2">
        <v>1.3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2">
        <v>2.6</v>
      </c>
      <c r="AL23" s="1">
        <v>0</v>
      </c>
      <c r="AM23" s="1">
        <v>0</v>
      </c>
      <c r="AN23" s="2">
        <v>8.9</v>
      </c>
      <c r="AO23" s="2">
        <v>6.6</v>
      </c>
      <c r="AP23" s="2">
        <v>8.9</v>
      </c>
      <c r="AQ23" s="10">
        <v>6.6</v>
      </c>
    </row>
    <row r="24" spans="4:43" x14ac:dyDescent="0.3">
      <c r="D24" s="56"/>
      <c r="E24" s="16" t="s">
        <v>28</v>
      </c>
      <c r="F24" s="15"/>
      <c r="G24" s="14">
        <v>40</v>
      </c>
      <c r="H24" s="11">
        <v>2.5</v>
      </c>
      <c r="I24" s="2">
        <v>2.5</v>
      </c>
      <c r="J24" s="2">
        <v>5</v>
      </c>
      <c r="K24" s="2">
        <v>17.5</v>
      </c>
      <c r="L24" s="1">
        <v>0</v>
      </c>
      <c r="M24" s="2">
        <v>2.5</v>
      </c>
      <c r="N24" s="1">
        <v>0</v>
      </c>
      <c r="O24" s="2">
        <v>20</v>
      </c>
      <c r="P24" s="1">
        <v>0</v>
      </c>
      <c r="Q24" s="2">
        <v>2.5</v>
      </c>
      <c r="R24" s="2">
        <v>2.5</v>
      </c>
      <c r="S24" s="2">
        <v>5</v>
      </c>
      <c r="T24" s="1">
        <v>0</v>
      </c>
      <c r="U24" s="2">
        <v>5</v>
      </c>
      <c r="V24" s="1">
        <v>0</v>
      </c>
      <c r="W24" s="2">
        <v>7.5</v>
      </c>
      <c r="X24" s="2">
        <v>2.5</v>
      </c>
      <c r="Y24" s="2">
        <v>5</v>
      </c>
      <c r="Z24" s="2">
        <v>2.5</v>
      </c>
      <c r="AA24" s="2">
        <v>2.5</v>
      </c>
      <c r="AB24" s="2">
        <v>2.5</v>
      </c>
      <c r="AC24" s="2">
        <v>2.5</v>
      </c>
      <c r="AD24" s="2">
        <v>2.5</v>
      </c>
      <c r="AE24" s="2">
        <v>2.5</v>
      </c>
      <c r="AF24" s="1">
        <v>0</v>
      </c>
      <c r="AG24" s="1">
        <v>0</v>
      </c>
      <c r="AH24" s="2">
        <v>2.5</v>
      </c>
      <c r="AI24" s="1">
        <v>0</v>
      </c>
      <c r="AJ24" s="1">
        <v>0</v>
      </c>
      <c r="AK24" s="1">
        <v>0</v>
      </c>
      <c r="AL24" s="1">
        <v>0</v>
      </c>
      <c r="AM24" s="2">
        <v>2.5</v>
      </c>
      <c r="AN24" s="2">
        <v>10.9</v>
      </c>
      <c r="AO24" s="2">
        <v>7.2</v>
      </c>
      <c r="AP24" s="2">
        <v>11.2</v>
      </c>
      <c r="AQ24" s="10">
        <v>7.1</v>
      </c>
    </row>
    <row r="25" spans="4:43" x14ac:dyDescent="0.3">
      <c r="D25" s="56"/>
      <c r="E25" s="16" t="s">
        <v>29</v>
      </c>
      <c r="F25" s="15"/>
      <c r="G25" s="14">
        <v>10</v>
      </c>
      <c r="H25" s="20">
        <v>0</v>
      </c>
      <c r="I25" s="1">
        <v>0</v>
      </c>
      <c r="J25" s="2">
        <v>10</v>
      </c>
      <c r="K25" s="2">
        <v>30</v>
      </c>
      <c r="L25" s="1">
        <v>0</v>
      </c>
      <c r="M25" s="1">
        <v>0</v>
      </c>
      <c r="N25" s="1">
        <v>0</v>
      </c>
      <c r="O25" s="2">
        <v>10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2">
        <v>20</v>
      </c>
      <c r="AB25" s="1">
        <v>0</v>
      </c>
      <c r="AC25" s="1">
        <v>0</v>
      </c>
      <c r="AD25" s="1">
        <v>0</v>
      </c>
      <c r="AE25" s="2">
        <v>10</v>
      </c>
      <c r="AF25" s="1">
        <v>0</v>
      </c>
      <c r="AG25" s="1">
        <v>0</v>
      </c>
      <c r="AH25" s="1">
        <v>0</v>
      </c>
      <c r="AI25" s="2">
        <v>10</v>
      </c>
      <c r="AJ25" s="1">
        <v>0</v>
      </c>
      <c r="AK25" s="1">
        <v>0</v>
      </c>
      <c r="AL25" s="1">
        <v>0</v>
      </c>
      <c r="AM25" s="2">
        <v>10</v>
      </c>
      <c r="AN25" s="2">
        <v>11.5</v>
      </c>
      <c r="AO25" s="2">
        <v>10.3</v>
      </c>
      <c r="AP25" s="2">
        <v>12.8</v>
      </c>
      <c r="AQ25" s="10">
        <v>10.1</v>
      </c>
    </row>
    <row r="26" spans="4:43" x14ac:dyDescent="0.3">
      <c r="D26" s="55" t="s">
        <v>30</v>
      </c>
      <c r="E26" s="13" t="s">
        <v>31</v>
      </c>
      <c r="F26" s="12"/>
      <c r="G26" s="17">
        <v>113</v>
      </c>
      <c r="H26" s="19">
        <v>1.8</v>
      </c>
      <c r="I26" s="4">
        <v>3.5</v>
      </c>
      <c r="J26" s="4">
        <v>5.3</v>
      </c>
      <c r="K26" s="4">
        <v>16.8</v>
      </c>
      <c r="L26" s="4">
        <v>3.5</v>
      </c>
      <c r="M26" s="4">
        <v>4.4000000000000004</v>
      </c>
      <c r="N26" s="3">
        <v>0</v>
      </c>
      <c r="O26" s="4">
        <v>12.4</v>
      </c>
      <c r="P26" s="4">
        <v>3.5</v>
      </c>
      <c r="Q26" s="4">
        <v>2.7</v>
      </c>
      <c r="R26" s="4">
        <v>0.9</v>
      </c>
      <c r="S26" s="4">
        <v>8.8000000000000007</v>
      </c>
      <c r="T26" s="3">
        <v>0</v>
      </c>
      <c r="U26" s="4">
        <v>0.9</v>
      </c>
      <c r="V26" s="4">
        <v>0.9</v>
      </c>
      <c r="W26" s="4">
        <v>9.6999999999999993</v>
      </c>
      <c r="X26" s="4">
        <v>0.9</v>
      </c>
      <c r="Y26" s="4">
        <v>2.7</v>
      </c>
      <c r="Z26" s="4">
        <v>1.8</v>
      </c>
      <c r="AA26" s="4">
        <v>7.1</v>
      </c>
      <c r="AB26" s="3">
        <v>0</v>
      </c>
      <c r="AC26" s="4">
        <v>1.8</v>
      </c>
      <c r="AD26" s="4">
        <v>0.9</v>
      </c>
      <c r="AE26" s="4">
        <v>2.7</v>
      </c>
      <c r="AF26" s="3">
        <v>0</v>
      </c>
      <c r="AG26" s="3">
        <v>0</v>
      </c>
      <c r="AH26" s="4">
        <v>1.8</v>
      </c>
      <c r="AI26" s="4">
        <v>0.9</v>
      </c>
      <c r="AJ26" s="3">
        <v>0</v>
      </c>
      <c r="AK26" s="4">
        <v>1.8</v>
      </c>
      <c r="AL26" s="3">
        <v>0</v>
      </c>
      <c r="AM26" s="4">
        <v>2.7</v>
      </c>
      <c r="AN26" s="4">
        <v>10.9</v>
      </c>
      <c r="AO26" s="4">
        <v>7.5</v>
      </c>
      <c r="AP26" s="4">
        <v>11.1</v>
      </c>
      <c r="AQ26" s="18">
        <v>7.4</v>
      </c>
    </row>
    <row r="27" spans="4:43" x14ac:dyDescent="0.3">
      <c r="D27" s="56"/>
      <c r="E27" s="16" t="s">
        <v>32</v>
      </c>
      <c r="F27" s="15"/>
      <c r="G27" s="14">
        <v>63</v>
      </c>
      <c r="H27" s="11">
        <v>3.2</v>
      </c>
      <c r="I27" s="2">
        <v>4.8</v>
      </c>
      <c r="J27" s="2">
        <v>4.8</v>
      </c>
      <c r="K27" s="2">
        <v>38.1</v>
      </c>
      <c r="L27" s="2">
        <v>1.6</v>
      </c>
      <c r="M27" s="2">
        <v>3.2</v>
      </c>
      <c r="N27" s="1">
        <v>0</v>
      </c>
      <c r="O27" s="2">
        <v>14.3</v>
      </c>
      <c r="P27" s="2">
        <v>1.6</v>
      </c>
      <c r="Q27" s="2">
        <v>1.6</v>
      </c>
      <c r="R27" s="1">
        <v>0</v>
      </c>
      <c r="S27" s="2">
        <v>6.3</v>
      </c>
      <c r="T27" s="1">
        <v>0</v>
      </c>
      <c r="U27" s="2">
        <v>3.2</v>
      </c>
      <c r="V27" s="1">
        <v>0</v>
      </c>
      <c r="W27" s="2">
        <v>6.3</v>
      </c>
      <c r="X27" s="1">
        <v>0</v>
      </c>
      <c r="Y27" s="2">
        <v>1.6</v>
      </c>
      <c r="Z27" s="1">
        <v>0</v>
      </c>
      <c r="AA27" s="2">
        <v>4.8</v>
      </c>
      <c r="AB27" s="2">
        <v>1.6</v>
      </c>
      <c r="AC27" s="1">
        <v>0</v>
      </c>
      <c r="AD27" s="1">
        <v>0</v>
      </c>
      <c r="AE27" s="2">
        <v>1.6</v>
      </c>
      <c r="AF27" s="1">
        <v>0</v>
      </c>
      <c r="AG27" s="1">
        <v>0</v>
      </c>
      <c r="AH27" s="1">
        <v>0</v>
      </c>
      <c r="AI27" s="2">
        <v>1.6</v>
      </c>
      <c r="AJ27" s="1">
        <v>0</v>
      </c>
      <c r="AK27" s="1">
        <v>0</v>
      </c>
      <c r="AL27" s="1">
        <v>0</v>
      </c>
      <c r="AM27" s="1">
        <v>0</v>
      </c>
      <c r="AN27" s="2">
        <v>8.1</v>
      </c>
      <c r="AO27" s="2">
        <v>6.3</v>
      </c>
      <c r="AP27" s="2">
        <v>8.1</v>
      </c>
      <c r="AQ27" s="10">
        <v>6.3</v>
      </c>
    </row>
    <row r="28" spans="4:43" x14ac:dyDescent="0.3">
      <c r="D28" s="55" t="s">
        <v>33</v>
      </c>
      <c r="E28" s="13" t="s">
        <v>34</v>
      </c>
      <c r="F28" s="12"/>
      <c r="G28" s="17">
        <v>90</v>
      </c>
      <c r="H28" s="37">
        <v>0</v>
      </c>
      <c r="I28" s="4">
        <v>2.2000000000000002</v>
      </c>
      <c r="J28" s="4">
        <v>2.2000000000000002</v>
      </c>
      <c r="K28" s="4">
        <v>20</v>
      </c>
      <c r="L28" s="4">
        <v>3.3</v>
      </c>
      <c r="M28" s="4">
        <v>1.1000000000000001</v>
      </c>
      <c r="N28" s="3">
        <v>0</v>
      </c>
      <c r="O28" s="4">
        <v>20</v>
      </c>
      <c r="P28" s="4">
        <v>2.2000000000000002</v>
      </c>
      <c r="Q28" s="4">
        <v>1.1000000000000001</v>
      </c>
      <c r="R28" s="4">
        <v>1.1000000000000001</v>
      </c>
      <c r="S28" s="4">
        <v>7.8</v>
      </c>
      <c r="T28" s="3">
        <v>0</v>
      </c>
      <c r="U28" s="4">
        <v>2.2000000000000002</v>
      </c>
      <c r="V28" s="4">
        <v>1.1000000000000001</v>
      </c>
      <c r="W28" s="4">
        <v>12.2</v>
      </c>
      <c r="X28" s="3">
        <v>0</v>
      </c>
      <c r="Y28" s="4">
        <v>4.4000000000000004</v>
      </c>
      <c r="Z28" s="4">
        <v>1.1000000000000001</v>
      </c>
      <c r="AA28" s="4">
        <v>10</v>
      </c>
      <c r="AB28" s="4">
        <v>1.1000000000000001</v>
      </c>
      <c r="AC28" s="4">
        <v>1.1000000000000001</v>
      </c>
      <c r="AD28" s="4">
        <v>1.1000000000000001</v>
      </c>
      <c r="AE28" s="3">
        <v>0</v>
      </c>
      <c r="AF28" s="3">
        <v>0</v>
      </c>
      <c r="AG28" s="3">
        <v>0</v>
      </c>
      <c r="AH28" s="4">
        <v>1.1000000000000001</v>
      </c>
      <c r="AI28" s="3">
        <v>0</v>
      </c>
      <c r="AJ28" s="3">
        <v>0</v>
      </c>
      <c r="AK28" s="4">
        <v>2.2000000000000002</v>
      </c>
      <c r="AL28" s="3">
        <v>0</v>
      </c>
      <c r="AM28" s="4">
        <v>1.1000000000000001</v>
      </c>
      <c r="AN28" s="4">
        <v>11.4</v>
      </c>
      <c r="AO28" s="4">
        <v>6.8</v>
      </c>
      <c r="AP28" s="4">
        <v>11.4</v>
      </c>
      <c r="AQ28" s="18">
        <v>6.8</v>
      </c>
    </row>
    <row r="29" spans="4:43" x14ac:dyDescent="0.3">
      <c r="D29" s="56"/>
      <c r="E29" s="16" t="s">
        <v>35</v>
      </c>
      <c r="F29" s="15"/>
      <c r="G29" s="14">
        <v>27</v>
      </c>
      <c r="H29" s="20">
        <v>0</v>
      </c>
      <c r="I29" s="2">
        <v>7.4</v>
      </c>
      <c r="J29" s="2">
        <v>11.1</v>
      </c>
      <c r="K29" s="2">
        <v>29.6</v>
      </c>
      <c r="L29" s="2">
        <v>3.7</v>
      </c>
      <c r="M29" s="2">
        <v>3.7</v>
      </c>
      <c r="N29" s="1">
        <v>0</v>
      </c>
      <c r="O29" s="2">
        <v>3.7</v>
      </c>
      <c r="P29" s="1">
        <v>0</v>
      </c>
      <c r="Q29" s="2">
        <v>7.4</v>
      </c>
      <c r="R29" s="1">
        <v>0</v>
      </c>
      <c r="S29" s="2">
        <v>3.7</v>
      </c>
      <c r="T29" s="1">
        <v>0</v>
      </c>
      <c r="U29" s="2">
        <v>3.7</v>
      </c>
      <c r="V29" s="1">
        <v>0</v>
      </c>
      <c r="W29" s="2">
        <v>7.4</v>
      </c>
      <c r="X29" s="1">
        <v>0</v>
      </c>
      <c r="Y29" s="1">
        <v>0</v>
      </c>
      <c r="Z29" s="1">
        <v>0</v>
      </c>
      <c r="AA29" s="2">
        <v>3.7</v>
      </c>
      <c r="AB29" s="1">
        <v>0</v>
      </c>
      <c r="AC29" s="1">
        <v>0</v>
      </c>
      <c r="AD29" s="1">
        <v>0</v>
      </c>
      <c r="AE29" s="2">
        <v>7.4</v>
      </c>
      <c r="AF29" s="1">
        <v>0</v>
      </c>
      <c r="AG29" s="1">
        <v>0</v>
      </c>
      <c r="AH29" s="2">
        <v>3.7</v>
      </c>
      <c r="AI29" s="2">
        <v>3.7</v>
      </c>
      <c r="AJ29" s="1">
        <v>0</v>
      </c>
      <c r="AK29" s="1">
        <v>0</v>
      </c>
      <c r="AL29" s="1">
        <v>0</v>
      </c>
      <c r="AM29" s="1">
        <v>0</v>
      </c>
      <c r="AN29" s="2">
        <v>9.8000000000000007</v>
      </c>
      <c r="AO29" s="2">
        <v>8.3000000000000007</v>
      </c>
      <c r="AP29" s="2">
        <v>9.8000000000000007</v>
      </c>
      <c r="AQ29" s="10">
        <v>8.3000000000000007</v>
      </c>
    </row>
    <row r="30" spans="4:43" x14ac:dyDescent="0.3">
      <c r="D30" s="56"/>
      <c r="E30" s="16" t="s">
        <v>36</v>
      </c>
      <c r="F30" s="15"/>
      <c r="G30" s="14">
        <v>50</v>
      </c>
      <c r="H30" s="11">
        <v>6</v>
      </c>
      <c r="I30" s="2">
        <v>6</v>
      </c>
      <c r="J30" s="2">
        <v>6</v>
      </c>
      <c r="K30" s="2">
        <v>30</v>
      </c>
      <c r="L30" s="2">
        <v>2</v>
      </c>
      <c r="M30" s="2">
        <v>10</v>
      </c>
      <c r="N30" s="1">
        <v>0</v>
      </c>
      <c r="O30" s="2">
        <v>8</v>
      </c>
      <c r="P30" s="2">
        <v>4</v>
      </c>
      <c r="Q30" s="1">
        <v>0</v>
      </c>
      <c r="R30" s="1">
        <v>0</v>
      </c>
      <c r="S30" s="2">
        <v>8</v>
      </c>
      <c r="T30" s="1">
        <v>0</v>
      </c>
      <c r="U30" s="1">
        <v>0</v>
      </c>
      <c r="V30" s="1">
        <v>0</v>
      </c>
      <c r="W30" s="2">
        <v>4</v>
      </c>
      <c r="X30" s="2">
        <v>2</v>
      </c>
      <c r="Y30" s="1">
        <v>0</v>
      </c>
      <c r="Z30" s="2">
        <v>2</v>
      </c>
      <c r="AA30" s="2">
        <v>2</v>
      </c>
      <c r="AB30" s="1">
        <v>0</v>
      </c>
      <c r="AC30" s="2">
        <v>2</v>
      </c>
      <c r="AD30" s="1">
        <v>0</v>
      </c>
      <c r="AE30" s="2">
        <v>2</v>
      </c>
      <c r="AF30" s="1">
        <v>0</v>
      </c>
      <c r="AG30" s="1">
        <v>0</v>
      </c>
      <c r="AH30" s="1">
        <v>0</v>
      </c>
      <c r="AI30" s="2">
        <v>2</v>
      </c>
      <c r="AJ30" s="1">
        <v>0</v>
      </c>
      <c r="AK30" s="1">
        <v>0</v>
      </c>
      <c r="AL30" s="1">
        <v>0</v>
      </c>
      <c r="AM30" s="2">
        <v>4</v>
      </c>
      <c r="AN30" s="2">
        <v>7.5</v>
      </c>
      <c r="AO30" s="2">
        <v>6.6</v>
      </c>
      <c r="AP30" s="2">
        <v>7.8</v>
      </c>
      <c r="AQ30" s="10">
        <v>6.5</v>
      </c>
    </row>
    <row r="31" spans="4:43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2">
        <v>25</v>
      </c>
      <c r="K31" s="2">
        <v>25</v>
      </c>
      <c r="L31" s="1">
        <v>0</v>
      </c>
      <c r="M31" s="1">
        <v>0</v>
      </c>
      <c r="N31" s="1">
        <v>0</v>
      </c>
      <c r="O31" s="1">
        <v>0</v>
      </c>
      <c r="P31" s="2">
        <v>25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2">
        <v>25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2">
        <v>10</v>
      </c>
      <c r="AO31" s="2">
        <v>9.6999999999999993</v>
      </c>
      <c r="AP31" s="2">
        <v>10</v>
      </c>
      <c r="AQ31" s="10">
        <v>9.6999999999999993</v>
      </c>
    </row>
    <row r="32" spans="4:43" x14ac:dyDescent="0.3">
      <c r="D32" s="56"/>
      <c r="E32" s="16" t="s">
        <v>38</v>
      </c>
      <c r="F32" s="15"/>
      <c r="G32" s="14">
        <v>5</v>
      </c>
      <c r="H32" s="11">
        <v>20</v>
      </c>
      <c r="I32" s="1">
        <v>0</v>
      </c>
      <c r="J32" s="1">
        <v>0</v>
      </c>
      <c r="K32" s="2">
        <v>20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">
        <v>20</v>
      </c>
      <c r="R32" s="1">
        <v>0</v>
      </c>
      <c r="S32" s="2">
        <v>40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2">
        <v>7.8</v>
      </c>
      <c r="AO32" s="2">
        <v>5</v>
      </c>
      <c r="AP32" s="2">
        <v>7.8</v>
      </c>
      <c r="AQ32" s="10">
        <v>5</v>
      </c>
    </row>
    <row r="33" spans="4:43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21">
        <v>0</v>
      </c>
    </row>
    <row r="34" spans="4:43" x14ac:dyDescent="0.3">
      <c r="D34" s="55" t="s">
        <v>40</v>
      </c>
      <c r="E34" s="13" t="s">
        <v>41</v>
      </c>
      <c r="F34" s="12"/>
      <c r="G34" s="17">
        <v>113</v>
      </c>
      <c r="H34" s="19">
        <v>1.8</v>
      </c>
      <c r="I34" s="4">
        <v>3.5</v>
      </c>
      <c r="J34" s="4">
        <v>5.3</v>
      </c>
      <c r="K34" s="4">
        <v>16.8</v>
      </c>
      <c r="L34" s="4">
        <v>3.5</v>
      </c>
      <c r="M34" s="4">
        <v>4.4000000000000004</v>
      </c>
      <c r="N34" s="3">
        <v>0</v>
      </c>
      <c r="O34" s="4">
        <v>12.4</v>
      </c>
      <c r="P34" s="4">
        <v>3.5</v>
      </c>
      <c r="Q34" s="4">
        <v>2.7</v>
      </c>
      <c r="R34" s="4">
        <v>0.9</v>
      </c>
      <c r="S34" s="4">
        <v>8.8000000000000007</v>
      </c>
      <c r="T34" s="3">
        <v>0</v>
      </c>
      <c r="U34" s="4">
        <v>0.9</v>
      </c>
      <c r="V34" s="4">
        <v>0.9</v>
      </c>
      <c r="W34" s="4">
        <v>9.6999999999999993</v>
      </c>
      <c r="X34" s="4">
        <v>0.9</v>
      </c>
      <c r="Y34" s="4">
        <v>2.7</v>
      </c>
      <c r="Z34" s="4">
        <v>1.8</v>
      </c>
      <c r="AA34" s="4">
        <v>7.1</v>
      </c>
      <c r="AB34" s="3">
        <v>0</v>
      </c>
      <c r="AC34" s="4">
        <v>1.8</v>
      </c>
      <c r="AD34" s="4">
        <v>0.9</v>
      </c>
      <c r="AE34" s="4">
        <v>2.7</v>
      </c>
      <c r="AF34" s="3">
        <v>0</v>
      </c>
      <c r="AG34" s="3">
        <v>0</v>
      </c>
      <c r="AH34" s="4">
        <v>1.8</v>
      </c>
      <c r="AI34" s="4">
        <v>0.9</v>
      </c>
      <c r="AJ34" s="3">
        <v>0</v>
      </c>
      <c r="AK34" s="4">
        <v>1.8</v>
      </c>
      <c r="AL34" s="3">
        <v>0</v>
      </c>
      <c r="AM34" s="4">
        <v>2.7</v>
      </c>
      <c r="AN34" s="4">
        <v>10.9</v>
      </c>
      <c r="AO34" s="4">
        <v>7.5</v>
      </c>
      <c r="AP34" s="4">
        <v>11.1</v>
      </c>
      <c r="AQ34" s="18">
        <v>7.4</v>
      </c>
    </row>
    <row r="35" spans="4:43" x14ac:dyDescent="0.3">
      <c r="D35" s="56"/>
      <c r="E35" s="16" t="s">
        <v>34</v>
      </c>
      <c r="F35" s="15"/>
      <c r="G35" s="14">
        <v>60</v>
      </c>
      <c r="H35" s="20">
        <v>0</v>
      </c>
      <c r="I35" s="2">
        <v>1.7</v>
      </c>
      <c r="J35" s="2">
        <v>3.3</v>
      </c>
      <c r="K35" s="2">
        <v>13.3</v>
      </c>
      <c r="L35" s="2">
        <v>5</v>
      </c>
      <c r="M35" s="2">
        <v>1.7</v>
      </c>
      <c r="N35" s="1">
        <v>0</v>
      </c>
      <c r="O35" s="2">
        <v>16.7</v>
      </c>
      <c r="P35" s="2">
        <v>3.3</v>
      </c>
      <c r="Q35" s="2">
        <v>1.7</v>
      </c>
      <c r="R35" s="2">
        <v>1.7</v>
      </c>
      <c r="S35" s="2">
        <v>8.3000000000000007</v>
      </c>
      <c r="T35" s="1">
        <v>0</v>
      </c>
      <c r="U35" s="1">
        <v>0</v>
      </c>
      <c r="V35" s="2">
        <v>1.7</v>
      </c>
      <c r="W35" s="2">
        <v>15</v>
      </c>
      <c r="X35" s="1">
        <v>0</v>
      </c>
      <c r="Y35" s="2">
        <v>5</v>
      </c>
      <c r="Z35" s="2">
        <v>1.7</v>
      </c>
      <c r="AA35" s="2">
        <v>10</v>
      </c>
      <c r="AB35" s="1">
        <v>0</v>
      </c>
      <c r="AC35" s="2">
        <v>1.7</v>
      </c>
      <c r="AD35" s="2">
        <v>1.7</v>
      </c>
      <c r="AE35" s="1">
        <v>0</v>
      </c>
      <c r="AF35" s="1">
        <v>0</v>
      </c>
      <c r="AG35" s="1">
        <v>0</v>
      </c>
      <c r="AH35" s="2">
        <v>1.7</v>
      </c>
      <c r="AI35" s="1">
        <v>0</v>
      </c>
      <c r="AJ35" s="1">
        <v>0</v>
      </c>
      <c r="AK35" s="2">
        <v>3.3</v>
      </c>
      <c r="AL35" s="1">
        <v>0</v>
      </c>
      <c r="AM35" s="2">
        <v>1.7</v>
      </c>
      <c r="AN35" s="2">
        <v>12.3</v>
      </c>
      <c r="AO35" s="2">
        <v>7.1</v>
      </c>
      <c r="AP35" s="2">
        <v>12.3</v>
      </c>
      <c r="AQ35" s="10">
        <v>7.1</v>
      </c>
    </row>
    <row r="36" spans="4:43" x14ac:dyDescent="0.3">
      <c r="D36" s="56"/>
      <c r="E36" s="16" t="s">
        <v>35</v>
      </c>
      <c r="F36" s="15"/>
      <c r="G36" s="14">
        <v>14</v>
      </c>
      <c r="H36" s="20">
        <v>0</v>
      </c>
      <c r="I36" s="2">
        <v>7.1</v>
      </c>
      <c r="J36" s="2">
        <v>7.1</v>
      </c>
      <c r="K36" s="2">
        <v>14.3</v>
      </c>
      <c r="L36" s="1">
        <v>0</v>
      </c>
      <c r="M36" s="2">
        <v>7.1</v>
      </c>
      <c r="N36" s="1">
        <v>0</v>
      </c>
      <c r="O36" s="2">
        <v>7.1</v>
      </c>
      <c r="P36" s="1">
        <v>0</v>
      </c>
      <c r="Q36" s="2">
        <v>14.3</v>
      </c>
      <c r="R36" s="1">
        <v>0</v>
      </c>
      <c r="S36" s="1">
        <v>0</v>
      </c>
      <c r="T36" s="1">
        <v>0</v>
      </c>
      <c r="U36" s="2">
        <v>7.1</v>
      </c>
      <c r="V36" s="1">
        <v>0</v>
      </c>
      <c r="W36" s="2">
        <v>7.1</v>
      </c>
      <c r="X36" s="1">
        <v>0</v>
      </c>
      <c r="Y36" s="1">
        <v>0</v>
      </c>
      <c r="Z36" s="1">
        <v>0</v>
      </c>
      <c r="AA36" s="2">
        <v>7.1</v>
      </c>
      <c r="AB36" s="1">
        <v>0</v>
      </c>
      <c r="AC36" s="1">
        <v>0</v>
      </c>
      <c r="AD36" s="1">
        <v>0</v>
      </c>
      <c r="AE36" s="2">
        <v>14.3</v>
      </c>
      <c r="AF36" s="1">
        <v>0</v>
      </c>
      <c r="AG36" s="1">
        <v>0</v>
      </c>
      <c r="AH36" s="2">
        <v>7.1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2">
        <v>12.3</v>
      </c>
      <c r="AO36" s="2">
        <v>8.6</v>
      </c>
      <c r="AP36" s="2">
        <v>12.3</v>
      </c>
      <c r="AQ36" s="10">
        <v>8.6</v>
      </c>
    </row>
    <row r="37" spans="4:43" x14ac:dyDescent="0.3">
      <c r="D37" s="56"/>
      <c r="E37" s="16" t="s">
        <v>36</v>
      </c>
      <c r="F37" s="15"/>
      <c r="G37" s="14">
        <v>33</v>
      </c>
      <c r="H37" s="11">
        <v>3</v>
      </c>
      <c r="I37" s="2">
        <v>6.1</v>
      </c>
      <c r="J37" s="2">
        <v>6.1</v>
      </c>
      <c r="K37" s="2">
        <v>24.2</v>
      </c>
      <c r="L37" s="2">
        <v>3</v>
      </c>
      <c r="M37" s="2">
        <v>9.1</v>
      </c>
      <c r="N37" s="1">
        <v>0</v>
      </c>
      <c r="O37" s="2">
        <v>9.1</v>
      </c>
      <c r="P37" s="2">
        <v>3</v>
      </c>
      <c r="Q37" s="1">
        <v>0</v>
      </c>
      <c r="R37" s="1">
        <v>0</v>
      </c>
      <c r="S37" s="2">
        <v>9.1</v>
      </c>
      <c r="T37" s="1">
        <v>0</v>
      </c>
      <c r="U37" s="1">
        <v>0</v>
      </c>
      <c r="V37" s="1">
        <v>0</v>
      </c>
      <c r="W37" s="2">
        <v>3</v>
      </c>
      <c r="X37" s="2">
        <v>3</v>
      </c>
      <c r="Y37" s="1">
        <v>0</v>
      </c>
      <c r="Z37" s="2">
        <v>3</v>
      </c>
      <c r="AA37" s="2">
        <v>3</v>
      </c>
      <c r="AB37" s="1">
        <v>0</v>
      </c>
      <c r="AC37" s="2">
        <v>3</v>
      </c>
      <c r="AD37" s="1">
        <v>0</v>
      </c>
      <c r="AE37" s="2">
        <v>3</v>
      </c>
      <c r="AF37" s="1">
        <v>0</v>
      </c>
      <c r="AG37" s="1">
        <v>0</v>
      </c>
      <c r="AH37" s="1">
        <v>0</v>
      </c>
      <c r="AI37" s="2">
        <v>3</v>
      </c>
      <c r="AJ37" s="1">
        <v>0</v>
      </c>
      <c r="AK37" s="1">
        <v>0</v>
      </c>
      <c r="AL37" s="1">
        <v>0</v>
      </c>
      <c r="AM37" s="2">
        <v>6.1</v>
      </c>
      <c r="AN37" s="2">
        <v>8.5</v>
      </c>
      <c r="AO37" s="2">
        <v>7.4</v>
      </c>
      <c r="AP37" s="2">
        <v>9.1</v>
      </c>
      <c r="AQ37" s="10">
        <v>7.3</v>
      </c>
    </row>
    <row r="38" spans="4:43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2">
        <v>50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">
        <v>50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2">
        <v>6</v>
      </c>
      <c r="AO38" s="2">
        <v>4.2</v>
      </c>
      <c r="AP38" s="2">
        <v>6</v>
      </c>
      <c r="AQ38" s="10">
        <v>4.2</v>
      </c>
    </row>
    <row r="39" spans="4:43" x14ac:dyDescent="0.3">
      <c r="D39" s="56"/>
      <c r="E39" s="16" t="s">
        <v>38</v>
      </c>
      <c r="F39" s="15"/>
      <c r="G39" s="14">
        <v>4</v>
      </c>
      <c r="H39" s="11">
        <v>25</v>
      </c>
      <c r="I39" s="1">
        <v>0</v>
      </c>
      <c r="J39" s="1">
        <v>0</v>
      </c>
      <c r="K39" s="2">
        <v>25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2">
        <v>50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2">
        <v>7.3</v>
      </c>
      <c r="AO39" s="2">
        <v>5.6</v>
      </c>
      <c r="AP39" s="2">
        <v>7.3</v>
      </c>
      <c r="AQ39" s="10">
        <v>5.6</v>
      </c>
    </row>
    <row r="40" spans="4:43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21">
        <v>0</v>
      </c>
    </row>
    <row r="41" spans="4:43" x14ac:dyDescent="0.3">
      <c r="D41" s="56"/>
      <c r="E41" s="16" t="s">
        <v>42</v>
      </c>
      <c r="F41" s="15"/>
      <c r="G41" s="14">
        <v>63</v>
      </c>
      <c r="H41" s="11">
        <v>3.2</v>
      </c>
      <c r="I41" s="2">
        <v>4.8</v>
      </c>
      <c r="J41" s="2">
        <v>4.8</v>
      </c>
      <c r="K41" s="2">
        <v>38.1</v>
      </c>
      <c r="L41" s="2">
        <v>1.6</v>
      </c>
      <c r="M41" s="2">
        <v>3.2</v>
      </c>
      <c r="N41" s="1">
        <v>0</v>
      </c>
      <c r="O41" s="2">
        <v>14.3</v>
      </c>
      <c r="P41" s="2">
        <v>1.6</v>
      </c>
      <c r="Q41" s="2">
        <v>1.6</v>
      </c>
      <c r="R41" s="1">
        <v>0</v>
      </c>
      <c r="S41" s="2">
        <v>6.3</v>
      </c>
      <c r="T41" s="1">
        <v>0</v>
      </c>
      <c r="U41" s="2">
        <v>3.2</v>
      </c>
      <c r="V41" s="1">
        <v>0</v>
      </c>
      <c r="W41" s="2">
        <v>6.3</v>
      </c>
      <c r="X41" s="1">
        <v>0</v>
      </c>
      <c r="Y41" s="2">
        <v>1.6</v>
      </c>
      <c r="Z41" s="1">
        <v>0</v>
      </c>
      <c r="AA41" s="2">
        <v>4.8</v>
      </c>
      <c r="AB41" s="2">
        <v>1.6</v>
      </c>
      <c r="AC41" s="1">
        <v>0</v>
      </c>
      <c r="AD41" s="1">
        <v>0</v>
      </c>
      <c r="AE41" s="2">
        <v>1.6</v>
      </c>
      <c r="AF41" s="1">
        <v>0</v>
      </c>
      <c r="AG41" s="1">
        <v>0</v>
      </c>
      <c r="AH41" s="1">
        <v>0</v>
      </c>
      <c r="AI41" s="2">
        <v>1.6</v>
      </c>
      <c r="AJ41" s="1">
        <v>0</v>
      </c>
      <c r="AK41" s="1">
        <v>0</v>
      </c>
      <c r="AL41" s="1">
        <v>0</v>
      </c>
      <c r="AM41" s="1">
        <v>0</v>
      </c>
      <c r="AN41" s="2">
        <v>8.1</v>
      </c>
      <c r="AO41" s="2">
        <v>6.3</v>
      </c>
      <c r="AP41" s="2">
        <v>8.1</v>
      </c>
      <c r="AQ41" s="10">
        <v>6.3</v>
      </c>
    </row>
    <row r="42" spans="4:43" x14ac:dyDescent="0.3">
      <c r="D42" s="56"/>
      <c r="E42" s="16" t="s">
        <v>34</v>
      </c>
      <c r="F42" s="15"/>
      <c r="G42" s="14">
        <v>30</v>
      </c>
      <c r="H42" s="20">
        <v>0</v>
      </c>
      <c r="I42" s="2">
        <v>3.3</v>
      </c>
      <c r="J42" s="1">
        <v>0</v>
      </c>
      <c r="K42" s="2">
        <v>33.299999999999997</v>
      </c>
      <c r="L42" s="1">
        <v>0</v>
      </c>
      <c r="M42" s="1">
        <v>0</v>
      </c>
      <c r="N42" s="1">
        <v>0</v>
      </c>
      <c r="O42" s="2">
        <v>26.7</v>
      </c>
      <c r="P42" s="1">
        <v>0</v>
      </c>
      <c r="Q42" s="1">
        <v>0</v>
      </c>
      <c r="R42" s="1">
        <v>0</v>
      </c>
      <c r="S42" s="2">
        <v>6.7</v>
      </c>
      <c r="T42" s="1">
        <v>0</v>
      </c>
      <c r="U42" s="2">
        <v>6.7</v>
      </c>
      <c r="V42" s="1">
        <v>0</v>
      </c>
      <c r="W42" s="2">
        <v>6.7</v>
      </c>
      <c r="X42" s="1">
        <v>0</v>
      </c>
      <c r="Y42" s="2">
        <v>3.3</v>
      </c>
      <c r="Z42" s="1">
        <v>0</v>
      </c>
      <c r="AA42" s="2">
        <v>10</v>
      </c>
      <c r="AB42" s="2">
        <v>3.3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2">
        <v>9.6</v>
      </c>
      <c r="AO42" s="2">
        <v>6</v>
      </c>
      <c r="AP42" s="2">
        <v>9.6</v>
      </c>
      <c r="AQ42" s="10">
        <v>6</v>
      </c>
    </row>
    <row r="43" spans="4:43" x14ac:dyDescent="0.3">
      <c r="D43" s="56"/>
      <c r="E43" s="16" t="s">
        <v>35</v>
      </c>
      <c r="F43" s="15"/>
      <c r="G43" s="14">
        <v>13</v>
      </c>
      <c r="H43" s="20">
        <v>0</v>
      </c>
      <c r="I43" s="2">
        <v>7.7</v>
      </c>
      <c r="J43" s="2">
        <v>15.4</v>
      </c>
      <c r="K43" s="2">
        <v>46.2</v>
      </c>
      <c r="L43" s="2">
        <v>7.7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2">
        <v>7.7</v>
      </c>
      <c r="T43" s="1">
        <v>0</v>
      </c>
      <c r="U43" s="1">
        <v>0</v>
      </c>
      <c r="V43" s="1">
        <v>0</v>
      </c>
      <c r="W43" s="2">
        <v>7.7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2">
        <v>7.7</v>
      </c>
      <c r="AJ43" s="1">
        <v>0</v>
      </c>
      <c r="AK43" s="1">
        <v>0</v>
      </c>
      <c r="AL43" s="1">
        <v>0</v>
      </c>
      <c r="AM43" s="1">
        <v>0</v>
      </c>
      <c r="AN43" s="2">
        <v>7.2</v>
      </c>
      <c r="AO43" s="2">
        <v>7.4</v>
      </c>
      <c r="AP43" s="2">
        <v>7.2</v>
      </c>
      <c r="AQ43" s="10">
        <v>7.4</v>
      </c>
    </row>
    <row r="44" spans="4:43" x14ac:dyDescent="0.3">
      <c r="D44" s="56"/>
      <c r="E44" s="16" t="s">
        <v>36</v>
      </c>
      <c r="F44" s="15"/>
      <c r="G44" s="14">
        <v>17</v>
      </c>
      <c r="H44" s="11">
        <v>11.8</v>
      </c>
      <c r="I44" s="2">
        <v>5.9</v>
      </c>
      <c r="J44" s="2">
        <v>5.9</v>
      </c>
      <c r="K44" s="2">
        <v>41.2</v>
      </c>
      <c r="L44" s="1">
        <v>0</v>
      </c>
      <c r="M44" s="2">
        <v>11.8</v>
      </c>
      <c r="N44" s="1">
        <v>0</v>
      </c>
      <c r="O44" s="2">
        <v>5.9</v>
      </c>
      <c r="P44" s="2">
        <v>5.9</v>
      </c>
      <c r="Q44" s="1">
        <v>0</v>
      </c>
      <c r="R44" s="1">
        <v>0</v>
      </c>
      <c r="S44" s="2">
        <v>5.9</v>
      </c>
      <c r="T44" s="1">
        <v>0</v>
      </c>
      <c r="U44" s="1">
        <v>0</v>
      </c>
      <c r="V44" s="1">
        <v>0</v>
      </c>
      <c r="W44" s="2">
        <v>5.9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2">
        <v>5.4</v>
      </c>
      <c r="AO44" s="2">
        <v>3.9</v>
      </c>
      <c r="AP44" s="2">
        <v>5.4</v>
      </c>
      <c r="AQ44" s="10">
        <v>3.9</v>
      </c>
    </row>
    <row r="45" spans="4:43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2">
        <v>50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2">
        <v>50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2">
        <v>14</v>
      </c>
      <c r="AO45" s="2">
        <v>14.1</v>
      </c>
      <c r="AP45" s="2">
        <v>14</v>
      </c>
      <c r="AQ45" s="10">
        <v>14.1</v>
      </c>
    </row>
    <row r="46" spans="4:43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">
        <v>100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2">
        <v>10</v>
      </c>
      <c r="AO46" s="2">
        <v>0</v>
      </c>
      <c r="AP46" s="2">
        <v>10</v>
      </c>
      <c r="AQ46" s="10">
        <v>0</v>
      </c>
    </row>
    <row r="47" spans="4:43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&amp;CP(47)</oddFooter>
  </headerFooter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HYPERLINK("#'目次'!B54", "[48]")</f>
        <v>[48]</v>
      </c>
      <c r="C4" s="22" t="s">
        <v>963</v>
      </c>
    </row>
    <row r="5" spans="2:20" x14ac:dyDescent="0.3">
      <c r="C5" s="22" t="s">
        <v>908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176</v>
      </c>
      <c r="H10" s="8">
        <v>0.6</v>
      </c>
      <c r="I10" s="8">
        <v>3.4</v>
      </c>
      <c r="J10" s="8">
        <v>10.8</v>
      </c>
      <c r="K10" s="8">
        <v>11.9</v>
      </c>
      <c r="L10" s="8">
        <v>41.5</v>
      </c>
      <c r="M10" s="8">
        <v>10.8</v>
      </c>
      <c r="N10" s="8">
        <v>1.7</v>
      </c>
      <c r="O10" s="8">
        <v>1.7</v>
      </c>
      <c r="P10" s="8">
        <v>17.600000000000001</v>
      </c>
      <c r="Q10" s="8">
        <v>112.5</v>
      </c>
      <c r="R10" s="8">
        <v>61.5</v>
      </c>
      <c r="S10" s="8">
        <v>121</v>
      </c>
      <c r="T10" s="39">
        <v>55.1</v>
      </c>
    </row>
    <row r="11" spans="2:20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4">
        <v>14.3</v>
      </c>
      <c r="J11" s="3">
        <v>0</v>
      </c>
      <c r="K11" s="3">
        <v>0</v>
      </c>
      <c r="L11" s="4">
        <v>57.1</v>
      </c>
      <c r="M11" s="4">
        <v>14.3</v>
      </c>
      <c r="N11" s="4">
        <v>14.3</v>
      </c>
      <c r="O11" s="3">
        <v>0</v>
      </c>
      <c r="P11" s="3">
        <v>0</v>
      </c>
      <c r="Q11" s="4">
        <v>140</v>
      </c>
      <c r="R11" s="4">
        <v>59.2</v>
      </c>
      <c r="S11" s="4">
        <v>140</v>
      </c>
      <c r="T11" s="18">
        <v>59.2</v>
      </c>
    </row>
    <row r="12" spans="2:20" x14ac:dyDescent="0.3">
      <c r="D12" s="56"/>
      <c r="E12" s="16" t="s">
        <v>14</v>
      </c>
      <c r="F12" s="15"/>
      <c r="G12" s="14">
        <v>15</v>
      </c>
      <c r="H12" s="11">
        <v>6.7</v>
      </c>
      <c r="I12" s="1">
        <v>0</v>
      </c>
      <c r="J12" s="2">
        <v>20</v>
      </c>
      <c r="K12" s="2">
        <v>6.7</v>
      </c>
      <c r="L12" s="2">
        <v>40</v>
      </c>
      <c r="M12" s="2">
        <v>13.3</v>
      </c>
      <c r="N12" s="1">
        <v>0</v>
      </c>
      <c r="O12" s="1">
        <v>0</v>
      </c>
      <c r="P12" s="2">
        <v>13.3</v>
      </c>
      <c r="Q12" s="2">
        <v>110</v>
      </c>
      <c r="R12" s="2">
        <v>49.5</v>
      </c>
      <c r="S12" s="2">
        <v>110</v>
      </c>
      <c r="T12" s="10">
        <v>49.5</v>
      </c>
    </row>
    <row r="13" spans="2:20" x14ac:dyDescent="0.3">
      <c r="D13" s="56"/>
      <c r="E13" s="16" t="s">
        <v>15</v>
      </c>
      <c r="F13" s="15"/>
      <c r="G13" s="14">
        <v>57</v>
      </c>
      <c r="H13" s="20">
        <v>0</v>
      </c>
      <c r="I13" s="2">
        <v>7</v>
      </c>
      <c r="J13" s="2">
        <v>14</v>
      </c>
      <c r="K13" s="2">
        <v>12.3</v>
      </c>
      <c r="L13" s="2">
        <v>22.8</v>
      </c>
      <c r="M13" s="2">
        <v>15.8</v>
      </c>
      <c r="N13" s="1">
        <v>0</v>
      </c>
      <c r="O13" s="2">
        <v>1.8</v>
      </c>
      <c r="P13" s="2">
        <v>26.3</v>
      </c>
      <c r="Q13" s="2">
        <v>100.6</v>
      </c>
      <c r="R13" s="2">
        <v>67.8</v>
      </c>
      <c r="S13" s="2">
        <v>115</v>
      </c>
      <c r="T13" s="10">
        <v>59.8</v>
      </c>
    </row>
    <row r="14" spans="2:20" x14ac:dyDescent="0.3">
      <c r="D14" s="56"/>
      <c r="E14" s="16" t="s">
        <v>16</v>
      </c>
      <c r="F14" s="15"/>
      <c r="G14" s="14">
        <v>31</v>
      </c>
      <c r="H14" s="20">
        <v>0</v>
      </c>
      <c r="I14" s="2">
        <v>3.2</v>
      </c>
      <c r="J14" s="2">
        <v>12.9</v>
      </c>
      <c r="K14" s="2">
        <v>12.9</v>
      </c>
      <c r="L14" s="2">
        <v>54.8</v>
      </c>
      <c r="M14" s="2">
        <v>6.5</v>
      </c>
      <c r="N14" s="2">
        <v>3.2</v>
      </c>
      <c r="O14" s="1">
        <v>0</v>
      </c>
      <c r="P14" s="2">
        <v>6.5</v>
      </c>
      <c r="Q14" s="2">
        <v>114.3</v>
      </c>
      <c r="R14" s="2">
        <v>40.200000000000003</v>
      </c>
      <c r="S14" s="2">
        <v>114.3</v>
      </c>
      <c r="T14" s="10">
        <v>40.200000000000003</v>
      </c>
    </row>
    <row r="15" spans="2:20" x14ac:dyDescent="0.3">
      <c r="D15" s="56"/>
      <c r="E15" s="16" t="s">
        <v>17</v>
      </c>
      <c r="F15" s="15"/>
      <c r="G15" s="14">
        <v>26</v>
      </c>
      <c r="H15" s="20">
        <v>0</v>
      </c>
      <c r="I15" s="1">
        <v>0</v>
      </c>
      <c r="J15" s="2">
        <v>7.7</v>
      </c>
      <c r="K15" s="2">
        <v>7.7</v>
      </c>
      <c r="L15" s="2">
        <v>38.5</v>
      </c>
      <c r="M15" s="2">
        <v>3.8</v>
      </c>
      <c r="N15" s="1">
        <v>0</v>
      </c>
      <c r="O15" s="2">
        <v>3.8</v>
      </c>
      <c r="P15" s="2">
        <v>38.5</v>
      </c>
      <c r="Q15" s="2">
        <v>100.5</v>
      </c>
      <c r="R15" s="2">
        <v>71</v>
      </c>
      <c r="S15" s="2">
        <v>125.6</v>
      </c>
      <c r="T15" s="10">
        <v>55</v>
      </c>
    </row>
    <row r="16" spans="2:20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2">
        <v>14.3</v>
      </c>
      <c r="K16" s="2">
        <v>7.1</v>
      </c>
      <c r="L16" s="2">
        <v>57.1</v>
      </c>
      <c r="M16" s="2">
        <v>7.1</v>
      </c>
      <c r="N16" s="1">
        <v>0</v>
      </c>
      <c r="O16" s="2">
        <v>7.1</v>
      </c>
      <c r="P16" s="2">
        <v>7.1</v>
      </c>
      <c r="Q16" s="2">
        <v>136.19999999999999</v>
      </c>
      <c r="R16" s="2">
        <v>90.5</v>
      </c>
      <c r="S16" s="2">
        <v>136.19999999999999</v>
      </c>
      <c r="T16" s="10">
        <v>90.5</v>
      </c>
    </row>
    <row r="17" spans="4:20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1">
        <v>0</v>
      </c>
      <c r="K17" s="1">
        <v>0</v>
      </c>
      <c r="L17" s="2">
        <v>50</v>
      </c>
      <c r="M17" s="1">
        <v>0</v>
      </c>
      <c r="N17" s="1">
        <v>0</v>
      </c>
      <c r="O17" s="1">
        <v>0</v>
      </c>
      <c r="P17" s="2">
        <v>50</v>
      </c>
      <c r="Q17" s="2">
        <v>60</v>
      </c>
      <c r="R17" s="2">
        <v>84.9</v>
      </c>
      <c r="S17" s="2">
        <v>120</v>
      </c>
      <c r="T17" s="10">
        <v>0</v>
      </c>
    </row>
    <row r="18" spans="4:20" x14ac:dyDescent="0.3">
      <c r="D18" s="56"/>
      <c r="E18" s="16" t="s">
        <v>20</v>
      </c>
      <c r="F18" s="15"/>
      <c r="G18" s="14">
        <v>24</v>
      </c>
      <c r="H18" s="20">
        <v>0</v>
      </c>
      <c r="I18" s="1">
        <v>0</v>
      </c>
      <c r="J18" s="1">
        <v>0</v>
      </c>
      <c r="K18" s="2">
        <v>25</v>
      </c>
      <c r="L18" s="2">
        <v>58.3</v>
      </c>
      <c r="M18" s="2">
        <v>12.5</v>
      </c>
      <c r="N18" s="2">
        <v>4.2</v>
      </c>
      <c r="O18" s="1">
        <v>0</v>
      </c>
      <c r="P18" s="1">
        <v>0</v>
      </c>
      <c r="Q18" s="2">
        <v>128.80000000000001</v>
      </c>
      <c r="R18" s="2">
        <v>41</v>
      </c>
      <c r="S18" s="2">
        <v>128.80000000000001</v>
      </c>
      <c r="T18" s="10">
        <v>41</v>
      </c>
    </row>
    <row r="19" spans="4:20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4">
        <v>6.1</v>
      </c>
      <c r="J19" s="4">
        <v>2</v>
      </c>
      <c r="K19" s="4">
        <v>4.0999999999999996</v>
      </c>
      <c r="L19" s="4">
        <v>42.9</v>
      </c>
      <c r="M19" s="4">
        <v>8.1999999999999993</v>
      </c>
      <c r="N19" s="4">
        <v>2</v>
      </c>
      <c r="O19" s="4">
        <v>6.1</v>
      </c>
      <c r="P19" s="4">
        <v>28.6</v>
      </c>
      <c r="Q19" s="4">
        <v>131.80000000000001</v>
      </c>
      <c r="R19" s="4">
        <v>85.2</v>
      </c>
      <c r="S19" s="4">
        <v>143.1</v>
      </c>
      <c r="T19" s="18">
        <v>79</v>
      </c>
    </row>
    <row r="20" spans="4:20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1">
        <v>0</v>
      </c>
      <c r="K20" s="1">
        <v>0</v>
      </c>
      <c r="L20" s="2">
        <v>40</v>
      </c>
      <c r="M20" s="1">
        <v>0</v>
      </c>
      <c r="N20" s="1">
        <v>0</v>
      </c>
      <c r="O20" s="1">
        <v>0</v>
      </c>
      <c r="P20" s="2">
        <v>60</v>
      </c>
      <c r="Q20" s="2">
        <v>80</v>
      </c>
      <c r="R20" s="2">
        <v>69.3</v>
      </c>
      <c r="S20" s="2">
        <v>120</v>
      </c>
      <c r="T20" s="10">
        <v>0</v>
      </c>
    </row>
    <row r="21" spans="4:20" x14ac:dyDescent="0.3">
      <c r="D21" s="56"/>
      <c r="E21" s="16" t="s">
        <v>25</v>
      </c>
      <c r="F21" s="15"/>
      <c r="G21" s="14">
        <v>44</v>
      </c>
      <c r="H21" s="20">
        <v>0</v>
      </c>
      <c r="I21" s="2">
        <v>6.8</v>
      </c>
      <c r="J21" s="2">
        <v>2.2999999999999998</v>
      </c>
      <c r="K21" s="2">
        <v>4.5</v>
      </c>
      <c r="L21" s="2">
        <v>43.2</v>
      </c>
      <c r="M21" s="2">
        <v>9.1</v>
      </c>
      <c r="N21" s="2">
        <v>2.2999999999999998</v>
      </c>
      <c r="O21" s="2">
        <v>6.8</v>
      </c>
      <c r="P21" s="2">
        <v>25</v>
      </c>
      <c r="Q21" s="2">
        <v>136.30000000000001</v>
      </c>
      <c r="R21" s="2">
        <v>85.8</v>
      </c>
      <c r="S21" s="2">
        <v>144.5</v>
      </c>
      <c r="T21" s="10">
        <v>81.2</v>
      </c>
    </row>
    <row r="22" spans="4:20" x14ac:dyDescent="0.3">
      <c r="D22" s="56"/>
      <c r="E22" s="16" t="s">
        <v>26</v>
      </c>
      <c r="F22" s="15"/>
      <c r="G22" s="14">
        <v>117</v>
      </c>
      <c r="H22" s="20">
        <v>0</v>
      </c>
      <c r="I22" s="2">
        <v>1.7</v>
      </c>
      <c r="J22" s="2">
        <v>15.4</v>
      </c>
      <c r="K22" s="2">
        <v>14.5</v>
      </c>
      <c r="L22" s="2">
        <v>41.9</v>
      </c>
      <c r="M22" s="2">
        <v>12.8</v>
      </c>
      <c r="N22" s="1">
        <v>0</v>
      </c>
      <c r="O22" s="1">
        <v>0</v>
      </c>
      <c r="P22" s="2">
        <v>13.7</v>
      </c>
      <c r="Q22" s="2">
        <v>105.4</v>
      </c>
      <c r="R22" s="2">
        <v>46.3</v>
      </c>
      <c r="S22" s="2">
        <v>112.7</v>
      </c>
      <c r="T22" s="10">
        <v>38.200000000000003</v>
      </c>
    </row>
    <row r="23" spans="4:20" x14ac:dyDescent="0.3">
      <c r="D23" s="56"/>
      <c r="E23" s="16" t="s">
        <v>27</v>
      </c>
      <c r="F23" s="15"/>
      <c r="G23" s="14">
        <v>77</v>
      </c>
      <c r="H23" s="20">
        <v>0</v>
      </c>
      <c r="I23" s="2">
        <v>1.3</v>
      </c>
      <c r="J23" s="2">
        <v>18.2</v>
      </c>
      <c r="K23" s="2">
        <v>16.899999999999999</v>
      </c>
      <c r="L23" s="2">
        <v>32.5</v>
      </c>
      <c r="M23" s="2">
        <v>13</v>
      </c>
      <c r="N23" s="1">
        <v>0</v>
      </c>
      <c r="O23" s="1">
        <v>0</v>
      </c>
      <c r="P23" s="2">
        <v>18.2</v>
      </c>
      <c r="Q23" s="2">
        <v>99.6</v>
      </c>
      <c r="R23" s="2">
        <v>49.2</v>
      </c>
      <c r="S23" s="2">
        <v>109</v>
      </c>
      <c r="T23" s="10">
        <v>40.1</v>
      </c>
    </row>
    <row r="24" spans="4:20" x14ac:dyDescent="0.3">
      <c r="D24" s="56"/>
      <c r="E24" s="16" t="s">
        <v>28</v>
      </c>
      <c r="F24" s="15"/>
      <c r="G24" s="14">
        <v>40</v>
      </c>
      <c r="H24" s="20">
        <v>0</v>
      </c>
      <c r="I24" s="2">
        <v>2.5</v>
      </c>
      <c r="J24" s="2">
        <v>10</v>
      </c>
      <c r="K24" s="2">
        <v>10</v>
      </c>
      <c r="L24" s="2">
        <v>60</v>
      </c>
      <c r="M24" s="2">
        <v>12.5</v>
      </c>
      <c r="N24" s="1">
        <v>0</v>
      </c>
      <c r="O24" s="1">
        <v>0</v>
      </c>
      <c r="P24" s="2">
        <v>5</v>
      </c>
      <c r="Q24" s="2">
        <v>115.8</v>
      </c>
      <c r="R24" s="2">
        <v>39.1</v>
      </c>
      <c r="S24" s="2">
        <v>118.8</v>
      </c>
      <c r="T24" s="10">
        <v>34.6</v>
      </c>
    </row>
    <row r="25" spans="4:20" x14ac:dyDescent="0.3">
      <c r="D25" s="56"/>
      <c r="E25" s="16" t="s">
        <v>29</v>
      </c>
      <c r="F25" s="15"/>
      <c r="G25" s="14">
        <v>10</v>
      </c>
      <c r="H25" s="11">
        <v>10</v>
      </c>
      <c r="I25" s="2">
        <v>10</v>
      </c>
      <c r="J25" s="1">
        <v>0</v>
      </c>
      <c r="K25" s="2">
        <v>20</v>
      </c>
      <c r="L25" s="2">
        <v>30</v>
      </c>
      <c r="M25" s="1">
        <v>0</v>
      </c>
      <c r="N25" s="2">
        <v>20</v>
      </c>
      <c r="O25" s="1">
        <v>0</v>
      </c>
      <c r="P25" s="2">
        <v>10</v>
      </c>
      <c r="Q25" s="2">
        <v>115</v>
      </c>
      <c r="R25" s="2">
        <v>87.3</v>
      </c>
      <c r="S25" s="2">
        <v>127.8</v>
      </c>
      <c r="T25" s="10">
        <v>82.1</v>
      </c>
    </row>
    <row r="26" spans="4:20" x14ac:dyDescent="0.3">
      <c r="D26" s="55" t="s">
        <v>30</v>
      </c>
      <c r="E26" s="13" t="s">
        <v>31</v>
      </c>
      <c r="F26" s="12"/>
      <c r="G26" s="17">
        <v>113</v>
      </c>
      <c r="H26" s="19">
        <v>0.9</v>
      </c>
      <c r="I26" s="4">
        <v>1.8</v>
      </c>
      <c r="J26" s="4">
        <v>11.5</v>
      </c>
      <c r="K26" s="4">
        <v>10.6</v>
      </c>
      <c r="L26" s="4">
        <v>42.5</v>
      </c>
      <c r="M26" s="4">
        <v>11.5</v>
      </c>
      <c r="N26" s="4">
        <v>0.9</v>
      </c>
      <c r="O26" s="4">
        <v>0.9</v>
      </c>
      <c r="P26" s="4">
        <v>19.5</v>
      </c>
      <c r="Q26" s="4">
        <v>106.6</v>
      </c>
      <c r="R26" s="4">
        <v>54.9</v>
      </c>
      <c r="S26" s="4">
        <v>118.4</v>
      </c>
      <c r="T26" s="18">
        <v>44.1</v>
      </c>
    </row>
    <row r="27" spans="4:20" x14ac:dyDescent="0.3">
      <c r="D27" s="56"/>
      <c r="E27" s="16" t="s">
        <v>32</v>
      </c>
      <c r="F27" s="15"/>
      <c r="G27" s="14">
        <v>63</v>
      </c>
      <c r="H27" s="20">
        <v>0</v>
      </c>
      <c r="I27" s="2">
        <v>6.3</v>
      </c>
      <c r="J27" s="2">
        <v>9.5</v>
      </c>
      <c r="K27" s="2">
        <v>14.3</v>
      </c>
      <c r="L27" s="2">
        <v>39.700000000000003</v>
      </c>
      <c r="M27" s="2">
        <v>9.5</v>
      </c>
      <c r="N27" s="2">
        <v>3.2</v>
      </c>
      <c r="O27" s="2">
        <v>3.2</v>
      </c>
      <c r="P27" s="2">
        <v>14.3</v>
      </c>
      <c r="Q27" s="2">
        <v>123.2</v>
      </c>
      <c r="R27" s="2">
        <v>71.400000000000006</v>
      </c>
      <c r="S27" s="2">
        <v>125.5</v>
      </c>
      <c r="T27" s="10">
        <v>70</v>
      </c>
    </row>
    <row r="28" spans="4:20" x14ac:dyDescent="0.3">
      <c r="D28" s="55" t="s">
        <v>33</v>
      </c>
      <c r="E28" s="13" t="s">
        <v>34</v>
      </c>
      <c r="F28" s="12"/>
      <c r="G28" s="17">
        <v>90</v>
      </c>
      <c r="H28" s="37">
        <v>0</v>
      </c>
      <c r="I28" s="4">
        <v>3.3</v>
      </c>
      <c r="J28" s="4">
        <v>7.8</v>
      </c>
      <c r="K28" s="4">
        <v>13.3</v>
      </c>
      <c r="L28" s="4">
        <v>44.4</v>
      </c>
      <c r="M28" s="4">
        <v>10</v>
      </c>
      <c r="N28" s="4">
        <v>2.2000000000000002</v>
      </c>
      <c r="O28" s="4">
        <v>1.1000000000000001</v>
      </c>
      <c r="P28" s="4">
        <v>17.8</v>
      </c>
      <c r="Q28" s="4">
        <v>111.4</v>
      </c>
      <c r="R28" s="4">
        <v>56.2</v>
      </c>
      <c r="S28" s="4">
        <v>122</v>
      </c>
      <c r="T28" s="18">
        <v>46.4</v>
      </c>
    </row>
    <row r="29" spans="4:20" x14ac:dyDescent="0.3">
      <c r="D29" s="56"/>
      <c r="E29" s="16" t="s">
        <v>35</v>
      </c>
      <c r="F29" s="15"/>
      <c r="G29" s="14">
        <v>27</v>
      </c>
      <c r="H29" s="20">
        <v>0</v>
      </c>
      <c r="I29" s="2">
        <v>3.7</v>
      </c>
      <c r="J29" s="2">
        <v>14.8</v>
      </c>
      <c r="K29" s="2">
        <v>11.1</v>
      </c>
      <c r="L29" s="2">
        <v>37</v>
      </c>
      <c r="M29" s="2">
        <v>11.1</v>
      </c>
      <c r="N29" s="1">
        <v>0</v>
      </c>
      <c r="O29" s="2">
        <v>3.7</v>
      </c>
      <c r="P29" s="2">
        <v>18.5</v>
      </c>
      <c r="Q29" s="2">
        <v>125</v>
      </c>
      <c r="R29" s="2">
        <v>76.599999999999994</v>
      </c>
      <c r="S29" s="2">
        <v>125</v>
      </c>
      <c r="T29" s="10">
        <v>76.599999999999994</v>
      </c>
    </row>
    <row r="30" spans="4:20" x14ac:dyDescent="0.3">
      <c r="D30" s="56"/>
      <c r="E30" s="16" t="s">
        <v>36</v>
      </c>
      <c r="F30" s="15"/>
      <c r="G30" s="14">
        <v>50</v>
      </c>
      <c r="H30" s="11">
        <v>2</v>
      </c>
      <c r="I30" s="2">
        <v>2</v>
      </c>
      <c r="J30" s="2">
        <v>10</v>
      </c>
      <c r="K30" s="2">
        <v>10</v>
      </c>
      <c r="L30" s="2">
        <v>42</v>
      </c>
      <c r="M30" s="2">
        <v>12</v>
      </c>
      <c r="N30" s="2">
        <v>2</v>
      </c>
      <c r="O30" s="2">
        <v>2</v>
      </c>
      <c r="P30" s="2">
        <v>18</v>
      </c>
      <c r="Q30" s="2">
        <v>114.3</v>
      </c>
      <c r="R30" s="2">
        <v>64.099999999999994</v>
      </c>
      <c r="S30" s="2">
        <v>122.7</v>
      </c>
      <c r="T30" s="10">
        <v>58.1</v>
      </c>
    </row>
    <row r="31" spans="4:20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2">
        <v>25</v>
      </c>
      <c r="K31" s="1">
        <v>0</v>
      </c>
      <c r="L31" s="2">
        <v>25</v>
      </c>
      <c r="M31" s="2">
        <v>25</v>
      </c>
      <c r="N31" s="1">
        <v>0</v>
      </c>
      <c r="O31" s="1">
        <v>0</v>
      </c>
      <c r="P31" s="2">
        <v>25</v>
      </c>
      <c r="Q31" s="2">
        <v>90</v>
      </c>
      <c r="R31" s="2">
        <v>77.5</v>
      </c>
      <c r="S31" s="2">
        <v>120</v>
      </c>
      <c r="T31" s="10">
        <v>60</v>
      </c>
    </row>
    <row r="32" spans="4:20" x14ac:dyDescent="0.3">
      <c r="D32" s="56"/>
      <c r="E32" s="16" t="s">
        <v>38</v>
      </c>
      <c r="F32" s="15"/>
      <c r="G32" s="14">
        <v>5</v>
      </c>
      <c r="H32" s="20">
        <v>0</v>
      </c>
      <c r="I32" s="2">
        <v>20</v>
      </c>
      <c r="J32" s="2">
        <v>40</v>
      </c>
      <c r="K32" s="2">
        <v>20</v>
      </c>
      <c r="L32" s="2">
        <v>20</v>
      </c>
      <c r="M32" s="1">
        <v>0</v>
      </c>
      <c r="N32" s="1">
        <v>0</v>
      </c>
      <c r="O32" s="1">
        <v>0</v>
      </c>
      <c r="P32" s="1">
        <v>0</v>
      </c>
      <c r="Q32" s="2">
        <v>76</v>
      </c>
      <c r="R32" s="2">
        <v>28.8</v>
      </c>
      <c r="S32" s="2">
        <v>76</v>
      </c>
      <c r="T32" s="10">
        <v>28.8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113</v>
      </c>
      <c r="H34" s="19">
        <v>0.9</v>
      </c>
      <c r="I34" s="4">
        <v>1.8</v>
      </c>
      <c r="J34" s="4">
        <v>11.5</v>
      </c>
      <c r="K34" s="4">
        <v>10.6</v>
      </c>
      <c r="L34" s="4">
        <v>42.5</v>
      </c>
      <c r="M34" s="4">
        <v>11.5</v>
      </c>
      <c r="N34" s="4">
        <v>0.9</v>
      </c>
      <c r="O34" s="4">
        <v>0.9</v>
      </c>
      <c r="P34" s="4">
        <v>19.5</v>
      </c>
      <c r="Q34" s="4">
        <v>106.6</v>
      </c>
      <c r="R34" s="4">
        <v>54.9</v>
      </c>
      <c r="S34" s="4">
        <v>118.4</v>
      </c>
      <c r="T34" s="18">
        <v>44.1</v>
      </c>
    </row>
    <row r="35" spans="4:20" x14ac:dyDescent="0.3">
      <c r="D35" s="56"/>
      <c r="E35" s="16" t="s">
        <v>34</v>
      </c>
      <c r="F35" s="15"/>
      <c r="G35" s="14">
        <v>60</v>
      </c>
      <c r="H35" s="20">
        <v>0</v>
      </c>
      <c r="I35" s="1">
        <v>0</v>
      </c>
      <c r="J35" s="2">
        <v>8.3000000000000007</v>
      </c>
      <c r="K35" s="2">
        <v>11.7</v>
      </c>
      <c r="L35" s="2">
        <v>45</v>
      </c>
      <c r="M35" s="2">
        <v>10</v>
      </c>
      <c r="N35" s="1">
        <v>0</v>
      </c>
      <c r="O35" s="2">
        <v>1.7</v>
      </c>
      <c r="P35" s="2">
        <v>23.3</v>
      </c>
      <c r="Q35" s="2">
        <v>107</v>
      </c>
      <c r="R35" s="2">
        <v>57.8</v>
      </c>
      <c r="S35" s="2">
        <v>123.3</v>
      </c>
      <c r="T35" s="10">
        <v>42.5</v>
      </c>
    </row>
    <row r="36" spans="4:20" x14ac:dyDescent="0.3">
      <c r="D36" s="56"/>
      <c r="E36" s="16" t="s">
        <v>35</v>
      </c>
      <c r="F36" s="15"/>
      <c r="G36" s="14">
        <v>14</v>
      </c>
      <c r="H36" s="20">
        <v>0</v>
      </c>
      <c r="I36" s="2">
        <v>7.1</v>
      </c>
      <c r="J36" s="2">
        <v>14.3</v>
      </c>
      <c r="K36" s="2">
        <v>7.1</v>
      </c>
      <c r="L36" s="2">
        <v>50</v>
      </c>
      <c r="M36" s="2">
        <v>14.3</v>
      </c>
      <c r="N36" s="1">
        <v>0</v>
      </c>
      <c r="O36" s="1">
        <v>0</v>
      </c>
      <c r="P36" s="2">
        <v>7.1</v>
      </c>
      <c r="Q36" s="2">
        <v>114.6</v>
      </c>
      <c r="R36" s="2">
        <v>41.6</v>
      </c>
      <c r="S36" s="2">
        <v>114.6</v>
      </c>
      <c r="T36" s="10">
        <v>41.6</v>
      </c>
    </row>
    <row r="37" spans="4:20" x14ac:dyDescent="0.3">
      <c r="D37" s="56"/>
      <c r="E37" s="16" t="s">
        <v>36</v>
      </c>
      <c r="F37" s="15"/>
      <c r="G37" s="14">
        <v>33</v>
      </c>
      <c r="H37" s="11">
        <v>3</v>
      </c>
      <c r="I37" s="1">
        <v>0</v>
      </c>
      <c r="J37" s="2">
        <v>12.1</v>
      </c>
      <c r="K37" s="2">
        <v>9.1</v>
      </c>
      <c r="L37" s="2">
        <v>39.4</v>
      </c>
      <c r="M37" s="2">
        <v>12.1</v>
      </c>
      <c r="N37" s="2">
        <v>3</v>
      </c>
      <c r="O37" s="1">
        <v>0</v>
      </c>
      <c r="P37" s="2">
        <v>21.2</v>
      </c>
      <c r="Q37" s="2">
        <v>105.2</v>
      </c>
      <c r="R37" s="2">
        <v>57.5</v>
      </c>
      <c r="S37" s="2">
        <v>117.3</v>
      </c>
      <c r="T37" s="10">
        <v>47.2</v>
      </c>
    </row>
    <row r="38" spans="4:20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2">
        <v>50</v>
      </c>
      <c r="K38" s="1">
        <v>0</v>
      </c>
      <c r="L38" s="1">
        <v>0</v>
      </c>
      <c r="M38" s="2">
        <v>50</v>
      </c>
      <c r="N38" s="1">
        <v>0</v>
      </c>
      <c r="O38" s="1">
        <v>0</v>
      </c>
      <c r="P38" s="1">
        <v>0</v>
      </c>
      <c r="Q38" s="2">
        <v>120</v>
      </c>
      <c r="R38" s="2">
        <v>84.9</v>
      </c>
      <c r="S38" s="2">
        <v>120</v>
      </c>
      <c r="T38" s="10">
        <v>84.9</v>
      </c>
    </row>
    <row r="39" spans="4:20" x14ac:dyDescent="0.3">
      <c r="D39" s="56"/>
      <c r="E39" s="16" t="s">
        <v>38</v>
      </c>
      <c r="F39" s="15"/>
      <c r="G39" s="14">
        <v>4</v>
      </c>
      <c r="H39" s="20">
        <v>0</v>
      </c>
      <c r="I39" s="2">
        <v>25</v>
      </c>
      <c r="J39" s="2">
        <v>25</v>
      </c>
      <c r="K39" s="2">
        <v>25</v>
      </c>
      <c r="L39" s="2">
        <v>25</v>
      </c>
      <c r="M39" s="1">
        <v>0</v>
      </c>
      <c r="N39" s="1">
        <v>0</v>
      </c>
      <c r="O39" s="1">
        <v>0</v>
      </c>
      <c r="P39" s="1">
        <v>0</v>
      </c>
      <c r="Q39" s="2">
        <v>80</v>
      </c>
      <c r="R39" s="2">
        <v>31.6</v>
      </c>
      <c r="S39" s="2">
        <v>80</v>
      </c>
      <c r="T39" s="10">
        <v>31.6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63</v>
      </c>
      <c r="H41" s="20">
        <v>0</v>
      </c>
      <c r="I41" s="2">
        <v>6.3</v>
      </c>
      <c r="J41" s="2">
        <v>9.5</v>
      </c>
      <c r="K41" s="2">
        <v>14.3</v>
      </c>
      <c r="L41" s="2">
        <v>39.700000000000003</v>
      </c>
      <c r="M41" s="2">
        <v>9.5</v>
      </c>
      <c r="N41" s="2">
        <v>3.2</v>
      </c>
      <c r="O41" s="2">
        <v>3.2</v>
      </c>
      <c r="P41" s="2">
        <v>14.3</v>
      </c>
      <c r="Q41" s="2">
        <v>123.2</v>
      </c>
      <c r="R41" s="2">
        <v>71.400000000000006</v>
      </c>
      <c r="S41" s="2">
        <v>125.5</v>
      </c>
      <c r="T41" s="10">
        <v>70</v>
      </c>
    </row>
    <row r="42" spans="4:20" x14ac:dyDescent="0.3">
      <c r="D42" s="56"/>
      <c r="E42" s="16" t="s">
        <v>34</v>
      </c>
      <c r="F42" s="15"/>
      <c r="G42" s="14">
        <v>30</v>
      </c>
      <c r="H42" s="20">
        <v>0</v>
      </c>
      <c r="I42" s="2">
        <v>10</v>
      </c>
      <c r="J42" s="2">
        <v>6.7</v>
      </c>
      <c r="K42" s="2">
        <v>16.7</v>
      </c>
      <c r="L42" s="2">
        <v>43.3</v>
      </c>
      <c r="M42" s="2">
        <v>10</v>
      </c>
      <c r="N42" s="2">
        <v>6.7</v>
      </c>
      <c r="O42" s="1">
        <v>0</v>
      </c>
      <c r="P42" s="2">
        <v>6.7</v>
      </c>
      <c r="Q42" s="2">
        <v>119.8</v>
      </c>
      <c r="R42" s="2">
        <v>53</v>
      </c>
      <c r="S42" s="2">
        <v>119.8</v>
      </c>
      <c r="T42" s="10">
        <v>53</v>
      </c>
    </row>
    <row r="43" spans="4:20" x14ac:dyDescent="0.3">
      <c r="D43" s="56"/>
      <c r="E43" s="16" t="s">
        <v>35</v>
      </c>
      <c r="F43" s="15"/>
      <c r="G43" s="14">
        <v>13</v>
      </c>
      <c r="H43" s="20">
        <v>0</v>
      </c>
      <c r="I43" s="1">
        <v>0</v>
      </c>
      <c r="J43" s="2">
        <v>15.4</v>
      </c>
      <c r="K43" s="2">
        <v>15.4</v>
      </c>
      <c r="L43" s="2">
        <v>23.1</v>
      </c>
      <c r="M43" s="2">
        <v>7.7</v>
      </c>
      <c r="N43" s="1">
        <v>0</v>
      </c>
      <c r="O43" s="2">
        <v>7.7</v>
      </c>
      <c r="P43" s="2">
        <v>30.8</v>
      </c>
      <c r="Q43" s="2">
        <v>140</v>
      </c>
      <c r="R43" s="2">
        <v>111.2</v>
      </c>
      <c r="S43" s="2">
        <v>140</v>
      </c>
      <c r="T43" s="10">
        <v>111.2</v>
      </c>
    </row>
    <row r="44" spans="4:20" x14ac:dyDescent="0.3">
      <c r="D44" s="56"/>
      <c r="E44" s="16" t="s">
        <v>36</v>
      </c>
      <c r="F44" s="15"/>
      <c r="G44" s="14">
        <v>17</v>
      </c>
      <c r="H44" s="20">
        <v>0</v>
      </c>
      <c r="I44" s="2">
        <v>5.9</v>
      </c>
      <c r="J44" s="2">
        <v>5.9</v>
      </c>
      <c r="K44" s="2">
        <v>11.8</v>
      </c>
      <c r="L44" s="2">
        <v>47.1</v>
      </c>
      <c r="M44" s="2">
        <v>11.8</v>
      </c>
      <c r="N44" s="1">
        <v>0</v>
      </c>
      <c r="O44" s="2">
        <v>5.9</v>
      </c>
      <c r="P44" s="2">
        <v>11.8</v>
      </c>
      <c r="Q44" s="2">
        <v>132</v>
      </c>
      <c r="R44" s="2">
        <v>74.2</v>
      </c>
      <c r="S44" s="2">
        <v>132</v>
      </c>
      <c r="T44" s="10">
        <v>74.2</v>
      </c>
    </row>
    <row r="45" spans="4:20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2">
        <v>50</v>
      </c>
      <c r="M45" s="1">
        <v>0</v>
      </c>
      <c r="N45" s="1">
        <v>0</v>
      </c>
      <c r="O45" s="1">
        <v>0</v>
      </c>
      <c r="P45" s="2">
        <v>50</v>
      </c>
      <c r="Q45" s="2">
        <v>60</v>
      </c>
      <c r="R45" s="2">
        <v>84.9</v>
      </c>
      <c r="S45" s="2">
        <v>120</v>
      </c>
      <c r="T45" s="10">
        <v>0</v>
      </c>
    </row>
    <row r="46" spans="4:20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2">
        <v>100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">
        <v>60</v>
      </c>
      <c r="R46" s="2">
        <v>0</v>
      </c>
      <c r="S46" s="2">
        <v>60</v>
      </c>
      <c r="T46" s="10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&amp;CP(48)</oddFooter>
  </headerFooter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HYPERLINK("#'目次'!B55", "[49]")</f>
        <v>[49]</v>
      </c>
      <c r="C4" s="22" t="s">
        <v>976</v>
      </c>
    </row>
    <row r="5" spans="2:20" x14ac:dyDescent="0.3">
      <c r="C5" s="22" t="s">
        <v>929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11</v>
      </c>
      <c r="H10" s="8">
        <v>18.2</v>
      </c>
      <c r="I10" s="9">
        <v>0</v>
      </c>
      <c r="J10" s="8">
        <v>36.4</v>
      </c>
      <c r="K10" s="9">
        <v>0</v>
      </c>
      <c r="L10" s="8">
        <v>18.2</v>
      </c>
      <c r="M10" s="8">
        <v>18.2</v>
      </c>
      <c r="N10" s="9">
        <v>0</v>
      </c>
      <c r="O10" s="9">
        <v>0</v>
      </c>
      <c r="P10" s="8">
        <v>9.1</v>
      </c>
      <c r="Q10" s="8">
        <v>80.900000000000006</v>
      </c>
      <c r="R10" s="8">
        <v>62.7</v>
      </c>
      <c r="S10" s="8">
        <v>89</v>
      </c>
      <c r="T10" s="39">
        <v>59.7</v>
      </c>
    </row>
    <row r="11" spans="2:20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41">
        <v>0</v>
      </c>
    </row>
    <row r="12" spans="2:20" x14ac:dyDescent="0.3">
      <c r="D12" s="56"/>
      <c r="E12" s="16" t="s">
        <v>14</v>
      </c>
      <c r="F12" s="15"/>
      <c r="G12" s="14">
        <v>1</v>
      </c>
      <c r="H12" s="11">
        <v>100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">
        <v>10</v>
      </c>
      <c r="R12" s="2">
        <v>0</v>
      </c>
      <c r="S12" s="2">
        <v>10</v>
      </c>
      <c r="T12" s="10">
        <v>0</v>
      </c>
    </row>
    <row r="13" spans="2:20" x14ac:dyDescent="0.3">
      <c r="D13" s="56"/>
      <c r="E13" s="16" t="s">
        <v>15</v>
      </c>
      <c r="F13" s="15"/>
      <c r="G13" s="14">
        <v>5</v>
      </c>
      <c r="H13" s="11">
        <v>20</v>
      </c>
      <c r="I13" s="1">
        <v>0</v>
      </c>
      <c r="J13" s="2">
        <v>40</v>
      </c>
      <c r="K13" s="1">
        <v>0</v>
      </c>
      <c r="L13" s="2">
        <v>20</v>
      </c>
      <c r="M13" s="2">
        <v>20</v>
      </c>
      <c r="N13" s="1">
        <v>0</v>
      </c>
      <c r="O13" s="1">
        <v>0</v>
      </c>
      <c r="P13" s="1">
        <v>0</v>
      </c>
      <c r="Q13" s="2">
        <v>92</v>
      </c>
      <c r="R13" s="2">
        <v>61</v>
      </c>
      <c r="S13" s="2">
        <v>92</v>
      </c>
      <c r="T13" s="10">
        <v>61</v>
      </c>
    </row>
    <row r="14" spans="2:20" x14ac:dyDescent="0.3">
      <c r="D14" s="56"/>
      <c r="E14" s="16" t="s">
        <v>16</v>
      </c>
      <c r="F14" s="15"/>
      <c r="G14" s="14">
        <v>2</v>
      </c>
      <c r="H14" s="20">
        <v>0</v>
      </c>
      <c r="I14" s="1">
        <v>0</v>
      </c>
      <c r="J14" s="2">
        <v>50</v>
      </c>
      <c r="K14" s="1">
        <v>0</v>
      </c>
      <c r="L14" s="1">
        <v>0</v>
      </c>
      <c r="M14" s="2">
        <v>50</v>
      </c>
      <c r="N14" s="1">
        <v>0</v>
      </c>
      <c r="O14" s="1">
        <v>0</v>
      </c>
      <c r="P14" s="1">
        <v>0</v>
      </c>
      <c r="Q14" s="2">
        <v>120</v>
      </c>
      <c r="R14" s="2">
        <v>84.9</v>
      </c>
      <c r="S14" s="2">
        <v>120</v>
      </c>
      <c r="T14" s="10">
        <v>84.9</v>
      </c>
    </row>
    <row r="15" spans="2:20" x14ac:dyDescent="0.3">
      <c r="D15" s="56"/>
      <c r="E15" s="16" t="s">
        <v>17</v>
      </c>
      <c r="F15" s="15"/>
      <c r="G15" s="14">
        <v>1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2">
        <v>100</v>
      </c>
      <c r="Q15" s="2">
        <v>0</v>
      </c>
      <c r="R15" s="2">
        <v>0</v>
      </c>
      <c r="S15" s="2">
        <v>0</v>
      </c>
      <c r="T15" s="10">
        <v>0</v>
      </c>
    </row>
    <row r="16" spans="2:20" x14ac:dyDescent="0.3">
      <c r="D16" s="56"/>
      <c r="E16" s="16" t="s">
        <v>18</v>
      </c>
      <c r="F16" s="15"/>
      <c r="G16" s="14">
        <v>2</v>
      </c>
      <c r="H16" s="20">
        <v>0</v>
      </c>
      <c r="I16" s="1">
        <v>0</v>
      </c>
      <c r="J16" s="2">
        <v>50</v>
      </c>
      <c r="K16" s="1">
        <v>0</v>
      </c>
      <c r="L16" s="2">
        <v>50</v>
      </c>
      <c r="M16" s="1">
        <v>0</v>
      </c>
      <c r="N16" s="1">
        <v>0</v>
      </c>
      <c r="O16" s="1">
        <v>0</v>
      </c>
      <c r="P16" s="1">
        <v>0</v>
      </c>
      <c r="Q16" s="2">
        <v>90</v>
      </c>
      <c r="R16" s="2">
        <v>42.4</v>
      </c>
      <c r="S16" s="2">
        <v>90</v>
      </c>
      <c r="T16" s="10">
        <v>42.4</v>
      </c>
    </row>
    <row r="17" spans="4:20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1">
        <v>0</v>
      </c>
    </row>
    <row r="18" spans="4:20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21">
        <v>0</v>
      </c>
    </row>
    <row r="19" spans="4:20" x14ac:dyDescent="0.3">
      <c r="D19" s="55" t="s">
        <v>22</v>
      </c>
      <c r="E19" s="13" t="s">
        <v>23</v>
      </c>
      <c r="F19" s="12"/>
      <c r="G19" s="17">
        <v>3</v>
      </c>
      <c r="H19" s="37">
        <v>0</v>
      </c>
      <c r="I19" s="3">
        <v>0</v>
      </c>
      <c r="J19" s="3">
        <v>0</v>
      </c>
      <c r="K19" s="3">
        <v>0</v>
      </c>
      <c r="L19" s="4">
        <v>66.7</v>
      </c>
      <c r="M19" s="3">
        <v>0</v>
      </c>
      <c r="N19" s="3">
        <v>0</v>
      </c>
      <c r="O19" s="3">
        <v>0</v>
      </c>
      <c r="P19" s="4">
        <v>33.299999999999997</v>
      </c>
      <c r="Q19" s="4">
        <v>80</v>
      </c>
      <c r="R19" s="4">
        <v>69.3</v>
      </c>
      <c r="S19" s="4">
        <v>120</v>
      </c>
      <c r="T19" s="18">
        <v>0</v>
      </c>
    </row>
    <row r="20" spans="4:20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21">
        <v>0</v>
      </c>
    </row>
    <row r="21" spans="4:20" x14ac:dyDescent="0.3">
      <c r="D21" s="56"/>
      <c r="E21" s="16" t="s">
        <v>25</v>
      </c>
      <c r="F21" s="15"/>
      <c r="G21" s="14">
        <v>3</v>
      </c>
      <c r="H21" s="20">
        <v>0</v>
      </c>
      <c r="I21" s="1">
        <v>0</v>
      </c>
      <c r="J21" s="1">
        <v>0</v>
      </c>
      <c r="K21" s="1">
        <v>0</v>
      </c>
      <c r="L21" s="2">
        <v>66.7</v>
      </c>
      <c r="M21" s="1">
        <v>0</v>
      </c>
      <c r="N21" s="1">
        <v>0</v>
      </c>
      <c r="O21" s="1">
        <v>0</v>
      </c>
      <c r="P21" s="2">
        <v>33.299999999999997</v>
      </c>
      <c r="Q21" s="2">
        <v>80</v>
      </c>
      <c r="R21" s="2">
        <v>69.3</v>
      </c>
      <c r="S21" s="2">
        <v>120</v>
      </c>
      <c r="T21" s="10">
        <v>0</v>
      </c>
    </row>
    <row r="22" spans="4:20" x14ac:dyDescent="0.3">
      <c r="D22" s="56"/>
      <c r="E22" s="16" t="s">
        <v>26</v>
      </c>
      <c r="F22" s="15"/>
      <c r="G22" s="14">
        <v>7</v>
      </c>
      <c r="H22" s="11">
        <v>14.3</v>
      </c>
      <c r="I22" s="1">
        <v>0</v>
      </c>
      <c r="J22" s="2">
        <v>57.1</v>
      </c>
      <c r="K22" s="1">
        <v>0</v>
      </c>
      <c r="L22" s="1">
        <v>0</v>
      </c>
      <c r="M22" s="2">
        <v>28.6</v>
      </c>
      <c r="N22" s="1">
        <v>0</v>
      </c>
      <c r="O22" s="1">
        <v>0</v>
      </c>
      <c r="P22" s="1">
        <v>0</v>
      </c>
      <c r="Q22" s="2">
        <v>91.4</v>
      </c>
      <c r="R22" s="2">
        <v>63.1</v>
      </c>
      <c r="S22" s="2">
        <v>91.4</v>
      </c>
      <c r="T22" s="10">
        <v>63.1</v>
      </c>
    </row>
    <row r="23" spans="4:20" x14ac:dyDescent="0.3">
      <c r="D23" s="56"/>
      <c r="E23" s="16" t="s">
        <v>27</v>
      </c>
      <c r="F23" s="15"/>
      <c r="G23" s="14">
        <v>3</v>
      </c>
      <c r="H23" s="11">
        <v>33.299999999999997</v>
      </c>
      <c r="I23" s="1">
        <v>0</v>
      </c>
      <c r="J23" s="2">
        <v>66.7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2">
        <v>53.3</v>
      </c>
      <c r="R23" s="2">
        <v>30.6</v>
      </c>
      <c r="S23" s="2">
        <v>53.3</v>
      </c>
      <c r="T23" s="10">
        <v>30.6</v>
      </c>
    </row>
    <row r="24" spans="4:20" x14ac:dyDescent="0.3">
      <c r="D24" s="56"/>
      <c r="E24" s="16" t="s">
        <v>28</v>
      </c>
      <c r="F24" s="15"/>
      <c r="G24" s="14">
        <v>4</v>
      </c>
      <c r="H24" s="20">
        <v>0</v>
      </c>
      <c r="I24" s="1">
        <v>0</v>
      </c>
      <c r="J24" s="2">
        <v>50</v>
      </c>
      <c r="K24" s="1">
        <v>0</v>
      </c>
      <c r="L24" s="1">
        <v>0</v>
      </c>
      <c r="M24" s="2">
        <v>50</v>
      </c>
      <c r="N24" s="1">
        <v>0</v>
      </c>
      <c r="O24" s="1">
        <v>0</v>
      </c>
      <c r="P24" s="1">
        <v>0</v>
      </c>
      <c r="Q24" s="2">
        <v>120</v>
      </c>
      <c r="R24" s="2">
        <v>69.3</v>
      </c>
      <c r="S24" s="2">
        <v>120</v>
      </c>
      <c r="T24" s="10">
        <v>69.3</v>
      </c>
    </row>
    <row r="25" spans="4:20" x14ac:dyDescent="0.3">
      <c r="D25" s="56"/>
      <c r="E25" s="16" t="s">
        <v>29</v>
      </c>
      <c r="F25" s="15"/>
      <c r="G25" s="14">
        <v>1</v>
      </c>
      <c r="H25" s="11">
        <v>100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2">
        <v>10</v>
      </c>
      <c r="R25" s="2">
        <v>0</v>
      </c>
      <c r="S25" s="2">
        <v>10</v>
      </c>
      <c r="T25" s="10">
        <v>0</v>
      </c>
    </row>
    <row r="26" spans="4:20" x14ac:dyDescent="0.3">
      <c r="D26" s="55" t="s">
        <v>30</v>
      </c>
      <c r="E26" s="13" t="s">
        <v>31</v>
      </c>
      <c r="F26" s="12"/>
      <c r="G26" s="17">
        <v>10</v>
      </c>
      <c r="H26" s="19">
        <v>10</v>
      </c>
      <c r="I26" s="3">
        <v>0</v>
      </c>
      <c r="J26" s="4">
        <v>40</v>
      </c>
      <c r="K26" s="3">
        <v>0</v>
      </c>
      <c r="L26" s="4">
        <v>20</v>
      </c>
      <c r="M26" s="4">
        <v>20</v>
      </c>
      <c r="N26" s="3">
        <v>0</v>
      </c>
      <c r="O26" s="3">
        <v>0</v>
      </c>
      <c r="P26" s="4">
        <v>10</v>
      </c>
      <c r="Q26" s="4">
        <v>87</v>
      </c>
      <c r="R26" s="4">
        <v>62.5</v>
      </c>
      <c r="S26" s="4">
        <v>96.7</v>
      </c>
      <c r="T26" s="18">
        <v>57.9</v>
      </c>
    </row>
    <row r="27" spans="4:20" x14ac:dyDescent="0.3">
      <c r="D27" s="56"/>
      <c r="E27" s="16" t="s">
        <v>32</v>
      </c>
      <c r="F27" s="15"/>
      <c r="G27" s="14">
        <v>1</v>
      </c>
      <c r="H27" s="11">
        <v>100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2">
        <v>20</v>
      </c>
      <c r="R27" s="2">
        <v>0</v>
      </c>
      <c r="S27" s="2">
        <v>20</v>
      </c>
      <c r="T27" s="10">
        <v>0</v>
      </c>
    </row>
    <row r="28" spans="4:20" x14ac:dyDescent="0.3">
      <c r="D28" s="55" t="s">
        <v>33</v>
      </c>
      <c r="E28" s="13" t="s">
        <v>34</v>
      </c>
      <c r="F28" s="12"/>
      <c r="G28" s="17">
        <v>4</v>
      </c>
      <c r="H28" s="37">
        <v>0</v>
      </c>
      <c r="I28" s="3">
        <v>0</v>
      </c>
      <c r="J28" s="4">
        <v>50</v>
      </c>
      <c r="K28" s="3">
        <v>0</v>
      </c>
      <c r="L28" s="4">
        <v>25</v>
      </c>
      <c r="M28" s="4">
        <v>25</v>
      </c>
      <c r="N28" s="3">
        <v>0</v>
      </c>
      <c r="O28" s="3">
        <v>0</v>
      </c>
      <c r="P28" s="3">
        <v>0</v>
      </c>
      <c r="Q28" s="4">
        <v>105</v>
      </c>
      <c r="R28" s="4">
        <v>57.4</v>
      </c>
      <c r="S28" s="4">
        <v>105</v>
      </c>
      <c r="T28" s="18">
        <v>57.4</v>
      </c>
    </row>
    <row r="29" spans="4:20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21">
        <v>0</v>
      </c>
    </row>
    <row r="30" spans="4:20" x14ac:dyDescent="0.3">
      <c r="D30" s="56"/>
      <c r="E30" s="16" t="s">
        <v>36</v>
      </c>
      <c r="F30" s="15"/>
      <c r="G30" s="14">
        <v>7</v>
      </c>
      <c r="H30" s="11">
        <v>28.6</v>
      </c>
      <c r="I30" s="1">
        <v>0</v>
      </c>
      <c r="J30" s="2">
        <v>28.6</v>
      </c>
      <c r="K30" s="1">
        <v>0</v>
      </c>
      <c r="L30" s="2">
        <v>14.3</v>
      </c>
      <c r="M30" s="2">
        <v>14.3</v>
      </c>
      <c r="N30" s="1">
        <v>0</v>
      </c>
      <c r="O30" s="1">
        <v>0</v>
      </c>
      <c r="P30" s="2">
        <v>14.3</v>
      </c>
      <c r="Q30" s="2">
        <v>67.099999999999994</v>
      </c>
      <c r="R30" s="2">
        <v>65.5</v>
      </c>
      <c r="S30" s="2">
        <v>78.3</v>
      </c>
      <c r="T30" s="10">
        <v>64</v>
      </c>
    </row>
    <row r="31" spans="4:20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1">
        <v>0</v>
      </c>
    </row>
    <row r="32" spans="4:20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21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10</v>
      </c>
      <c r="H34" s="19">
        <v>10</v>
      </c>
      <c r="I34" s="3">
        <v>0</v>
      </c>
      <c r="J34" s="4">
        <v>40</v>
      </c>
      <c r="K34" s="3">
        <v>0</v>
      </c>
      <c r="L34" s="4">
        <v>20</v>
      </c>
      <c r="M34" s="4">
        <v>20</v>
      </c>
      <c r="N34" s="3">
        <v>0</v>
      </c>
      <c r="O34" s="3">
        <v>0</v>
      </c>
      <c r="P34" s="4">
        <v>10</v>
      </c>
      <c r="Q34" s="4">
        <v>87</v>
      </c>
      <c r="R34" s="4">
        <v>62.5</v>
      </c>
      <c r="S34" s="4">
        <v>96.7</v>
      </c>
      <c r="T34" s="18">
        <v>57.9</v>
      </c>
    </row>
    <row r="35" spans="4:20" x14ac:dyDescent="0.3">
      <c r="D35" s="56"/>
      <c r="E35" s="16" t="s">
        <v>34</v>
      </c>
      <c r="F35" s="15"/>
      <c r="G35" s="14">
        <v>4</v>
      </c>
      <c r="H35" s="20">
        <v>0</v>
      </c>
      <c r="I35" s="1">
        <v>0</v>
      </c>
      <c r="J35" s="2">
        <v>50</v>
      </c>
      <c r="K35" s="1">
        <v>0</v>
      </c>
      <c r="L35" s="2">
        <v>25</v>
      </c>
      <c r="M35" s="2">
        <v>25</v>
      </c>
      <c r="N35" s="1">
        <v>0</v>
      </c>
      <c r="O35" s="1">
        <v>0</v>
      </c>
      <c r="P35" s="1">
        <v>0</v>
      </c>
      <c r="Q35" s="2">
        <v>105</v>
      </c>
      <c r="R35" s="2">
        <v>57.4</v>
      </c>
      <c r="S35" s="2">
        <v>105</v>
      </c>
      <c r="T35" s="10">
        <v>57.4</v>
      </c>
    </row>
    <row r="36" spans="4:20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21">
        <v>0</v>
      </c>
    </row>
    <row r="37" spans="4:20" x14ac:dyDescent="0.3">
      <c r="D37" s="56"/>
      <c r="E37" s="16" t="s">
        <v>36</v>
      </c>
      <c r="F37" s="15"/>
      <c r="G37" s="14">
        <v>6</v>
      </c>
      <c r="H37" s="11">
        <v>16.7</v>
      </c>
      <c r="I37" s="1">
        <v>0</v>
      </c>
      <c r="J37" s="2">
        <v>33.299999999999997</v>
      </c>
      <c r="K37" s="1">
        <v>0</v>
      </c>
      <c r="L37" s="2">
        <v>16.7</v>
      </c>
      <c r="M37" s="2">
        <v>16.7</v>
      </c>
      <c r="N37" s="1">
        <v>0</v>
      </c>
      <c r="O37" s="1">
        <v>0</v>
      </c>
      <c r="P37" s="2">
        <v>16.7</v>
      </c>
      <c r="Q37" s="2">
        <v>75</v>
      </c>
      <c r="R37" s="2">
        <v>68</v>
      </c>
      <c r="S37" s="2">
        <v>90</v>
      </c>
      <c r="T37" s="10">
        <v>64</v>
      </c>
    </row>
    <row r="38" spans="4:20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1">
        <v>0</v>
      </c>
    </row>
    <row r="39" spans="4:20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21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1</v>
      </c>
      <c r="H41" s="11">
        <v>100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2">
        <v>20</v>
      </c>
      <c r="R41" s="2">
        <v>0</v>
      </c>
      <c r="S41" s="2">
        <v>20</v>
      </c>
      <c r="T41" s="10">
        <v>0</v>
      </c>
    </row>
    <row r="42" spans="4:20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21">
        <v>0</v>
      </c>
    </row>
    <row r="43" spans="4:20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21">
        <v>0</v>
      </c>
    </row>
    <row r="44" spans="4:20" x14ac:dyDescent="0.3">
      <c r="D44" s="56"/>
      <c r="E44" s="16" t="s">
        <v>36</v>
      </c>
      <c r="F44" s="15"/>
      <c r="G44" s="14">
        <v>1</v>
      </c>
      <c r="H44" s="11">
        <v>100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">
        <v>20</v>
      </c>
      <c r="R44" s="2">
        <v>0</v>
      </c>
      <c r="S44" s="2">
        <v>20</v>
      </c>
      <c r="T44" s="10">
        <v>0</v>
      </c>
    </row>
    <row r="45" spans="4:20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21">
        <v>0</v>
      </c>
    </row>
    <row r="46" spans="4:20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21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&amp;CP(49)</oddFooter>
  </headerFooter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HYPERLINK("#'目次'!B56", "[50]")</f>
        <v>[50]</v>
      </c>
      <c r="C4" s="22" t="s">
        <v>978</v>
      </c>
    </row>
    <row r="5" spans="2:20" x14ac:dyDescent="0.3">
      <c r="C5" s="22" t="s">
        <v>932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46">
        <v>0</v>
      </c>
    </row>
    <row r="11" spans="2:20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41">
        <v>0</v>
      </c>
    </row>
    <row r="12" spans="2:20" x14ac:dyDescent="0.3">
      <c r="D12" s="56"/>
      <c r="E12" s="16" t="s">
        <v>14</v>
      </c>
      <c r="F12" s="15"/>
      <c r="G12" s="14">
        <v>0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21">
        <v>0</v>
      </c>
    </row>
    <row r="13" spans="2:20" x14ac:dyDescent="0.3">
      <c r="D13" s="56"/>
      <c r="E13" s="16" t="s">
        <v>15</v>
      </c>
      <c r="F13" s="15"/>
      <c r="G13" s="14">
        <v>0</v>
      </c>
      <c r="H13" s="2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21">
        <v>0</v>
      </c>
    </row>
    <row r="14" spans="2:20" x14ac:dyDescent="0.3">
      <c r="D14" s="56"/>
      <c r="E14" s="16" t="s">
        <v>16</v>
      </c>
      <c r="F14" s="15"/>
      <c r="G14" s="14">
        <v>0</v>
      </c>
      <c r="H14" s="2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21">
        <v>0</v>
      </c>
    </row>
    <row r="15" spans="2:20" x14ac:dyDescent="0.3">
      <c r="D15" s="56"/>
      <c r="E15" s="16" t="s">
        <v>17</v>
      </c>
      <c r="F15" s="15"/>
      <c r="G15" s="14">
        <v>0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21">
        <v>0</v>
      </c>
    </row>
    <row r="16" spans="2:20" x14ac:dyDescent="0.3">
      <c r="D16" s="56"/>
      <c r="E16" s="16" t="s">
        <v>18</v>
      </c>
      <c r="F16" s="15"/>
      <c r="G16" s="14">
        <v>0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21">
        <v>0</v>
      </c>
    </row>
    <row r="17" spans="4:20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1">
        <v>0</v>
      </c>
    </row>
    <row r="18" spans="4:20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21">
        <v>0</v>
      </c>
    </row>
    <row r="19" spans="4:20" x14ac:dyDescent="0.3">
      <c r="D19" s="55" t="s">
        <v>22</v>
      </c>
      <c r="E19" s="13" t="s">
        <v>23</v>
      </c>
      <c r="F19" s="12"/>
      <c r="G19" s="17">
        <v>0</v>
      </c>
      <c r="H19" s="37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41">
        <v>0</v>
      </c>
    </row>
    <row r="20" spans="4:20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21">
        <v>0</v>
      </c>
    </row>
    <row r="21" spans="4:20" x14ac:dyDescent="0.3">
      <c r="D21" s="56"/>
      <c r="E21" s="16" t="s">
        <v>25</v>
      </c>
      <c r="F21" s="15"/>
      <c r="G21" s="14">
        <v>0</v>
      </c>
      <c r="H21" s="2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21">
        <v>0</v>
      </c>
    </row>
    <row r="22" spans="4:20" x14ac:dyDescent="0.3">
      <c r="D22" s="56"/>
      <c r="E22" s="16" t="s">
        <v>26</v>
      </c>
      <c r="F22" s="15"/>
      <c r="G22" s="14">
        <v>0</v>
      </c>
      <c r="H22" s="2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21">
        <v>0</v>
      </c>
    </row>
    <row r="23" spans="4:20" x14ac:dyDescent="0.3">
      <c r="D23" s="56"/>
      <c r="E23" s="16" t="s">
        <v>27</v>
      </c>
      <c r="F23" s="15"/>
      <c r="G23" s="14">
        <v>0</v>
      </c>
      <c r="H23" s="2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21">
        <v>0</v>
      </c>
    </row>
    <row r="24" spans="4:20" x14ac:dyDescent="0.3">
      <c r="D24" s="56"/>
      <c r="E24" s="16" t="s">
        <v>28</v>
      </c>
      <c r="F24" s="15"/>
      <c r="G24" s="14">
        <v>0</v>
      </c>
      <c r="H24" s="2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21">
        <v>0</v>
      </c>
    </row>
    <row r="25" spans="4:20" x14ac:dyDescent="0.3">
      <c r="D25" s="56"/>
      <c r="E25" s="16" t="s">
        <v>29</v>
      </c>
      <c r="F25" s="15"/>
      <c r="G25" s="14">
        <v>0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21">
        <v>0</v>
      </c>
    </row>
    <row r="26" spans="4:20" x14ac:dyDescent="0.3">
      <c r="D26" s="55" t="s">
        <v>30</v>
      </c>
      <c r="E26" s="13" t="s">
        <v>31</v>
      </c>
      <c r="F26" s="12"/>
      <c r="G26" s="17">
        <v>0</v>
      </c>
      <c r="H26" s="37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41">
        <v>0</v>
      </c>
    </row>
    <row r="27" spans="4:20" x14ac:dyDescent="0.3">
      <c r="D27" s="56"/>
      <c r="E27" s="16" t="s">
        <v>32</v>
      </c>
      <c r="F27" s="15"/>
      <c r="G27" s="14">
        <v>0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21">
        <v>0</v>
      </c>
    </row>
    <row r="28" spans="4:20" x14ac:dyDescent="0.3">
      <c r="D28" s="55" t="s">
        <v>33</v>
      </c>
      <c r="E28" s="13" t="s">
        <v>34</v>
      </c>
      <c r="F28" s="12"/>
      <c r="G28" s="17">
        <v>0</v>
      </c>
      <c r="H28" s="37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41">
        <v>0</v>
      </c>
    </row>
    <row r="29" spans="4:20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21">
        <v>0</v>
      </c>
    </row>
    <row r="30" spans="4:20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21">
        <v>0</v>
      </c>
    </row>
    <row r="31" spans="4:20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1">
        <v>0</v>
      </c>
    </row>
    <row r="32" spans="4:20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21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0</v>
      </c>
      <c r="H34" s="37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41">
        <v>0</v>
      </c>
    </row>
    <row r="35" spans="4:20" x14ac:dyDescent="0.3">
      <c r="D35" s="56"/>
      <c r="E35" s="16" t="s">
        <v>34</v>
      </c>
      <c r="F35" s="15"/>
      <c r="G35" s="14">
        <v>0</v>
      </c>
      <c r="H35" s="2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21">
        <v>0</v>
      </c>
    </row>
    <row r="36" spans="4:20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21">
        <v>0</v>
      </c>
    </row>
    <row r="37" spans="4:20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21">
        <v>0</v>
      </c>
    </row>
    <row r="38" spans="4:20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1">
        <v>0</v>
      </c>
    </row>
    <row r="39" spans="4:20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21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0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21">
        <v>0</v>
      </c>
    </row>
    <row r="42" spans="4:20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21">
        <v>0</v>
      </c>
    </row>
    <row r="43" spans="4:20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21">
        <v>0</v>
      </c>
    </row>
    <row r="44" spans="4:20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21">
        <v>0</v>
      </c>
    </row>
    <row r="45" spans="4:20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21">
        <v>0</v>
      </c>
    </row>
    <row r="46" spans="4:20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21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&amp;CP(50)</oddFooter>
  </headerFooter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HYPERLINK("#'目次'!B57", "[51]")</f>
        <v>[51]</v>
      </c>
      <c r="C4" s="22" t="s">
        <v>980</v>
      </c>
    </row>
    <row r="5" spans="2:20" x14ac:dyDescent="0.3">
      <c r="C5" s="22" t="s">
        <v>935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176</v>
      </c>
      <c r="H10" s="9">
        <v>0</v>
      </c>
      <c r="I10" s="8">
        <v>4</v>
      </c>
      <c r="J10" s="8">
        <v>9.1</v>
      </c>
      <c r="K10" s="8">
        <v>11.9</v>
      </c>
      <c r="L10" s="8">
        <v>39.799999999999997</v>
      </c>
      <c r="M10" s="8">
        <v>11.9</v>
      </c>
      <c r="N10" s="8">
        <v>3.4</v>
      </c>
      <c r="O10" s="8">
        <v>2.2999999999999998</v>
      </c>
      <c r="P10" s="8">
        <v>17.600000000000001</v>
      </c>
      <c r="Q10" s="8">
        <v>118.2</v>
      </c>
      <c r="R10" s="8">
        <v>65.3</v>
      </c>
      <c r="S10" s="8">
        <v>127.1</v>
      </c>
      <c r="T10" s="39">
        <v>58.7</v>
      </c>
    </row>
    <row r="11" spans="2:20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4">
        <v>14.3</v>
      </c>
      <c r="J11" s="3">
        <v>0</v>
      </c>
      <c r="K11" s="3">
        <v>0</v>
      </c>
      <c r="L11" s="4">
        <v>57.1</v>
      </c>
      <c r="M11" s="4">
        <v>14.3</v>
      </c>
      <c r="N11" s="4">
        <v>14.3</v>
      </c>
      <c r="O11" s="3">
        <v>0</v>
      </c>
      <c r="P11" s="3">
        <v>0</v>
      </c>
      <c r="Q11" s="4">
        <v>140</v>
      </c>
      <c r="R11" s="4">
        <v>59.2</v>
      </c>
      <c r="S11" s="4">
        <v>140</v>
      </c>
      <c r="T11" s="18">
        <v>59.2</v>
      </c>
    </row>
    <row r="12" spans="2:20" x14ac:dyDescent="0.3">
      <c r="D12" s="56"/>
      <c r="E12" s="16" t="s">
        <v>14</v>
      </c>
      <c r="F12" s="15"/>
      <c r="G12" s="14">
        <v>15</v>
      </c>
      <c r="H12" s="20">
        <v>0</v>
      </c>
      <c r="I12" s="2">
        <v>6.7</v>
      </c>
      <c r="J12" s="2">
        <v>20</v>
      </c>
      <c r="K12" s="2">
        <v>6.7</v>
      </c>
      <c r="L12" s="2">
        <v>40</v>
      </c>
      <c r="M12" s="2">
        <v>13.3</v>
      </c>
      <c r="N12" s="1">
        <v>0</v>
      </c>
      <c r="O12" s="1">
        <v>0</v>
      </c>
      <c r="P12" s="2">
        <v>13.3</v>
      </c>
      <c r="Q12" s="2">
        <v>110.8</v>
      </c>
      <c r="R12" s="2">
        <v>48</v>
      </c>
      <c r="S12" s="2">
        <v>110.8</v>
      </c>
      <c r="T12" s="10">
        <v>48</v>
      </c>
    </row>
    <row r="13" spans="2:20" x14ac:dyDescent="0.3">
      <c r="D13" s="56"/>
      <c r="E13" s="16" t="s">
        <v>15</v>
      </c>
      <c r="F13" s="15"/>
      <c r="G13" s="14">
        <v>57</v>
      </c>
      <c r="H13" s="20">
        <v>0</v>
      </c>
      <c r="I13" s="2">
        <v>7</v>
      </c>
      <c r="J13" s="2">
        <v>8.8000000000000007</v>
      </c>
      <c r="K13" s="2">
        <v>12.3</v>
      </c>
      <c r="L13" s="2">
        <v>24.6</v>
      </c>
      <c r="M13" s="2">
        <v>15.8</v>
      </c>
      <c r="N13" s="2">
        <v>3.5</v>
      </c>
      <c r="O13" s="2">
        <v>1.8</v>
      </c>
      <c r="P13" s="2">
        <v>26.3</v>
      </c>
      <c r="Q13" s="2">
        <v>110.2</v>
      </c>
      <c r="R13" s="2">
        <v>72.2</v>
      </c>
      <c r="S13" s="2">
        <v>126</v>
      </c>
      <c r="T13" s="10">
        <v>62.8</v>
      </c>
    </row>
    <row r="14" spans="2:20" x14ac:dyDescent="0.3">
      <c r="D14" s="56"/>
      <c r="E14" s="16" t="s">
        <v>16</v>
      </c>
      <c r="F14" s="15"/>
      <c r="G14" s="14">
        <v>31</v>
      </c>
      <c r="H14" s="20">
        <v>0</v>
      </c>
      <c r="I14" s="2">
        <v>3.2</v>
      </c>
      <c r="J14" s="2">
        <v>12.9</v>
      </c>
      <c r="K14" s="2">
        <v>12.9</v>
      </c>
      <c r="L14" s="2">
        <v>48.4</v>
      </c>
      <c r="M14" s="2">
        <v>9.6999999999999993</v>
      </c>
      <c r="N14" s="2">
        <v>3.2</v>
      </c>
      <c r="O14" s="2">
        <v>3.2</v>
      </c>
      <c r="P14" s="2">
        <v>6.5</v>
      </c>
      <c r="Q14" s="2">
        <v>122.6</v>
      </c>
      <c r="R14" s="2">
        <v>54.1</v>
      </c>
      <c r="S14" s="2">
        <v>122.6</v>
      </c>
      <c r="T14" s="10">
        <v>54.1</v>
      </c>
    </row>
    <row r="15" spans="2:20" x14ac:dyDescent="0.3">
      <c r="D15" s="56"/>
      <c r="E15" s="16" t="s">
        <v>17</v>
      </c>
      <c r="F15" s="15"/>
      <c r="G15" s="14">
        <v>26</v>
      </c>
      <c r="H15" s="20">
        <v>0</v>
      </c>
      <c r="I15" s="1">
        <v>0</v>
      </c>
      <c r="J15" s="2">
        <v>7.7</v>
      </c>
      <c r="K15" s="2">
        <v>7.7</v>
      </c>
      <c r="L15" s="2">
        <v>38.5</v>
      </c>
      <c r="M15" s="2">
        <v>3.8</v>
      </c>
      <c r="N15" s="1">
        <v>0</v>
      </c>
      <c r="O15" s="2">
        <v>3.8</v>
      </c>
      <c r="P15" s="2">
        <v>38.5</v>
      </c>
      <c r="Q15" s="2">
        <v>100.5</v>
      </c>
      <c r="R15" s="2">
        <v>71</v>
      </c>
      <c r="S15" s="2">
        <v>125.6</v>
      </c>
      <c r="T15" s="10">
        <v>55</v>
      </c>
    </row>
    <row r="16" spans="2:20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2">
        <v>14.3</v>
      </c>
      <c r="K16" s="2">
        <v>7.1</v>
      </c>
      <c r="L16" s="2">
        <v>42.9</v>
      </c>
      <c r="M16" s="2">
        <v>14.3</v>
      </c>
      <c r="N16" s="2">
        <v>7.1</v>
      </c>
      <c r="O16" s="2">
        <v>7.1</v>
      </c>
      <c r="P16" s="2">
        <v>7.1</v>
      </c>
      <c r="Q16" s="2">
        <v>150</v>
      </c>
      <c r="R16" s="2">
        <v>94.9</v>
      </c>
      <c r="S16" s="2">
        <v>150</v>
      </c>
      <c r="T16" s="10">
        <v>94.9</v>
      </c>
    </row>
    <row r="17" spans="4:20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1">
        <v>0</v>
      </c>
      <c r="K17" s="1">
        <v>0</v>
      </c>
      <c r="L17" s="2">
        <v>50</v>
      </c>
      <c r="M17" s="1">
        <v>0</v>
      </c>
      <c r="N17" s="1">
        <v>0</v>
      </c>
      <c r="O17" s="1">
        <v>0</v>
      </c>
      <c r="P17" s="2">
        <v>50</v>
      </c>
      <c r="Q17" s="2">
        <v>60</v>
      </c>
      <c r="R17" s="2">
        <v>84.9</v>
      </c>
      <c r="S17" s="2">
        <v>120</v>
      </c>
      <c r="T17" s="10">
        <v>0</v>
      </c>
    </row>
    <row r="18" spans="4:20" x14ac:dyDescent="0.3">
      <c r="D18" s="56"/>
      <c r="E18" s="16" t="s">
        <v>20</v>
      </c>
      <c r="F18" s="15"/>
      <c r="G18" s="14">
        <v>24</v>
      </c>
      <c r="H18" s="20">
        <v>0</v>
      </c>
      <c r="I18" s="1">
        <v>0</v>
      </c>
      <c r="J18" s="1">
        <v>0</v>
      </c>
      <c r="K18" s="2">
        <v>25</v>
      </c>
      <c r="L18" s="2">
        <v>58.3</v>
      </c>
      <c r="M18" s="2">
        <v>12.5</v>
      </c>
      <c r="N18" s="2">
        <v>4.2</v>
      </c>
      <c r="O18" s="1">
        <v>0</v>
      </c>
      <c r="P18" s="1">
        <v>0</v>
      </c>
      <c r="Q18" s="2">
        <v>128.80000000000001</v>
      </c>
      <c r="R18" s="2">
        <v>41</v>
      </c>
      <c r="S18" s="2">
        <v>128.80000000000001</v>
      </c>
      <c r="T18" s="10">
        <v>41</v>
      </c>
    </row>
    <row r="19" spans="4:20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4">
        <v>6.1</v>
      </c>
      <c r="J19" s="4">
        <v>2</v>
      </c>
      <c r="K19" s="4">
        <v>4.0999999999999996</v>
      </c>
      <c r="L19" s="4">
        <v>38.799999999999997</v>
      </c>
      <c r="M19" s="4">
        <v>8.1999999999999993</v>
      </c>
      <c r="N19" s="4">
        <v>6.1</v>
      </c>
      <c r="O19" s="4">
        <v>6.1</v>
      </c>
      <c r="P19" s="4">
        <v>28.6</v>
      </c>
      <c r="Q19" s="4">
        <v>138.19999999999999</v>
      </c>
      <c r="R19" s="4">
        <v>88.6</v>
      </c>
      <c r="S19" s="4">
        <v>150</v>
      </c>
      <c r="T19" s="18">
        <v>81.900000000000006</v>
      </c>
    </row>
    <row r="20" spans="4:20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1">
        <v>0</v>
      </c>
      <c r="K20" s="1">
        <v>0</v>
      </c>
      <c r="L20" s="2">
        <v>40</v>
      </c>
      <c r="M20" s="1">
        <v>0</v>
      </c>
      <c r="N20" s="1">
        <v>0</v>
      </c>
      <c r="O20" s="1">
        <v>0</v>
      </c>
      <c r="P20" s="2">
        <v>60</v>
      </c>
      <c r="Q20" s="2">
        <v>80</v>
      </c>
      <c r="R20" s="2">
        <v>69.3</v>
      </c>
      <c r="S20" s="2">
        <v>120</v>
      </c>
      <c r="T20" s="10">
        <v>0</v>
      </c>
    </row>
    <row r="21" spans="4:20" x14ac:dyDescent="0.3">
      <c r="D21" s="56"/>
      <c r="E21" s="16" t="s">
        <v>25</v>
      </c>
      <c r="F21" s="15"/>
      <c r="G21" s="14">
        <v>44</v>
      </c>
      <c r="H21" s="20">
        <v>0</v>
      </c>
      <c r="I21" s="2">
        <v>6.8</v>
      </c>
      <c r="J21" s="2">
        <v>2.2999999999999998</v>
      </c>
      <c r="K21" s="2">
        <v>4.5</v>
      </c>
      <c r="L21" s="2">
        <v>38.6</v>
      </c>
      <c r="M21" s="2">
        <v>9.1</v>
      </c>
      <c r="N21" s="2">
        <v>6.8</v>
      </c>
      <c r="O21" s="2">
        <v>6.8</v>
      </c>
      <c r="P21" s="2">
        <v>25</v>
      </c>
      <c r="Q21" s="2">
        <v>143.1</v>
      </c>
      <c r="R21" s="2">
        <v>89</v>
      </c>
      <c r="S21" s="2">
        <v>151.80000000000001</v>
      </c>
      <c r="T21" s="10">
        <v>84.1</v>
      </c>
    </row>
    <row r="22" spans="4:20" x14ac:dyDescent="0.3">
      <c r="D22" s="56"/>
      <c r="E22" s="16" t="s">
        <v>26</v>
      </c>
      <c r="F22" s="15"/>
      <c r="G22" s="14">
        <v>117</v>
      </c>
      <c r="H22" s="20">
        <v>0</v>
      </c>
      <c r="I22" s="2">
        <v>1.7</v>
      </c>
      <c r="J22" s="2">
        <v>12.8</v>
      </c>
      <c r="K22" s="2">
        <v>14.5</v>
      </c>
      <c r="L22" s="2">
        <v>41</v>
      </c>
      <c r="M22" s="2">
        <v>14.5</v>
      </c>
      <c r="N22" s="2">
        <v>0.9</v>
      </c>
      <c r="O22" s="2">
        <v>0.9</v>
      </c>
      <c r="P22" s="2">
        <v>13.7</v>
      </c>
      <c r="Q22" s="2">
        <v>111.3</v>
      </c>
      <c r="R22" s="2">
        <v>51.6</v>
      </c>
      <c r="S22" s="2">
        <v>119.1</v>
      </c>
      <c r="T22" s="10">
        <v>43.8</v>
      </c>
    </row>
    <row r="23" spans="4:20" x14ac:dyDescent="0.3">
      <c r="D23" s="56"/>
      <c r="E23" s="16" t="s">
        <v>27</v>
      </c>
      <c r="F23" s="15"/>
      <c r="G23" s="14">
        <v>77</v>
      </c>
      <c r="H23" s="20">
        <v>0</v>
      </c>
      <c r="I23" s="2">
        <v>1.3</v>
      </c>
      <c r="J23" s="2">
        <v>15.6</v>
      </c>
      <c r="K23" s="2">
        <v>16.899999999999999</v>
      </c>
      <c r="L23" s="2">
        <v>35.1</v>
      </c>
      <c r="M23" s="2">
        <v>13</v>
      </c>
      <c r="N23" s="1">
        <v>0</v>
      </c>
      <c r="O23" s="1">
        <v>0</v>
      </c>
      <c r="P23" s="2">
        <v>18.2</v>
      </c>
      <c r="Q23" s="2">
        <v>101.9</v>
      </c>
      <c r="R23" s="2">
        <v>48.6</v>
      </c>
      <c r="S23" s="2">
        <v>111.6</v>
      </c>
      <c r="T23" s="10">
        <v>38.700000000000003</v>
      </c>
    </row>
    <row r="24" spans="4:20" x14ac:dyDescent="0.3">
      <c r="D24" s="56"/>
      <c r="E24" s="16" t="s">
        <v>28</v>
      </c>
      <c r="F24" s="15"/>
      <c r="G24" s="14">
        <v>40</v>
      </c>
      <c r="H24" s="20">
        <v>0</v>
      </c>
      <c r="I24" s="2">
        <v>2.5</v>
      </c>
      <c r="J24" s="2">
        <v>7.5</v>
      </c>
      <c r="K24" s="2">
        <v>10</v>
      </c>
      <c r="L24" s="2">
        <v>52.5</v>
      </c>
      <c r="M24" s="2">
        <v>17.5</v>
      </c>
      <c r="N24" s="2">
        <v>2.5</v>
      </c>
      <c r="O24" s="2">
        <v>2.5</v>
      </c>
      <c r="P24" s="2">
        <v>5</v>
      </c>
      <c r="Q24" s="2">
        <v>128.1</v>
      </c>
      <c r="R24" s="2">
        <v>53</v>
      </c>
      <c r="S24" s="2">
        <v>131.4</v>
      </c>
      <c r="T24" s="10">
        <v>49.2</v>
      </c>
    </row>
    <row r="25" spans="4:20" x14ac:dyDescent="0.3">
      <c r="D25" s="56"/>
      <c r="E25" s="16" t="s">
        <v>29</v>
      </c>
      <c r="F25" s="15"/>
      <c r="G25" s="14">
        <v>10</v>
      </c>
      <c r="H25" s="20">
        <v>0</v>
      </c>
      <c r="I25" s="2">
        <v>20</v>
      </c>
      <c r="J25" s="1">
        <v>0</v>
      </c>
      <c r="K25" s="2">
        <v>20</v>
      </c>
      <c r="L25" s="2">
        <v>30</v>
      </c>
      <c r="M25" s="1">
        <v>0</v>
      </c>
      <c r="N25" s="2">
        <v>20</v>
      </c>
      <c r="O25" s="1">
        <v>0</v>
      </c>
      <c r="P25" s="2">
        <v>10</v>
      </c>
      <c r="Q25" s="2">
        <v>116</v>
      </c>
      <c r="R25" s="2">
        <v>86.2</v>
      </c>
      <c r="S25" s="2">
        <v>128.9</v>
      </c>
      <c r="T25" s="10">
        <v>80.5</v>
      </c>
    </row>
    <row r="26" spans="4:20" x14ac:dyDescent="0.3">
      <c r="D26" s="55" t="s">
        <v>30</v>
      </c>
      <c r="E26" s="13" t="s">
        <v>31</v>
      </c>
      <c r="F26" s="12"/>
      <c r="G26" s="17">
        <v>113</v>
      </c>
      <c r="H26" s="37">
        <v>0</v>
      </c>
      <c r="I26" s="4">
        <v>2.7</v>
      </c>
      <c r="J26" s="4">
        <v>8.8000000000000007</v>
      </c>
      <c r="K26" s="4">
        <v>10.6</v>
      </c>
      <c r="L26" s="4">
        <v>39.799999999999997</v>
      </c>
      <c r="M26" s="4">
        <v>13.3</v>
      </c>
      <c r="N26" s="4">
        <v>3.5</v>
      </c>
      <c r="O26" s="4">
        <v>1.8</v>
      </c>
      <c r="P26" s="4">
        <v>19.5</v>
      </c>
      <c r="Q26" s="4">
        <v>115.2</v>
      </c>
      <c r="R26" s="4">
        <v>62.3</v>
      </c>
      <c r="S26" s="4">
        <v>127.9</v>
      </c>
      <c r="T26" s="18">
        <v>51.7</v>
      </c>
    </row>
    <row r="27" spans="4:20" x14ac:dyDescent="0.3">
      <c r="D27" s="56"/>
      <c r="E27" s="16" t="s">
        <v>32</v>
      </c>
      <c r="F27" s="15"/>
      <c r="G27" s="14">
        <v>63</v>
      </c>
      <c r="H27" s="20">
        <v>0</v>
      </c>
      <c r="I27" s="2">
        <v>6.3</v>
      </c>
      <c r="J27" s="2">
        <v>9.5</v>
      </c>
      <c r="K27" s="2">
        <v>14.3</v>
      </c>
      <c r="L27" s="2">
        <v>39.700000000000003</v>
      </c>
      <c r="M27" s="2">
        <v>9.5</v>
      </c>
      <c r="N27" s="2">
        <v>3.2</v>
      </c>
      <c r="O27" s="2">
        <v>3.2</v>
      </c>
      <c r="P27" s="2">
        <v>14.3</v>
      </c>
      <c r="Q27" s="2">
        <v>123.5</v>
      </c>
      <c r="R27" s="2">
        <v>70.900000000000006</v>
      </c>
      <c r="S27" s="2">
        <v>125.8</v>
      </c>
      <c r="T27" s="10">
        <v>69.5</v>
      </c>
    </row>
    <row r="28" spans="4:20" x14ac:dyDescent="0.3">
      <c r="D28" s="55" t="s">
        <v>33</v>
      </c>
      <c r="E28" s="13" t="s">
        <v>34</v>
      </c>
      <c r="F28" s="12"/>
      <c r="G28" s="17">
        <v>90</v>
      </c>
      <c r="H28" s="37">
        <v>0</v>
      </c>
      <c r="I28" s="4">
        <v>3.3</v>
      </c>
      <c r="J28" s="4">
        <v>6.7</v>
      </c>
      <c r="K28" s="4">
        <v>13.3</v>
      </c>
      <c r="L28" s="4">
        <v>41.1</v>
      </c>
      <c r="M28" s="4">
        <v>12.2</v>
      </c>
      <c r="N28" s="4">
        <v>4.4000000000000004</v>
      </c>
      <c r="O28" s="4">
        <v>1.1000000000000001</v>
      </c>
      <c r="P28" s="4">
        <v>17.8</v>
      </c>
      <c r="Q28" s="4">
        <v>116.6</v>
      </c>
      <c r="R28" s="4">
        <v>60.2</v>
      </c>
      <c r="S28" s="4">
        <v>127.6</v>
      </c>
      <c r="T28" s="18">
        <v>50.4</v>
      </c>
    </row>
    <row r="29" spans="4:20" x14ac:dyDescent="0.3">
      <c r="D29" s="56"/>
      <c r="E29" s="16" t="s">
        <v>35</v>
      </c>
      <c r="F29" s="15"/>
      <c r="G29" s="14">
        <v>27</v>
      </c>
      <c r="H29" s="20">
        <v>0</v>
      </c>
      <c r="I29" s="2">
        <v>3.7</v>
      </c>
      <c r="J29" s="2">
        <v>14.8</v>
      </c>
      <c r="K29" s="2">
        <v>11.1</v>
      </c>
      <c r="L29" s="2">
        <v>37</v>
      </c>
      <c r="M29" s="2">
        <v>11.1</v>
      </c>
      <c r="N29" s="1">
        <v>0</v>
      </c>
      <c r="O29" s="2">
        <v>3.7</v>
      </c>
      <c r="P29" s="2">
        <v>18.5</v>
      </c>
      <c r="Q29" s="2">
        <v>125</v>
      </c>
      <c r="R29" s="2">
        <v>76.599999999999994</v>
      </c>
      <c r="S29" s="2">
        <v>125</v>
      </c>
      <c r="T29" s="10">
        <v>76.599999999999994</v>
      </c>
    </row>
    <row r="30" spans="4:20" x14ac:dyDescent="0.3">
      <c r="D30" s="56"/>
      <c r="E30" s="16" t="s">
        <v>36</v>
      </c>
      <c r="F30" s="15"/>
      <c r="G30" s="14">
        <v>50</v>
      </c>
      <c r="H30" s="20">
        <v>0</v>
      </c>
      <c r="I30" s="2">
        <v>4</v>
      </c>
      <c r="J30" s="2">
        <v>6</v>
      </c>
      <c r="K30" s="2">
        <v>10</v>
      </c>
      <c r="L30" s="2">
        <v>42</v>
      </c>
      <c r="M30" s="2">
        <v>12</v>
      </c>
      <c r="N30" s="2">
        <v>4</v>
      </c>
      <c r="O30" s="2">
        <v>4</v>
      </c>
      <c r="P30" s="2">
        <v>18</v>
      </c>
      <c r="Q30" s="2">
        <v>125</v>
      </c>
      <c r="R30" s="2">
        <v>70.2</v>
      </c>
      <c r="S30" s="2">
        <v>134.1</v>
      </c>
      <c r="T30" s="10">
        <v>63.6</v>
      </c>
    </row>
    <row r="31" spans="4:20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2">
        <v>25</v>
      </c>
      <c r="K31" s="1">
        <v>0</v>
      </c>
      <c r="L31" s="2">
        <v>25</v>
      </c>
      <c r="M31" s="2">
        <v>25</v>
      </c>
      <c r="N31" s="1">
        <v>0</v>
      </c>
      <c r="O31" s="1">
        <v>0</v>
      </c>
      <c r="P31" s="2">
        <v>25</v>
      </c>
      <c r="Q31" s="2">
        <v>90</v>
      </c>
      <c r="R31" s="2">
        <v>77.5</v>
      </c>
      <c r="S31" s="2">
        <v>120</v>
      </c>
      <c r="T31" s="10">
        <v>60</v>
      </c>
    </row>
    <row r="32" spans="4:20" x14ac:dyDescent="0.3">
      <c r="D32" s="56"/>
      <c r="E32" s="16" t="s">
        <v>38</v>
      </c>
      <c r="F32" s="15"/>
      <c r="G32" s="14">
        <v>5</v>
      </c>
      <c r="H32" s="20">
        <v>0</v>
      </c>
      <c r="I32" s="2">
        <v>20</v>
      </c>
      <c r="J32" s="2">
        <v>40</v>
      </c>
      <c r="K32" s="2">
        <v>20</v>
      </c>
      <c r="L32" s="2">
        <v>20</v>
      </c>
      <c r="M32" s="1">
        <v>0</v>
      </c>
      <c r="N32" s="1">
        <v>0</v>
      </c>
      <c r="O32" s="1">
        <v>0</v>
      </c>
      <c r="P32" s="1">
        <v>0</v>
      </c>
      <c r="Q32" s="2">
        <v>76</v>
      </c>
      <c r="R32" s="2">
        <v>28.8</v>
      </c>
      <c r="S32" s="2">
        <v>76</v>
      </c>
      <c r="T32" s="10">
        <v>28.8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113</v>
      </c>
      <c r="H34" s="37">
        <v>0</v>
      </c>
      <c r="I34" s="4">
        <v>2.7</v>
      </c>
      <c r="J34" s="4">
        <v>8.8000000000000007</v>
      </c>
      <c r="K34" s="4">
        <v>10.6</v>
      </c>
      <c r="L34" s="4">
        <v>39.799999999999997</v>
      </c>
      <c r="M34" s="4">
        <v>13.3</v>
      </c>
      <c r="N34" s="4">
        <v>3.5</v>
      </c>
      <c r="O34" s="4">
        <v>1.8</v>
      </c>
      <c r="P34" s="4">
        <v>19.5</v>
      </c>
      <c r="Q34" s="4">
        <v>115.2</v>
      </c>
      <c r="R34" s="4">
        <v>62.3</v>
      </c>
      <c r="S34" s="4">
        <v>127.9</v>
      </c>
      <c r="T34" s="18">
        <v>51.7</v>
      </c>
    </row>
    <row r="35" spans="4:20" x14ac:dyDescent="0.3">
      <c r="D35" s="56"/>
      <c r="E35" s="16" t="s">
        <v>34</v>
      </c>
      <c r="F35" s="15"/>
      <c r="G35" s="14">
        <v>60</v>
      </c>
      <c r="H35" s="20">
        <v>0</v>
      </c>
      <c r="I35" s="1">
        <v>0</v>
      </c>
      <c r="J35" s="2">
        <v>6.7</v>
      </c>
      <c r="K35" s="2">
        <v>11.7</v>
      </c>
      <c r="L35" s="2">
        <v>40</v>
      </c>
      <c r="M35" s="2">
        <v>13.3</v>
      </c>
      <c r="N35" s="2">
        <v>3.3</v>
      </c>
      <c r="O35" s="2">
        <v>1.7</v>
      </c>
      <c r="P35" s="2">
        <v>23.3</v>
      </c>
      <c r="Q35" s="2">
        <v>114.9</v>
      </c>
      <c r="R35" s="2">
        <v>64.099999999999994</v>
      </c>
      <c r="S35" s="2">
        <v>132.4</v>
      </c>
      <c r="T35" s="10">
        <v>48.8</v>
      </c>
    </row>
    <row r="36" spans="4:20" x14ac:dyDescent="0.3">
      <c r="D36" s="56"/>
      <c r="E36" s="16" t="s">
        <v>35</v>
      </c>
      <c r="F36" s="15"/>
      <c r="G36" s="14">
        <v>14</v>
      </c>
      <c r="H36" s="20">
        <v>0</v>
      </c>
      <c r="I36" s="2">
        <v>7.1</v>
      </c>
      <c r="J36" s="2">
        <v>14.3</v>
      </c>
      <c r="K36" s="2">
        <v>7.1</v>
      </c>
      <c r="L36" s="2">
        <v>50</v>
      </c>
      <c r="M36" s="2">
        <v>14.3</v>
      </c>
      <c r="N36" s="1">
        <v>0</v>
      </c>
      <c r="O36" s="1">
        <v>0</v>
      </c>
      <c r="P36" s="2">
        <v>7.1</v>
      </c>
      <c r="Q36" s="2">
        <v>114.6</v>
      </c>
      <c r="R36" s="2">
        <v>41.6</v>
      </c>
      <c r="S36" s="2">
        <v>114.6</v>
      </c>
      <c r="T36" s="10">
        <v>41.6</v>
      </c>
    </row>
    <row r="37" spans="4:20" x14ac:dyDescent="0.3">
      <c r="D37" s="56"/>
      <c r="E37" s="16" t="s">
        <v>36</v>
      </c>
      <c r="F37" s="15"/>
      <c r="G37" s="14">
        <v>33</v>
      </c>
      <c r="H37" s="20">
        <v>0</v>
      </c>
      <c r="I37" s="2">
        <v>3</v>
      </c>
      <c r="J37" s="2">
        <v>6.1</v>
      </c>
      <c r="K37" s="2">
        <v>9.1</v>
      </c>
      <c r="L37" s="2">
        <v>39.4</v>
      </c>
      <c r="M37" s="2">
        <v>12.1</v>
      </c>
      <c r="N37" s="2">
        <v>6.1</v>
      </c>
      <c r="O37" s="2">
        <v>3</v>
      </c>
      <c r="P37" s="2">
        <v>21.2</v>
      </c>
      <c r="Q37" s="2">
        <v>120.7</v>
      </c>
      <c r="R37" s="2">
        <v>70</v>
      </c>
      <c r="S37" s="2">
        <v>134.6</v>
      </c>
      <c r="T37" s="10">
        <v>59.5</v>
      </c>
    </row>
    <row r="38" spans="4:20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2">
        <v>50</v>
      </c>
      <c r="K38" s="1">
        <v>0</v>
      </c>
      <c r="L38" s="1">
        <v>0</v>
      </c>
      <c r="M38" s="2">
        <v>50</v>
      </c>
      <c r="N38" s="1">
        <v>0</v>
      </c>
      <c r="O38" s="1">
        <v>0</v>
      </c>
      <c r="P38" s="1">
        <v>0</v>
      </c>
      <c r="Q38" s="2">
        <v>120</v>
      </c>
      <c r="R38" s="2">
        <v>84.9</v>
      </c>
      <c r="S38" s="2">
        <v>120</v>
      </c>
      <c r="T38" s="10">
        <v>84.9</v>
      </c>
    </row>
    <row r="39" spans="4:20" x14ac:dyDescent="0.3">
      <c r="D39" s="56"/>
      <c r="E39" s="16" t="s">
        <v>38</v>
      </c>
      <c r="F39" s="15"/>
      <c r="G39" s="14">
        <v>4</v>
      </c>
      <c r="H39" s="20">
        <v>0</v>
      </c>
      <c r="I39" s="2">
        <v>25</v>
      </c>
      <c r="J39" s="2">
        <v>25</v>
      </c>
      <c r="K39" s="2">
        <v>25</v>
      </c>
      <c r="L39" s="2">
        <v>25</v>
      </c>
      <c r="M39" s="1">
        <v>0</v>
      </c>
      <c r="N39" s="1">
        <v>0</v>
      </c>
      <c r="O39" s="1">
        <v>0</v>
      </c>
      <c r="P39" s="1">
        <v>0</v>
      </c>
      <c r="Q39" s="2">
        <v>80</v>
      </c>
      <c r="R39" s="2">
        <v>31.6</v>
      </c>
      <c r="S39" s="2">
        <v>80</v>
      </c>
      <c r="T39" s="10">
        <v>31.6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63</v>
      </c>
      <c r="H41" s="20">
        <v>0</v>
      </c>
      <c r="I41" s="2">
        <v>6.3</v>
      </c>
      <c r="J41" s="2">
        <v>9.5</v>
      </c>
      <c r="K41" s="2">
        <v>14.3</v>
      </c>
      <c r="L41" s="2">
        <v>39.700000000000003</v>
      </c>
      <c r="M41" s="2">
        <v>9.5</v>
      </c>
      <c r="N41" s="2">
        <v>3.2</v>
      </c>
      <c r="O41" s="2">
        <v>3.2</v>
      </c>
      <c r="P41" s="2">
        <v>14.3</v>
      </c>
      <c r="Q41" s="2">
        <v>123.5</v>
      </c>
      <c r="R41" s="2">
        <v>70.900000000000006</v>
      </c>
      <c r="S41" s="2">
        <v>125.8</v>
      </c>
      <c r="T41" s="10">
        <v>69.5</v>
      </c>
    </row>
    <row r="42" spans="4:20" x14ac:dyDescent="0.3">
      <c r="D42" s="56"/>
      <c r="E42" s="16" t="s">
        <v>34</v>
      </c>
      <c r="F42" s="15"/>
      <c r="G42" s="14">
        <v>30</v>
      </c>
      <c r="H42" s="20">
        <v>0</v>
      </c>
      <c r="I42" s="2">
        <v>10</v>
      </c>
      <c r="J42" s="2">
        <v>6.7</v>
      </c>
      <c r="K42" s="2">
        <v>16.7</v>
      </c>
      <c r="L42" s="2">
        <v>43.3</v>
      </c>
      <c r="M42" s="2">
        <v>10</v>
      </c>
      <c r="N42" s="2">
        <v>6.7</v>
      </c>
      <c r="O42" s="1">
        <v>0</v>
      </c>
      <c r="P42" s="2">
        <v>6.7</v>
      </c>
      <c r="Q42" s="2">
        <v>119.8</v>
      </c>
      <c r="R42" s="2">
        <v>53</v>
      </c>
      <c r="S42" s="2">
        <v>119.8</v>
      </c>
      <c r="T42" s="10">
        <v>53</v>
      </c>
    </row>
    <row r="43" spans="4:20" x14ac:dyDescent="0.3">
      <c r="D43" s="56"/>
      <c r="E43" s="16" t="s">
        <v>35</v>
      </c>
      <c r="F43" s="15"/>
      <c r="G43" s="14">
        <v>13</v>
      </c>
      <c r="H43" s="20">
        <v>0</v>
      </c>
      <c r="I43" s="1">
        <v>0</v>
      </c>
      <c r="J43" s="2">
        <v>15.4</v>
      </c>
      <c r="K43" s="2">
        <v>15.4</v>
      </c>
      <c r="L43" s="2">
        <v>23.1</v>
      </c>
      <c r="M43" s="2">
        <v>7.7</v>
      </c>
      <c r="N43" s="1">
        <v>0</v>
      </c>
      <c r="O43" s="2">
        <v>7.7</v>
      </c>
      <c r="P43" s="2">
        <v>30.8</v>
      </c>
      <c r="Q43" s="2">
        <v>140</v>
      </c>
      <c r="R43" s="2">
        <v>111.2</v>
      </c>
      <c r="S43" s="2">
        <v>140</v>
      </c>
      <c r="T43" s="10">
        <v>111.2</v>
      </c>
    </row>
    <row r="44" spans="4:20" x14ac:dyDescent="0.3">
      <c r="D44" s="56"/>
      <c r="E44" s="16" t="s">
        <v>36</v>
      </c>
      <c r="F44" s="15"/>
      <c r="G44" s="14">
        <v>17</v>
      </c>
      <c r="H44" s="20">
        <v>0</v>
      </c>
      <c r="I44" s="2">
        <v>5.9</v>
      </c>
      <c r="J44" s="2">
        <v>5.9</v>
      </c>
      <c r="K44" s="2">
        <v>11.8</v>
      </c>
      <c r="L44" s="2">
        <v>47.1</v>
      </c>
      <c r="M44" s="2">
        <v>11.8</v>
      </c>
      <c r="N44" s="1">
        <v>0</v>
      </c>
      <c r="O44" s="2">
        <v>5.9</v>
      </c>
      <c r="P44" s="2">
        <v>11.8</v>
      </c>
      <c r="Q44" s="2">
        <v>133.30000000000001</v>
      </c>
      <c r="R44" s="2">
        <v>72.400000000000006</v>
      </c>
      <c r="S44" s="2">
        <v>133.30000000000001</v>
      </c>
      <c r="T44" s="10">
        <v>72.400000000000006</v>
      </c>
    </row>
    <row r="45" spans="4:20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2">
        <v>50</v>
      </c>
      <c r="M45" s="1">
        <v>0</v>
      </c>
      <c r="N45" s="1">
        <v>0</v>
      </c>
      <c r="O45" s="1">
        <v>0</v>
      </c>
      <c r="P45" s="2">
        <v>50</v>
      </c>
      <c r="Q45" s="2">
        <v>60</v>
      </c>
      <c r="R45" s="2">
        <v>84.9</v>
      </c>
      <c r="S45" s="2">
        <v>120</v>
      </c>
      <c r="T45" s="10">
        <v>0</v>
      </c>
    </row>
    <row r="46" spans="4:20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2">
        <v>100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">
        <v>60</v>
      </c>
      <c r="R46" s="2">
        <v>0</v>
      </c>
      <c r="S46" s="2">
        <v>60</v>
      </c>
      <c r="T46" s="10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&amp;CP(51)</oddFooter>
  </headerFooter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HYPERLINK("#'目次'!B58", "[52]")</f>
        <v>[52]</v>
      </c>
      <c r="C4" s="22" t="s">
        <v>982</v>
      </c>
    </row>
    <row r="5" spans="2:20" x14ac:dyDescent="0.3">
      <c r="C5" s="22" t="s">
        <v>908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176</v>
      </c>
      <c r="H10" s="9">
        <v>0</v>
      </c>
      <c r="I10" s="9">
        <v>0</v>
      </c>
      <c r="J10" s="8">
        <v>5.0999999999999996</v>
      </c>
      <c r="K10" s="8">
        <v>5.0999999999999996</v>
      </c>
      <c r="L10" s="8">
        <v>25</v>
      </c>
      <c r="M10" s="8">
        <v>14.8</v>
      </c>
      <c r="N10" s="8">
        <v>6.3</v>
      </c>
      <c r="O10" s="8">
        <v>6.8</v>
      </c>
      <c r="P10" s="8">
        <v>36.9</v>
      </c>
      <c r="Q10" s="8">
        <v>152.1</v>
      </c>
      <c r="R10" s="8">
        <v>120.1</v>
      </c>
      <c r="S10" s="8">
        <v>175.5</v>
      </c>
      <c r="T10" s="39">
        <v>112</v>
      </c>
    </row>
    <row r="11" spans="2:20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3">
        <v>0</v>
      </c>
      <c r="J11" s="3">
        <v>0</v>
      </c>
      <c r="K11" s="3">
        <v>0</v>
      </c>
      <c r="L11" s="4">
        <v>14.3</v>
      </c>
      <c r="M11" s="4">
        <v>14.3</v>
      </c>
      <c r="N11" s="4">
        <v>14.3</v>
      </c>
      <c r="O11" s="4">
        <v>14.3</v>
      </c>
      <c r="P11" s="4">
        <v>42.9</v>
      </c>
      <c r="Q11" s="4">
        <v>225</v>
      </c>
      <c r="R11" s="4">
        <v>102.5</v>
      </c>
      <c r="S11" s="4">
        <v>225</v>
      </c>
      <c r="T11" s="18">
        <v>102.5</v>
      </c>
    </row>
    <row r="12" spans="2:20" x14ac:dyDescent="0.3">
      <c r="D12" s="56"/>
      <c r="E12" s="16" t="s">
        <v>14</v>
      </c>
      <c r="F12" s="15"/>
      <c r="G12" s="14">
        <v>15</v>
      </c>
      <c r="H12" s="20">
        <v>0</v>
      </c>
      <c r="I12" s="1">
        <v>0</v>
      </c>
      <c r="J12" s="1">
        <v>0</v>
      </c>
      <c r="K12" s="1">
        <v>0</v>
      </c>
      <c r="L12" s="2">
        <v>26.7</v>
      </c>
      <c r="M12" s="2">
        <v>26.7</v>
      </c>
      <c r="N12" s="2">
        <v>6.7</v>
      </c>
      <c r="O12" s="1">
        <v>0</v>
      </c>
      <c r="P12" s="2">
        <v>40</v>
      </c>
      <c r="Q12" s="2">
        <v>130.9</v>
      </c>
      <c r="R12" s="2">
        <v>75</v>
      </c>
      <c r="S12" s="2">
        <v>160</v>
      </c>
      <c r="T12" s="10">
        <v>42.4</v>
      </c>
    </row>
    <row r="13" spans="2:20" x14ac:dyDescent="0.3">
      <c r="D13" s="56"/>
      <c r="E13" s="16" t="s">
        <v>15</v>
      </c>
      <c r="F13" s="15"/>
      <c r="G13" s="14">
        <v>57</v>
      </c>
      <c r="H13" s="20">
        <v>0</v>
      </c>
      <c r="I13" s="1">
        <v>0</v>
      </c>
      <c r="J13" s="2">
        <v>14</v>
      </c>
      <c r="K13" s="2">
        <v>5.3</v>
      </c>
      <c r="L13" s="2">
        <v>19.3</v>
      </c>
      <c r="M13" s="2">
        <v>12.3</v>
      </c>
      <c r="N13" s="2">
        <v>3.5</v>
      </c>
      <c r="O13" s="2">
        <v>3.5</v>
      </c>
      <c r="P13" s="2">
        <v>42.1</v>
      </c>
      <c r="Q13" s="2">
        <v>124.3</v>
      </c>
      <c r="R13" s="2">
        <v>91.9</v>
      </c>
      <c r="S13" s="2">
        <v>139.4</v>
      </c>
      <c r="T13" s="10">
        <v>85.6</v>
      </c>
    </row>
    <row r="14" spans="2:20" x14ac:dyDescent="0.3">
      <c r="D14" s="56"/>
      <c r="E14" s="16" t="s">
        <v>16</v>
      </c>
      <c r="F14" s="15"/>
      <c r="G14" s="14">
        <v>31</v>
      </c>
      <c r="H14" s="20">
        <v>0</v>
      </c>
      <c r="I14" s="1">
        <v>0</v>
      </c>
      <c r="J14" s="1">
        <v>0</v>
      </c>
      <c r="K14" s="2">
        <v>6.5</v>
      </c>
      <c r="L14" s="2">
        <v>22.6</v>
      </c>
      <c r="M14" s="2">
        <v>22.6</v>
      </c>
      <c r="N14" s="2">
        <v>6.5</v>
      </c>
      <c r="O14" s="2">
        <v>9.6999999999999993</v>
      </c>
      <c r="P14" s="2">
        <v>32.299999999999997</v>
      </c>
      <c r="Q14" s="2">
        <v>160.69999999999999</v>
      </c>
      <c r="R14" s="2">
        <v>149.9</v>
      </c>
      <c r="S14" s="2">
        <v>206.7</v>
      </c>
      <c r="T14" s="10">
        <v>138.80000000000001</v>
      </c>
    </row>
    <row r="15" spans="2:20" x14ac:dyDescent="0.3">
      <c r="D15" s="56"/>
      <c r="E15" s="16" t="s">
        <v>17</v>
      </c>
      <c r="F15" s="15"/>
      <c r="G15" s="14">
        <v>26</v>
      </c>
      <c r="H15" s="20">
        <v>0</v>
      </c>
      <c r="I15" s="1">
        <v>0</v>
      </c>
      <c r="J15" s="2">
        <v>3.8</v>
      </c>
      <c r="K15" s="2">
        <v>3.8</v>
      </c>
      <c r="L15" s="2">
        <v>30.8</v>
      </c>
      <c r="M15" s="2">
        <v>3.8</v>
      </c>
      <c r="N15" s="2">
        <v>11.5</v>
      </c>
      <c r="O15" s="2">
        <v>7.7</v>
      </c>
      <c r="P15" s="2">
        <v>38.5</v>
      </c>
      <c r="Q15" s="2">
        <v>166.1</v>
      </c>
      <c r="R15" s="2">
        <v>152.5</v>
      </c>
      <c r="S15" s="2">
        <v>197.2</v>
      </c>
      <c r="T15" s="10">
        <v>146.19999999999999</v>
      </c>
    </row>
    <row r="16" spans="2:20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1">
        <v>0</v>
      </c>
      <c r="K16" s="1">
        <v>0</v>
      </c>
      <c r="L16" s="2">
        <v>35.700000000000003</v>
      </c>
      <c r="M16" s="2">
        <v>14.3</v>
      </c>
      <c r="N16" s="2">
        <v>7.1</v>
      </c>
      <c r="O16" s="2">
        <v>21.4</v>
      </c>
      <c r="P16" s="2">
        <v>21.4</v>
      </c>
      <c r="Q16" s="2">
        <v>229.1</v>
      </c>
      <c r="R16" s="2">
        <v>146.5</v>
      </c>
      <c r="S16" s="2">
        <v>229.1</v>
      </c>
      <c r="T16" s="10">
        <v>146.5</v>
      </c>
    </row>
    <row r="17" spans="4:20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1">
        <v>0</v>
      </c>
      <c r="K17" s="2">
        <v>50</v>
      </c>
      <c r="L17" s="1">
        <v>0</v>
      </c>
      <c r="M17" s="1">
        <v>0</v>
      </c>
      <c r="N17" s="1">
        <v>0</v>
      </c>
      <c r="O17" s="1">
        <v>0</v>
      </c>
      <c r="P17" s="2">
        <v>50</v>
      </c>
      <c r="Q17" s="2">
        <v>90</v>
      </c>
      <c r="R17" s="2">
        <v>0</v>
      </c>
      <c r="S17" s="2">
        <v>90</v>
      </c>
      <c r="T17" s="10">
        <v>0</v>
      </c>
    </row>
    <row r="18" spans="4:20" x14ac:dyDescent="0.3">
      <c r="D18" s="56"/>
      <c r="E18" s="16" t="s">
        <v>20</v>
      </c>
      <c r="F18" s="15"/>
      <c r="G18" s="14">
        <v>24</v>
      </c>
      <c r="H18" s="20">
        <v>0</v>
      </c>
      <c r="I18" s="1">
        <v>0</v>
      </c>
      <c r="J18" s="1">
        <v>0</v>
      </c>
      <c r="K18" s="2">
        <v>8.3000000000000007</v>
      </c>
      <c r="L18" s="2">
        <v>33.299999999999997</v>
      </c>
      <c r="M18" s="2">
        <v>16.7</v>
      </c>
      <c r="N18" s="2">
        <v>4.2</v>
      </c>
      <c r="O18" s="2">
        <v>4.2</v>
      </c>
      <c r="P18" s="2">
        <v>33.299999999999997</v>
      </c>
      <c r="Q18" s="2">
        <v>135</v>
      </c>
      <c r="R18" s="2">
        <v>72.2</v>
      </c>
      <c r="S18" s="2">
        <v>151.9</v>
      </c>
      <c r="T18" s="10">
        <v>56.4</v>
      </c>
    </row>
    <row r="19" spans="4:20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3">
        <v>0</v>
      </c>
      <c r="J19" s="4">
        <v>10.199999999999999</v>
      </c>
      <c r="K19" s="3">
        <v>0</v>
      </c>
      <c r="L19" s="4">
        <v>28.6</v>
      </c>
      <c r="M19" s="4">
        <v>12.2</v>
      </c>
      <c r="N19" s="4">
        <v>12.2</v>
      </c>
      <c r="O19" s="4">
        <v>6.1</v>
      </c>
      <c r="P19" s="4">
        <v>30.6</v>
      </c>
      <c r="Q19" s="4">
        <v>161.4</v>
      </c>
      <c r="R19" s="4">
        <v>129.30000000000001</v>
      </c>
      <c r="S19" s="4">
        <v>180.4</v>
      </c>
      <c r="T19" s="18">
        <v>123.4</v>
      </c>
    </row>
    <row r="20" spans="4:20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2">
        <v>40</v>
      </c>
      <c r="K20" s="1">
        <v>0</v>
      </c>
      <c r="L20" s="2">
        <v>20</v>
      </c>
      <c r="M20" s="1">
        <v>0</v>
      </c>
      <c r="N20" s="2">
        <v>20</v>
      </c>
      <c r="O20" s="1">
        <v>0</v>
      </c>
      <c r="P20" s="2">
        <v>20</v>
      </c>
      <c r="Q20" s="2">
        <v>96</v>
      </c>
      <c r="R20" s="2">
        <v>91</v>
      </c>
      <c r="S20" s="2">
        <v>120</v>
      </c>
      <c r="T20" s="10">
        <v>84.9</v>
      </c>
    </row>
    <row r="21" spans="4:20" x14ac:dyDescent="0.3">
      <c r="D21" s="56"/>
      <c r="E21" s="16" t="s">
        <v>25</v>
      </c>
      <c r="F21" s="15"/>
      <c r="G21" s="14">
        <v>44</v>
      </c>
      <c r="H21" s="20">
        <v>0</v>
      </c>
      <c r="I21" s="1">
        <v>0</v>
      </c>
      <c r="J21" s="2">
        <v>6.8</v>
      </c>
      <c r="K21" s="1">
        <v>0</v>
      </c>
      <c r="L21" s="2">
        <v>29.5</v>
      </c>
      <c r="M21" s="2">
        <v>13.6</v>
      </c>
      <c r="N21" s="2">
        <v>11.4</v>
      </c>
      <c r="O21" s="2">
        <v>6.8</v>
      </c>
      <c r="P21" s="2">
        <v>31.8</v>
      </c>
      <c r="Q21" s="2">
        <v>171.4</v>
      </c>
      <c r="R21" s="2">
        <v>132.4</v>
      </c>
      <c r="S21" s="2">
        <v>188.5</v>
      </c>
      <c r="T21" s="10">
        <v>126.5</v>
      </c>
    </row>
    <row r="22" spans="4:20" x14ac:dyDescent="0.3">
      <c r="D22" s="56"/>
      <c r="E22" s="16" t="s">
        <v>26</v>
      </c>
      <c r="F22" s="15"/>
      <c r="G22" s="14">
        <v>117</v>
      </c>
      <c r="H22" s="20">
        <v>0</v>
      </c>
      <c r="I22" s="1">
        <v>0</v>
      </c>
      <c r="J22" s="2">
        <v>3.4</v>
      </c>
      <c r="K22" s="2">
        <v>6.8</v>
      </c>
      <c r="L22" s="2">
        <v>23.9</v>
      </c>
      <c r="M22" s="2">
        <v>16.2</v>
      </c>
      <c r="N22" s="2">
        <v>3.4</v>
      </c>
      <c r="O22" s="2">
        <v>7.7</v>
      </c>
      <c r="P22" s="2">
        <v>38.5</v>
      </c>
      <c r="Q22" s="2">
        <v>151.30000000000001</v>
      </c>
      <c r="R22" s="2">
        <v>118.5</v>
      </c>
      <c r="S22" s="2">
        <v>174.4</v>
      </c>
      <c r="T22" s="10">
        <v>110.1</v>
      </c>
    </row>
    <row r="23" spans="4:20" x14ac:dyDescent="0.3">
      <c r="D23" s="56"/>
      <c r="E23" s="16" t="s">
        <v>27</v>
      </c>
      <c r="F23" s="15"/>
      <c r="G23" s="14">
        <v>77</v>
      </c>
      <c r="H23" s="20">
        <v>0</v>
      </c>
      <c r="I23" s="1">
        <v>0</v>
      </c>
      <c r="J23" s="2">
        <v>3.9</v>
      </c>
      <c r="K23" s="2">
        <v>9.1</v>
      </c>
      <c r="L23" s="2">
        <v>22.1</v>
      </c>
      <c r="M23" s="2">
        <v>14.3</v>
      </c>
      <c r="N23" s="2">
        <v>3.9</v>
      </c>
      <c r="O23" s="2">
        <v>7.8</v>
      </c>
      <c r="P23" s="2">
        <v>39</v>
      </c>
      <c r="Q23" s="2">
        <v>153.80000000000001</v>
      </c>
      <c r="R23" s="2">
        <v>118.6</v>
      </c>
      <c r="S23" s="2">
        <v>173.4</v>
      </c>
      <c r="T23" s="10">
        <v>111.5</v>
      </c>
    </row>
    <row r="24" spans="4:20" x14ac:dyDescent="0.3">
      <c r="D24" s="56"/>
      <c r="E24" s="16" t="s">
        <v>28</v>
      </c>
      <c r="F24" s="15"/>
      <c r="G24" s="14">
        <v>40</v>
      </c>
      <c r="H24" s="20">
        <v>0</v>
      </c>
      <c r="I24" s="1">
        <v>0</v>
      </c>
      <c r="J24" s="2">
        <v>2.5</v>
      </c>
      <c r="K24" s="2">
        <v>2.5</v>
      </c>
      <c r="L24" s="2">
        <v>27.5</v>
      </c>
      <c r="M24" s="2">
        <v>20</v>
      </c>
      <c r="N24" s="2">
        <v>2.5</v>
      </c>
      <c r="O24" s="2">
        <v>7.5</v>
      </c>
      <c r="P24" s="2">
        <v>37.5</v>
      </c>
      <c r="Q24" s="2">
        <v>147</v>
      </c>
      <c r="R24" s="2">
        <v>120.1</v>
      </c>
      <c r="S24" s="2">
        <v>176.4</v>
      </c>
      <c r="T24" s="10">
        <v>109.7</v>
      </c>
    </row>
    <row r="25" spans="4:20" x14ac:dyDescent="0.3">
      <c r="D25" s="56"/>
      <c r="E25" s="16" t="s">
        <v>29</v>
      </c>
      <c r="F25" s="15"/>
      <c r="G25" s="14">
        <v>10</v>
      </c>
      <c r="H25" s="20">
        <v>0</v>
      </c>
      <c r="I25" s="1">
        <v>0</v>
      </c>
      <c r="J25" s="1">
        <v>0</v>
      </c>
      <c r="K25" s="2">
        <v>10</v>
      </c>
      <c r="L25" s="2">
        <v>20</v>
      </c>
      <c r="M25" s="2">
        <v>10</v>
      </c>
      <c r="N25" s="2">
        <v>10</v>
      </c>
      <c r="O25" s="1">
        <v>0</v>
      </c>
      <c r="P25" s="2">
        <v>50</v>
      </c>
      <c r="Q25" s="2">
        <v>111.4</v>
      </c>
      <c r="R25" s="2">
        <v>89.5</v>
      </c>
      <c r="S25" s="2">
        <v>156</v>
      </c>
      <c r="T25" s="10">
        <v>57.7</v>
      </c>
    </row>
    <row r="26" spans="4:20" x14ac:dyDescent="0.3">
      <c r="D26" s="55" t="s">
        <v>30</v>
      </c>
      <c r="E26" s="13" t="s">
        <v>31</v>
      </c>
      <c r="F26" s="12"/>
      <c r="G26" s="17">
        <v>113</v>
      </c>
      <c r="H26" s="37">
        <v>0</v>
      </c>
      <c r="I26" s="3">
        <v>0</v>
      </c>
      <c r="J26" s="4">
        <v>4.4000000000000004</v>
      </c>
      <c r="K26" s="4">
        <v>6.2</v>
      </c>
      <c r="L26" s="4">
        <v>25.7</v>
      </c>
      <c r="M26" s="4">
        <v>15</v>
      </c>
      <c r="N26" s="4">
        <v>8.8000000000000007</v>
      </c>
      <c r="O26" s="4">
        <v>9.6999999999999993</v>
      </c>
      <c r="P26" s="4">
        <v>30.1</v>
      </c>
      <c r="Q26" s="4">
        <v>169.7</v>
      </c>
      <c r="R26" s="4">
        <v>130.30000000000001</v>
      </c>
      <c r="S26" s="4">
        <v>189</v>
      </c>
      <c r="T26" s="18">
        <v>123.4</v>
      </c>
    </row>
    <row r="27" spans="4:20" x14ac:dyDescent="0.3">
      <c r="D27" s="56"/>
      <c r="E27" s="16" t="s">
        <v>32</v>
      </c>
      <c r="F27" s="15"/>
      <c r="G27" s="14">
        <v>63</v>
      </c>
      <c r="H27" s="20">
        <v>0</v>
      </c>
      <c r="I27" s="1">
        <v>0</v>
      </c>
      <c r="J27" s="2">
        <v>6.3</v>
      </c>
      <c r="K27" s="2">
        <v>3.2</v>
      </c>
      <c r="L27" s="2">
        <v>23.8</v>
      </c>
      <c r="M27" s="2">
        <v>14.3</v>
      </c>
      <c r="N27" s="2">
        <v>1.6</v>
      </c>
      <c r="O27" s="2">
        <v>1.6</v>
      </c>
      <c r="P27" s="2">
        <v>49.2</v>
      </c>
      <c r="Q27" s="2">
        <v>113.6</v>
      </c>
      <c r="R27" s="2">
        <v>83.1</v>
      </c>
      <c r="S27" s="2">
        <v>142</v>
      </c>
      <c r="T27" s="10">
        <v>67.3</v>
      </c>
    </row>
    <row r="28" spans="4:20" x14ac:dyDescent="0.3">
      <c r="D28" s="55" t="s">
        <v>33</v>
      </c>
      <c r="E28" s="13" t="s">
        <v>34</v>
      </c>
      <c r="F28" s="12"/>
      <c r="G28" s="17">
        <v>90</v>
      </c>
      <c r="H28" s="37">
        <v>0</v>
      </c>
      <c r="I28" s="3">
        <v>0</v>
      </c>
      <c r="J28" s="4">
        <v>3.3</v>
      </c>
      <c r="K28" s="4">
        <v>5.6</v>
      </c>
      <c r="L28" s="4">
        <v>23.3</v>
      </c>
      <c r="M28" s="4">
        <v>20</v>
      </c>
      <c r="N28" s="4">
        <v>7.8</v>
      </c>
      <c r="O28" s="4">
        <v>10</v>
      </c>
      <c r="P28" s="4">
        <v>30</v>
      </c>
      <c r="Q28" s="4">
        <v>172.4</v>
      </c>
      <c r="R28" s="4">
        <v>138.19999999999999</v>
      </c>
      <c r="S28" s="4">
        <v>197</v>
      </c>
      <c r="T28" s="18">
        <v>130.19999999999999</v>
      </c>
    </row>
    <row r="29" spans="4:20" x14ac:dyDescent="0.3">
      <c r="D29" s="56"/>
      <c r="E29" s="16" t="s">
        <v>35</v>
      </c>
      <c r="F29" s="15"/>
      <c r="G29" s="14">
        <v>27</v>
      </c>
      <c r="H29" s="20">
        <v>0</v>
      </c>
      <c r="I29" s="1">
        <v>0</v>
      </c>
      <c r="J29" s="2">
        <v>11.1</v>
      </c>
      <c r="K29" s="2">
        <v>3.7</v>
      </c>
      <c r="L29" s="2">
        <v>40.700000000000003</v>
      </c>
      <c r="M29" s="2">
        <v>7.4</v>
      </c>
      <c r="N29" s="2">
        <v>3.7</v>
      </c>
      <c r="O29" s="2">
        <v>3.7</v>
      </c>
      <c r="P29" s="2">
        <v>29.6</v>
      </c>
      <c r="Q29" s="2">
        <v>132.80000000000001</v>
      </c>
      <c r="R29" s="2">
        <v>83.9</v>
      </c>
      <c r="S29" s="2">
        <v>139.69999999999999</v>
      </c>
      <c r="T29" s="10">
        <v>80</v>
      </c>
    </row>
    <row r="30" spans="4:20" x14ac:dyDescent="0.3">
      <c r="D30" s="56"/>
      <c r="E30" s="16" t="s">
        <v>36</v>
      </c>
      <c r="F30" s="15"/>
      <c r="G30" s="14">
        <v>50</v>
      </c>
      <c r="H30" s="20">
        <v>0</v>
      </c>
      <c r="I30" s="1">
        <v>0</v>
      </c>
      <c r="J30" s="2">
        <v>4</v>
      </c>
      <c r="K30" s="2">
        <v>4</v>
      </c>
      <c r="L30" s="2">
        <v>20</v>
      </c>
      <c r="M30" s="2">
        <v>12</v>
      </c>
      <c r="N30" s="2">
        <v>6</v>
      </c>
      <c r="O30" s="2">
        <v>4</v>
      </c>
      <c r="P30" s="2">
        <v>50</v>
      </c>
      <c r="Q30" s="2">
        <v>134</v>
      </c>
      <c r="R30" s="2">
        <v>90.1</v>
      </c>
      <c r="S30" s="2">
        <v>160.80000000000001</v>
      </c>
      <c r="T30" s="10">
        <v>72.900000000000006</v>
      </c>
    </row>
    <row r="31" spans="4:20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2">
        <v>25</v>
      </c>
      <c r="K31" s="1">
        <v>0</v>
      </c>
      <c r="L31" s="2">
        <v>50</v>
      </c>
      <c r="M31" s="1">
        <v>0</v>
      </c>
      <c r="N31" s="1">
        <v>0</v>
      </c>
      <c r="O31" s="1">
        <v>0</v>
      </c>
      <c r="P31" s="2">
        <v>25</v>
      </c>
      <c r="Q31" s="2">
        <v>100</v>
      </c>
      <c r="R31" s="2">
        <v>34.6</v>
      </c>
      <c r="S31" s="2">
        <v>100</v>
      </c>
      <c r="T31" s="10">
        <v>34.6</v>
      </c>
    </row>
    <row r="32" spans="4:20" x14ac:dyDescent="0.3">
      <c r="D32" s="56"/>
      <c r="E32" s="16" t="s">
        <v>38</v>
      </c>
      <c r="F32" s="15"/>
      <c r="G32" s="14">
        <v>5</v>
      </c>
      <c r="H32" s="20">
        <v>0</v>
      </c>
      <c r="I32" s="1">
        <v>0</v>
      </c>
      <c r="J32" s="1">
        <v>0</v>
      </c>
      <c r="K32" s="2">
        <v>20</v>
      </c>
      <c r="L32" s="1">
        <v>0</v>
      </c>
      <c r="M32" s="1">
        <v>0</v>
      </c>
      <c r="N32" s="1">
        <v>0</v>
      </c>
      <c r="O32" s="1">
        <v>0</v>
      </c>
      <c r="P32" s="2">
        <v>80</v>
      </c>
      <c r="Q32" s="2">
        <v>30</v>
      </c>
      <c r="R32" s="2">
        <v>52</v>
      </c>
      <c r="S32" s="2">
        <v>90</v>
      </c>
      <c r="T32" s="10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113</v>
      </c>
      <c r="H34" s="37">
        <v>0</v>
      </c>
      <c r="I34" s="3">
        <v>0</v>
      </c>
      <c r="J34" s="4">
        <v>4.4000000000000004</v>
      </c>
      <c r="K34" s="4">
        <v>6.2</v>
      </c>
      <c r="L34" s="4">
        <v>25.7</v>
      </c>
      <c r="M34" s="4">
        <v>15</v>
      </c>
      <c r="N34" s="4">
        <v>8.8000000000000007</v>
      </c>
      <c r="O34" s="4">
        <v>9.6999999999999993</v>
      </c>
      <c r="P34" s="4">
        <v>30.1</v>
      </c>
      <c r="Q34" s="4">
        <v>169.7</v>
      </c>
      <c r="R34" s="4">
        <v>130.30000000000001</v>
      </c>
      <c r="S34" s="4">
        <v>189</v>
      </c>
      <c r="T34" s="18">
        <v>123.4</v>
      </c>
    </row>
    <row r="35" spans="4:20" x14ac:dyDescent="0.3">
      <c r="D35" s="56"/>
      <c r="E35" s="16" t="s">
        <v>34</v>
      </c>
      <c r="F35" s="15"/>
      <c r="G35" s="14">
        <v>60</v>
      </c>
      <c r="H35" s="20">
        <v>0</v>
      </c>
      <c r="I35" s="1">
        <v>0</v>
      </c>
      <c r="J35" s="2">
        <v>3.3</v>
      </c>
      <c r="K35" s="2">
        <v>6.7</v>
      </c>
      <c r="L35" s="2">
        <v>23.3</v>
      </c>
      <c r="M35" s="2">
        <v>21.7</v>
      </c>
      <c r="N35" s="2">
        <v>10</v>
      </c>
      <c r="O35" s="2">
        <v>15</v>
      </c>
      <c r="P35" s="2">
        <v>20</v>
      </c>
      <c r="Q35" s="2">
        <v>194</v>
      </c>
      <c r="R35" s="2">
        <v>150</v>
      </c>
      <c r="S35" s="2">
        <v>214.2</v>
      </c>
      <c r="T35" s="10">
        <v>143</v>
      </c>
    </row>
    <row r="36" spans="4:20" x14ac:dyDescent="0.3">
      <c r="D36" s="56"/>
      <c r="E36" s="16" t="s">
        <v>35</v>
      </c>
      <c r="F36" s="15"/>
      <c r="G36" s="14">
        <v>14</v>
      </c>
      <c r="H36" s="20">
        <v>0</v>
      </c>
      <c r="I36" s="1">
        <v>0</v>
      </c>
      <c r="J36" s="1">
        <v>0</v>
      </c>
      <c r="K36" s="2">
        <v>7.1</v>
      </c>
      <c r="L36" s="2">
        <v>50</v>
      </c>
      <c r="M36" s="2">
        <v>14.3</v>
      </c>
      <c r="N36" s="2">
        <v>7.1</v>
      </c>
      <c r="O36" s="1">
        <v>0</v>
      </c>
      <c r="P36" s="2">
        <v>21.4</v>
      </c>
      <c r="Q36" s="2">
        <v>141.80000000000001</v>
      </c>
      <c r="R36" s="2">
        <v>42.6</v>
      </c>
      <c r="S36" s="2">
        <v>141.80000000000001</v>
      </c>
      <c r="T36" s="10">
        <v>42.6</v>
      </c>
    </row>
    <row r="37" spans="4:20" x14ac:dyDescent="0.3">
      <c r="D37" s="56"/>
      <c r="E37" s="16" t="s">
        <v>36</v>
      </c>
      <c r="F37" s="15"/>
      <c r="G37" s="14">
        <v>33</v>
      </c>
      <c r="H37" s="20">
        <v>0</v>
      </c>
      <c r="I37" s="1">
        <v>0</v>
      </c>
      <c r="J37" s="2">
        <v>6.1</v>
      </c>
      <c r="K37" s="2">
        <v>3</v>
      </c>
      <c r="L37" s="2">
        <v>24.2</v>
      </c>
      <c r="M37" s="2">
        <v>6.1</v>
      </c>
      <c r="N37" s="2">
        <v>9.1</v>
      </c>
      <c r="O37" s="2">
        <v>6.1</v>
      </c>
      <c r="P37" s="2">
        <v>45.5</v>
      </c>
      <c r="Q37" s="2">
        <v>140</v>
      </c>
      <c r="R37" s="2">
        <v>96</v>
      </c>
      <c r="S37" s="2">
        <v>163.30000000000001</v>
      </c>
      <c r="T37" s="10">
        <v>82.5</v>
      </c>
    </row>
    <row r="38" spans="4:20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2">
        <v>50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">
        <v>50</v>
      </c>
      <c r="Q38" s="2">
        <v>60</v>
      </c>
      <c r="R38" s="2">
        <v>0</v>
      </c>
      <c r="S38" s="2">
        <v>60</v>
      </c>
      <c r="T38" s="10">
        <v>0</v>
      </c>
    </row>
    <row r="39" spans="4:20" x14ac:dyDescent="0.3">
      <c r="D39" s="56"/>
      <c r="E39" s="16" t="s">
        <v>38</v>
      </c>
      <c r="F39" s="15"/>
      <c r="G39" s="14">
        <v>4</v>
      </c>
      <c r="H39" s="20">
        <v>0</v>
      </c>
      <c r="I39" s="1">
        <v>0</v>
      </c>
      <c r="J39" s="1">
        <v>0</v>
      </c>
      <c r="K39" s="2">
        <v>25</v>
      </c>
      <c r="L39" s="1">
        <v>0</v>
      </c>
      <c r="M39" s="1">
        <v>0</v>
      </c>
      <c r="N39" s="1">
        <v>0</v>
      </c>
      <c r="O39" s="1">
        <v>0</v>
      </c>
      <c r="P39" s="2">
        <v>75</v>
      </c>
      <c r="Q39" s="2">
        <v>45</v>
      </c>
      <c r="R39" s="2">
        <v>63.6</v>
      </c>
      <c r="S39" s="2">
        <v>90</v>
      </c>
      <c r="T39" s="10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63</v>
      </c>
      <c r="H41" s="20">
        <v>0</v>
      </c>
      <c r="I41" s="1">
        <v>0</v>
      </c>
      <c r="J41" s="2">
        <v>6.3</v>
      </c>
      <c r="K41" s="2">
        <v>3.2</v>
      </c>
      <c r="L41" s="2">
        <v>23.8</v>
      </c>
      <c r="M41" s="2">
        <v>14.3</v>
      </c>
      <c r="N41" s="2">
        <v>1.6</v>
      </c>
      <c r="O41" s="2">
        <v>1.6</v>
      </c>
      <c r="P41" s="2">
        <v>49.2</v>
      </c>
      <c r="Q41" s="2">
        <v>113.6</v>
      </c>
      <c r="R41" s="2">
        <v>83.1</v>
      </c>
      <c r="S41" s="2">
        <v>142</v>
      </c>
      <c r="T41" s="10">
        <v>67.3</v>
      </c>
    </row>
    <row r="42" spans="4:20" x14ac:dyDescent="0.3">
      <c r="D42" s="56"/>
      <c r="E42" s="16" t="s">
        <v>34</v>
      </c>
      <c r="F42" s="15"/>
      <c r="G42" s="14">
        <v>30</v>
      </c>
      <c r="H42" s="20">
        <v>0</v>
      </c>
      <c r="I42" s="1">
        <v>0</v>
      </c>
      <c r="J42" s="2">
        <v>3.3</v>
      </c>
      <c r="K42" s="2">
        <v>3.3</v>
      </c>
      <c r="L42" s="2">
        <v>23.3</v>
      </c>
      <c r="M42" s="2">
        <v>16.7</v>
      </c>
      <c r="N42" s="2">
        <v>3.3</v>
      </c>
      <c r="O42" s="1">
        <v>0</v>
      </c>
      <c r="P42" s="2">
        <v>50</v>
      </c>
      <c r="Q42" s="2">
        <v>112.1</v>
      </c>
      <c r="R42" s="2">
        <v>72</v>
      </c>
      <c r="S42" s="2">
        <v>142</v>
      </c>
      <c r="T42" s="10">
        <v>46</v>
      </c>
    </row>
    <row r="43" spans="4:20" x14ac:dyDescent="0.3">
      <c r="D43" s="56"/>
      <c r="E43" s="16" t="s">
        <v>35</v>
      </c>
      <c r="F43" s="15"/>
      <c r="G43" s="14">
        <v>13</v>
      </c>
      <c r="H43" s="20">
        <v>0</v>
      </c>
      <c r="I43" s="1">
        <v>0</v>
      </c>
      <c r="J43" s="2">
        <v>23.1</v>
      </c>
      <c r="K43" s="1">
        <v>0</v>
      </c>
      <c r="L43" s="2">
        <v>30.8</v>
      </c>
      <c r="M43" s="1">
        <v>0</v>
      </c>
      <c r="N43" s="1">
        <v>0</v>
      </c>
      <c r="O43" s="2">
        <v>7.7</v>
      </c>
      <c r="P43" s="2">
        <v>38.5</v>
      </c>
      <c r="Q43" s="2">
        <v>121.7</v>
      </c>
      <c r="R43" s="2">
        <v>119.2</v>
      </c>
      <c r="S43" s="2">
        <v>136.9</v>
      </c>
      <c r="T43" s="10">
        <v>117.7</v>
      </c>
    </row>
    <row r="44" spans="4:20" x14ac:dyDescent="0.3">
      <c r="D44" s="56"/>
      <c r="E44" s="16" t="s">
        <v>36</v>
      </c>
      <c r="F44" s="15"/>
      <c r="G44" s="14">
        <v>17</v>
      </c>
      <c r="H44" s="20">
        <v>0</v>
      </c>
      <c r="I44" s="1">
        <v>0</v>
      </c>
      <c r="J44" s="1">
        <v>0</v>
      </c>
      <c r="K44" s="2">
        <v>5.9</v>
      </c>
      <c r="L44" s="2">
        <v>11.8</v>
      </c>
      <c r="M44" s="2">
        <v>23.5</v>
      </c>
      <c r="N44" s="1">
        <v>0</v>
      </c>
      <c r="O44" s="1">
        <v>0</v>
      </c>
      <c r="P44" s="2">
        <v>58.8</v>
      </c>
      <c r="Q44" s="2">
        <v>120</v>
      </c>
      <c r="R44" s="2">
        <v>77.900000000000006</v>
      </c>
      <c r="S44" s="2">
        <v>154.30000000000001</v>
      </c>
      <c r="T44" s="10">
        <v>43.9</v>
      </c>
    </row>
    <row r="45" spans="4:20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2">
        <v>100</v>
      </c>
      <c r="M45" s="1">
        <v>0</v>
      </c>
      <c r="N45" s="1">
        <v>0</v>
      </c>
      <c r="O45" s="1">
        <v>0</v>
      </c>
      <c r="P45" s="1">
        <v>0</v>
      </c>
      <c r="Q45" s="2">
        <v>120</v>
      </c>
      <c r="R45" s="2">
        <v>0</v>
      </c>
      <c r="S45" s="2">
        <v>120</v>
      </c>
      <c r="T45" s="10">
        <v>0</v>
      </c>
    </row>
    <row r="46" spans="4:20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">
        <v>100</v>
      </c>
      <c r="Q46" s="2">
        <v>0</v>
      </c>
      <c r="R46" s="2">
        <v>0</v>
      </c>
      <c r="S46" s="2">
        <v>0</v>
      </c>
      <c r="T46" s="10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&amp;CP(52)</oddFooter>
  </headerFooter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HYPERLINK("#'目次'!B59", "[53]")</f>
        <v>[53]</v>
      </c>
      <c r="C4" s="22" t="s">
        <v>984</v>
      </c>
    </row>
    <row r="5" spans="2:20" x14ac:dyDescent="0.3">
      <c r="C5" s="22" t="s">
        <v>929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11</v>
      </c>
      <c r="H10" s="9">
        <v>0</v>
      </c>
      <c r="I10" s="9">
        <v>0</v>
      </c>
      <c r="J10" s="8">
        <v>18.2</v>
      </c>
      <c r="K10" s="9">
        <v>0</v>
      </c>
      <c r="L10" s="9">
        <v>0</v>
      </c>
      <c r="M10" s="8">
        <v>18.2</v>
      </c>
      <c r="N10" s="8">
        <v>9.1</v>
      </c>
      <c r="O10" s="9">
        <v>0</v>
      </c>
      <c r="P10" s="8">
        <v>54.5</v>
      </c>
      <c r="Q10" s="8">
        <v>120</v>
      </c>
      <c r="R10" s="8">
        <v>93</v>
      </c>
      <c r="S10" s="8">
        <v>144</v>
      </c>
      <c r="T10" s="39">
        <v>80.5</v>
      </c>
    </row>
    <row r="11" spans="2:20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41">
        <v>0</v>
      </c>
    </row>
    <row r="12" spans="2:20" x14ac:dyDescent="0.3">
      <c r="D12" s="56"/>
      <c r="E12" s="16" t="s">
        <v>14</v>
      </c>
      <c r="F12" s="15"/>
      <c r="G12" s="14">
        <v>1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2">
        <v>100</v>
      </c>
      <c r="Q12" s="2">
        <v>0</v>
      </c>
      <c r="R12" s="2">
        <v>0</v>
      </c>
      <c r="S12" s="2">
        <v>0</v>
      </c>
      <c r="T12" s="10">
        <v>0</v>
      </c>
    </row>
    <row r="13" spans="2:20" x14ac:dyDescent="0.3">
      <c r="D13" s="56"/>
      <c r="E13" s="16" t="s">
        <v>15</v>
      </c>
      <c r="F13" s="15"/>
      <c r="G13" s="14">
        <v>5</v>
      </c>
      <c r="H13" s="20">
        <v>0</v>
      </c>
      <c r="I13" s="1">
        <v>0</v>
      </c>
      <c r="J13" s="2">
        <v>20</v>
      </c>
      <c r="K13" s="1">
        <v>0</v>
      </c>
      <c r="L13" s="1">
        <v>0</v>
      </c>
      <c r="M13" s="1">
        <v>0</v>
      </c>
      <c r="N13" s="2">
        <v>20</v>
      </c>
      <c r="O13" s="1">
        <v>0</v>
      </c>
      <c r="P13" s="2">
        <v>60</v>
      </c>
      <c r="Q13" s="2">
        <v>150</v>
      </c>
      <c r="R13" s="2">
        <v>127.3</v>
      </c>
      <c r="S13" s="2">
        <v>150</v>
      </c>
      <c r="T13" s="10">
        <v>127.3</v>
      </c>
    </row>
    <row r="14" spans="2:20" x14ac:dyDescent="0.3">
      <c r="D14" s="56"/>
      <c r="E14" s="16" t="s">
        <v>16</v>
      </c>
      <c r="F14" s="15"/>
      <c r="G14" s="14">
        <v>2</v>
      </c>
      <c r="H14" s="20">
        <v>0</v>
      </c>
      <c r="I14" s="1">
        <v>0</v>
      </c>
      <c r="J14" s="2">
        <v>50</v>
      </c>
      <c r="K14" s="1">
        <v>0</v>
      </c>
      <c r="L14" s="1">
        <v>0</v>
      </c>
      <c r="M14" s="2">
        <v>50</v>
      </c>
      <c r="N14" s="1">
        <v>0</v>
      </c>
      <c r="O14" s="1">
        <v>0</v>
      </c>
      <c r="P14" s="1">
        <v>0</v>
      </c>
      <c r="Q14" s="2">
        <v>120</v>
      </c>
      <c r="R14" s="2">
        <v>84.9</v>
      </c>
      <c r="S14" s="2">
        <v>120</v>
      </c>
      <c r="T14" s="10">
        <v>84.9</v>
      </c>
    </row>
    <row r="15" spans="2:20" x14ac:dyDescent="0.3">
      <c r="D15" s="56"/>
      <c r="E15" s="16" t="s">
        <v>17</v>
      </c>
      <c r="F15" s="15"/>
      <c r="G15" s="14">
        <v>1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2">
        <v>100</v>
      </c>
      <c r="N15" s="1">
        <v>0</v>
      </c>
      <c r="O15" s="1">
        <v>0</v>
      </c>
      <c r="P15" s="1">
        <v>0</v>
      </c>
      <c r="Q15" s="2">
        <v>180</v>
      </c>
      <c r="R15" s="2">
        <v>0</v>
      </c>
      <c r="S15" s="2">
        <v>180</v>
      </c>
      <c r="T15" s="10">
        <v>0</v>
      </c>
    </row>
    <row r="16" spans="2:20" x14ac:dyDescent="0.3">
      <c r="D16" s="56"/>
      <c r="E16" s="16" t="s">
        <v>18</v>
      </c>
      <c r="F16" s="15"/>
      <c r="G16" s="14">
        <v>2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2">
        <v>100</v>
      </c>
      <c r="Q16" s="2">
        <v>0</v>
      </c>
      <c r="R16" s="2">
        <v>0</v>
      </c>
      <c r="S16" s="2">
        <v>0</v>
      </c>
      <c r="T16" s="10">
        <v>0</v>
      </c>
    </row>
    <row r="17" spans="4:20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1">
        <v>0</v>
      </c>
    </row>
    <row r="18" spans="4:20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21">
        <v>0</v>
      </c>
    </row>
    <row r="19" spans="4:20" x14ac:dyDescent="0.3">
      <c r="D19" s="55" t="s">
        <v>22</v>
      </c>
      <c r="E19" s="13" t="s">
        <v>23</v>
      </c>
      <c r="F19" s="12"/>
      <c r="G19" s="17">
        <v>3</v>
      </c>
      <c r="H19" s="37">
        <v>0</v>
      </c>
      <c r="I19" s="3">
        <v>0</v>
      </c>
      <c r="J19" s="3">
        <v>0</v>
      </c>
      <c r="K19" s="3">
        <v>0</v>
      </c>
      <c r="L19" s="3">
        <v>0</v>
      </c>
      <c r="M19" s="4">
        <v>33.299999999999997</v>
      </c>
      <c r="N19" s="3">
        <v>0</v>
      </c>
      <c r="O19" s="3">
        <v>0</v>
      </c>
      <c r="P19" s="4">
        <v>66.7</v>
      </c>
      <c r="Q19" s="4">
        <v>180</v>
      </c>
      <c r="R19" s="4">
        <v>0</v>
      </c>
      <c r="S19" s="4">
        <v>180</v>
      </c>
      <c r="T19" s="18">
        <v>0</v>
      </c>
    </row>
    <row r="20" spans="4:20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21">
        <v>0</v>
      </c>
    </row>
    <row r="21" spans="4:20" x14ac:dyDescent="0.3">
      <c r="D21" s="56"/>
      <c r="E21" s="16" t="s">
        <v>25</v>
      </c>
      <c r="F21" s="15"/>
      <c r="G21" s="14">
        <v>3</v>
      </c>
      <c r="H21" s="20">
        <v>0</v>
      </c>
      <c r="I21" s="1">
        <v>0</v>
      </c>
      <c r="J21" s="1">
        <v>0</v>
      </c>
      <c r="K21" s="1">
        <v>0</v>
      </c>
      <c r="L21" s="1">
        <v>0</v>
      </c>
      <c r="M21" s="2">
        <v>33.299999999999997</v>
      </c>
      <c r="N21" s="1">
        <v>0</v>
      </c>
      <c r="O21" s="1">
        <v>0</v>
      </c>
      <c r="P21" s="2">
        <v>66.7</v>
      </c>
      <c r="Q21" s="2">
        <v>180</v>
      </c>
      <c r="R21" s="2">
        <v>0</v>
      </c>
      <c r="S21" s="2">
        <v>180</v>
      </c>
      <c r="T21" s="10">
        <v>0</v>
      </c>
    </row>
    <row r="22" spans="4:20" x14ac:dyDescent="0.3">
      <c r="D22" s="56"/>
      <c r="E22" s="16" t="s">
        <v>26</v>
      </c>
      <c r="F22" s="15"/>
      <c r="G22" s="14">
        <v>7</v>
      </c>
      <c r="H22" s="20">
        <v>0</v>
      </c>
      <c r="I22" s="1">
        <v>0</v>
      </c>
      <c r="J22" s="2">
        <v>28.6</v>
      </c>
      <c r="K22" s="1">
        <v>0</v>
      </c>
      <c r="L22" s="1">
        <v>0</v>
      </c>
      <c r="M22" s="2">
        <v>14.3</v>
      </c>
      <c r="N22" s="2">
        <v>14.3</v>
      </c>
      <c r="O22" s="1">
        <v>0</v>
      </c>
      <c r="P22" s="2">
        <v>42.9</v>
      </c>
      <c r="Q22" s="2">
        <v>108</v>
      </c>
      <c r="R22" s="2">
        <v>98.6</v>
      </c>
      <c r="S22" s="2">
        <v>135</v>
      </c>
      <c r="T22" s="10">
        <v>90</v>
      </c>
    </row>
    <row r="23" spans="4:20" x14ac:dyDescent="0.3">
      <c r="D23" s="56"/>
      <c r="E23" s="16" t="s">
        <v>27</v>
      </c>
      <c r="F23" s="15"/>
      <c r="G23" s="14">
        <v>3</v>
      </c>
      <c r="H23" s="20">
        <v>0</v>
      </c>
      <c r="I23" s="1">
        <v>0</v>
      </c>
      <c r="J23" s="2">
        <v>33.299999999999997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2">
        <v>66.7</v>
      </c>
      <c r="Q23" s="2">
        <v>60</v>
      </c>
      <c r="R23" s="2">
        <v>0</v>
      </c>
      <c r="S23" s="2">
        <v>60</v>
      </c>
      <c r="T23" s="10">
        <v>0</v>
      </c>
    </row>
    <row r="24" spans="4:20" x14ac:dyDescent="0.3">
      <c r="D24" s="56"/>
      <c r="E24" s="16" t="s">
        <v>28</v>
      </c>
      <c r="F24" s="15"/>
      <c r="G24" s="14">
        <v>4</v>
      </c>
      <c r="H24" s="20">
        <v>0</v>
      </c>
      <c r="I24" s="1">
        <v>0</v>
      </c>
      <c r="J24" s="2">
        <v>25</v>
      </c>
      <c r="K24" s="1">
        <v>0</v>
      </c>
      <c r="L24" s="1">
        <v>0</v>
      </c>
      <c r="M24" s="2">
        <v>25</v>
      </c>
      <c r="N24" s="2">
        <v>25</v>
      </c>
      <c r="O24" s="1">
        <v>0</v>
      </c>
      <c r="P24" s="2">
        <v>25</v>
      </c>
      <c r="Q24" s="2">
        <v>120</v>
      </c>
      <c r="R24" s="2">
        <v>109.5</v>
      </c>
      <c r="S24" s="2">
        <v>160</v>
      </c>
      <c r="T24" s="10">
        <v>91.7</v>
      </c>
    </row>
    <row r="25" spans="4:20" x14ac:dyDescent="0.3">
      <c r="D25" s="56"/>
      <c r="E25" s="16" t="s">
        <v>29</v>
      </c>
      <c r="F25" s="15"/>
      <c r="G25" s="14">
        <v>1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2">
        <v>100</v>
      </c>
      <c r="Q25" s="2">
        <v>0</v>
      </c>
      <c r="R25" s="2">
        <v>0</v>
      </c>
      <c r="S25" s="2">
        <v>0</v>
      </c>
      <c r="T25" s="10">
        <v>0</v>
      </c>
    </row>
    <row r="26" spans="4:20" x14ac:dyDescent="0.3">
      <c r="D26" s="55" t="s">
        <v>30</v>
      </c>
      <c r="E26" s="13" t="s">
        <v>31</v>
      </c>
      <c r="F26" s="12"/>
      <c r="G26" s="17">
        <v>10</v>
      </c>
      <c r="H26" s="37">
        <v>0</v>
      </c>
      <c r="I26" s="3">
        <v>0</v>
      </c>
      <c r="J26" s="4">
        <v>20</v>
      </c>
      <c r="K26" s="3">
        <v>0</v>
      </c>
      <c r="L26" s="3">
        <v>0</v>
      </c>
      <c r="M26" s="4">
        <v>20</v>
      </c>
      <c r="N26" s="4">
        <v>10</v>
      </c>
      <c r="O26" s="3">
        <v>0</v>
      </c>
      <c r="P26" s="4">
        <v>50</v>
      </c>
      <c r="Q26" s="4">
        <v>120</v>
      </c>
      <c r="R26" s="4">
        <v>93</v>
      </c>
      <c r="S26" s="4">
        <v>144</v>
      </c>
      <c r="T26" s="18">
        <v>80.5</v>
      </c>
    </row>
    <row r="27" spans="4:20" x14ac:dyDescent="0.3">
      <c r="D27" s="56"/>
      <c r="E27" s="16" t="s">
        <v>32</v>
      </c>
      <c r="F27" s="15"/>
      <c r="G27" s="14">
        <v>1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2">
        <v>100</v>
      </c>
      <c r="Q27" s="2">
        <v>0</v>
      </c>
      <c r="R27" s="2">
        <v>0</v>
      </c>
      <c r="S27" s="2">
        <v>0</v>
      </c>
      <c r="T27" s="10">
        <v>0</v>
      </c>
    </row>
    <row r="28" spans="4:20" x14ac:dyDescent="0.3">
      <c r="D28" s="55" t="s">
        <v>33</v>
      </c>
      <c r="E28" s="13" t="s">
        <v>34</v>
      </c>
      <c r="F28" s="12"/>
      <c r="G28" s="17">
        <v>4</v>
      </c>
      <c r="H28" s="37">
        <v>0</v>
      </c>
      <c r="I28" s="3">
        <v>0</v>
      </c>
      <c r="J28" s="4">
        <v>25</v>
      </c>
      <c r="K28" s="3">
        <v>0</v>
      </c>
      <c r="L28" s="3">
        <v>0</v>
      </c>
      <c r="M28" s="3">
        <v>0</v>
      </c>
      <c r="N28" s="4">
        <v>25</v>
      </c>
      <c r="O28" s="3">
        <v>0</v>
      </c>
      <c r="P28" s="4">
        <v>50</v>
      </c>
      <c r="Q28" s="4">
        <v>100</v>
      </c>
      <c r="R28" s="4">
        <v>124.9</v>
      </c>
      <c r="S28" s="4">
        <v>150</v>
      </c>
      <c r="T28" s="18">
        <v>127.3</v>
      </c>
    </row>
    <row r="29" spans="4:20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21">
        <v>0</v>
      </c>
    </row>
    <row r="30" spans="4:20" x14ac:dyDescent="0.3">
      <c r="D30" s="56"/>
      <c r="E30" s="16" t="s">
        <v>36</v>
      </c>
      <c r="F30" s="15"/>
      <c r="G30" s="14">
        <v>7</v>
      </c>
      <c r="H30" s="20">
        <v>0</v>
      </c>
      <c r="I30" s="1">
        <v>0</v>
      </c>
      <c r="J30" s="2">
        <v>14.3</v>
      </c>
      <c r="K30" s="1">
        <v>0</v>
      </c>
      <c r="L30" s="1">
        <v>0</v>
      </c>
      <c r="M30" s="2">
        <v>28.6</v>
      </c>
      <c r="N30" s="1">
        <v>0</v>
      </c>
      <c r="O30" s="1">
        <v>0</v>
      </c>
      <c r="P30" s="2">
        <v>57.1</v>
      </c>
      <c r="Q30" s="2">
        <v>140</v>
      </c>
      <c r="R30" s="2">
        <v>69.3</v>
      </c>
      <c r="S30" s="2">
        <v>140</v>
      </c>
      <c r="T30" s="10">
        <v>69.3</v>
      </c>
    </row>
    <row r="31" spans="4:20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1">
        <v>0</v>
      </c>
    </row>
    <row r="32" spans="4:20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21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10</v>
      </c>
      <c r="H34" s="37">
        <v>0</v>
      </c>
      <c r="I34" s="3">
        <v>0</v>
      </c>
      <c r="J34" s="4">
        <v>20</v>
      </c>
      <c r="K34" s="3">
        <v>0</v>
      </c>
      <c r="L34" s="3">
        <v>0</v>
      </c>
      <c r="M34" s="4">
        <v>20</v>
      </c>
      <c r="N34" s="4">
        <v>10</v>
      </c>
      <c r="O34" s="3">
        <v>0</v>
      </c>
      <c r="P34" s="4">
        <v>50</v>
      </c>
      <c r="Q34" s="4">
        <v>120</v>
      </c>
      <c r="R34" s="4">
        <v>93</v>
      </c>
      <c r="S34" s="4">
        <v>144</v>
      </c>
      <c r="T34" s="18">
        <v>80.5</v>
      </c>
    </row>
    <row r="35" spans="4:20" x14ac:dyDescent="0.3">
      <c r="D35" s="56"/>
      <c r="E35" s="16" t="s">
        <v>34</v>
      </c>
      <c r="F35" s="15"/>
      <c r="G35" s="14">
        <v>4</v>
      </c>
      <c r="H35" s="20">
        <v>0</v>
      </c>
      <c r="I35" s="1">
        <v>0</v>
      </c>
      <c r="J35" s="2">
        <v>25</v>
      </c>
      <c r="K35" s="1">
        <v>0</v>
      </c>
      <c r="L35" s="1">
        <v>0</v>
      </c>
      <c r="M35" s="1">
        <v>0</v>
      </c>
      <c r="N35" s="2">
        <v>25</v>
      </c>
      <c r="O35" s="1">
        <v>0</v>
      </c>
      <c r="P35" s="2">
        <v>50</v>
      </c>
      <c r="Q35" s="2">
        <v>100</v>
      </c>
      <c r="R35" s="2">
        <v>124.9</v>
      </c>
      <c r="S35" s="2">
        <v>150</v>
      </c>
      <c r="T35" s="10">
        <v>127.3</v>
      </c>
    </row>
    <row r="36" spans="4:20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21">
        <v>0</v>
      </c>
    </row>
    <row r="37" spans="4:20" x14ac:dyDescent="0.3">
      <c r="D37" s="56"/>
      <c r="E37" s="16" t="s">
        <v>36</v>
      </c>
      <c r="F37" s="15"/>
      <c r="G37" s="14">
        <v>6</v>
      </c>
      <c r="H37" s="20">
        <v>0</v>
      </c>
      <c r="I37" s="1">
        <v>0</v>
      </c>
      <c r="J37" s="2">
        <v>16.7</v>
      </c>
      <c r="K37" s="1">
        <v>0</v>
      </c>
      <c r="L37" s="1">
        <v>0</v>
      </c>
      <c r="M37" s="2">
        <v>33.299999999999997</v>
      </c>
      <c r="N37" s="1">
        <v>0</v>
      </c>
      <c r="O37" s="1">
        <v>0</v>
      </c>
      <c r="P37" s="2">
        <v>50</v>
      </c>
      <c r="Q37" s="2">
        <v>140</v>
      </c>
      <c r="R37" s="2">
        <v>69.3</v>
      </c>
      <c r="S37" s="2">
        <v>140</v>
      </c>
      <c r="T37" s="10">
        <v>69.3</v>
      </c>
    </row>
    <row r="38" spans="4:20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1">
        <v>0</v>
      </c>
    </row>
    <row r="39" spans="4:20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21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1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2">
        <v>100</v>
      </c>
      <c r="Q41" s="2">
        <v>0</v>
      </c>
      <c r="R41" s="2">
        <v>0</v>
      </c>
      <c r="S41" s="2">
        <v>0</v>
      </c>
      <c r="T41" s="10">
        <v>0</v>
      </c>
    </row>
    <row r="42" spans="4:20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21">
        <v>0</v>
      </c>
    </row>
    <row r="43" spans="4:20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21">
        <v>0</v>
      </c>
    </row>
    <row r="44" spans="4:20" x14ac:dyDescent="0.3">
      <c r="D44" s="56"/>
      <c r="E44" s="16" t="s">
        <v>36</v>
      </c>
      <c r="F44" s="15"/>
      <c r="G44" s="14">
        <v>1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2">
        <v>100</v>
      </c>
      <c r="Q44" s="2">
        <v>0</v>
      </c>
      <c r="R44" s="2">
        <v>0</v>
      </c>
      <c r="S44" s="2">
        <v>0</v>
      </c>
      <c r="T44" s="10">
        <v>0</v>
      </c>
    </row>
    <row r="45" spans="4:20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21">
        <v>0</v>
      </c>
    </row>
    <row r="46" spans="4:20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21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&amp;CP(53)</oddFooter>
  </headerFooter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HYPERLINK("#'目次'!B60", "[54]")</f>
        <v>[54]</v>
      </c>
      <c r="C4" s="22" t="s">
        <v>986</v>
      </c>
    </row>
    <row r="5" spans="2:20" x14ac:dyDescent="0.3">
      <c r="C5" s="22" t="s">
        <v>932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46">
        <v>0</v>
      </c>
    </row>
    <row r="11" spans="2:20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41">
        <v>0</v>
      </c>
    </row>
    <row r="12" spans="2:20" x14ac:dyDescent="0.3">
      <c r="D12" s="56"/>
      <c r="E12" s="16" t="s">
        <v>14</v>
      </c>
      <c r="F12" s="15"/>
      <c r="G12" s="14">
        <v>0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21">
        <v>0</v>
      </c>
    </row>
    <row r="13" spans="2:20" x14ac:dyDescent="0.3">
      <c r="D13" s="56"/>
      <c r="E13" s="16" t="s">
        <v>15</v>
      </c>
      <c r="F13" s="15"/>
      <c r="G13" s="14">
        <v>0</v>
      </c>
      <c r="H13" s="2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21">
        <v>0</v>
      </c>
    </row>
    <row r="14" spans="2:20" x14ac:dyDescent="0.3">
      <c r="D14" s="56"/>
      <c r="E14" s="16" t="s">
        <v>16</v>
      </c>
      <c r="F14" s="15"/>
      <c r="G14" s="14">
        <v>0</v>
      </c>
      <c r="H14" s="2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21">
        <v>0</v>
      </c>
    </row>
    <row r="15" spans="2:20" x14ac:dyDescent="0.3">
      <c r="D15" s="56"/>
      <c r="E15" s="16" t="s">
        <v>17</v>
      </c>
      <c r="F15" s="15"/>
      <c r="G15" s="14">
        <v>0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21">
        <v>0</v>
      </c>
    </row>
    <row r="16" spans="2:20" x14ac:dyDescent="0.3">
      <c r="D16" s="56"/>
      <c r="E16" s="16" t="s">
        <v>18</v>
      </c>
      <c r="F16" s="15"/>
      <c r="G16" s="14">
        <v>0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21">
        <v>0</v>
      </c>
    </row>
    <row r="17" spans="4:20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1">
        <v>0</v>
      </c>
    </row>
    <row r="18" spans="4:20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21">
        <v>0</v>
      </c>
    </row>
    <row r="19" spans="4:20" x14ac:dyDescent="0.3">
      <c r="D19" s="55" t="s">
        <v>22</v>
      </c>
      <c r="E19" s="13" t="s">
        <v>23</v>
      </c>
      <c r="F19" s="12"/>
      <c r="G19" s="17">
        <v>0</v>
      </c>
      <c r="H19" s="37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41">
        <v>0</v>
      </c>
    </row>
    <row r="20" spans="4:20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21">
        <v>0</v>
      </c>
    </row>
    <row r="21" spans="4:20" x14ac:dyDescent="0.3">
      <c r="D21" s="56"/>
      <c r="E21" s="16" t="s">
        <v>25</v>
      </c>
      <c r="F21" s="15"/>
      <c r="G21" s="14">
        <v>0</v>
      </c>
      <c r="H21" s="2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21">
        <v>0</v>
      </c>
    </row>
    <row r="22" spans="4:20" x14ac:dyDescent="0.3">
      <c r="D22" s="56"/>
      <c r="E22" s="16" t="s">
        <v>26</v>
      </c>
      <c r="F22" s="15"/>
      <c r="G22" s="14">
        <v>0</v>
      </c>
      <c r="H22" s="2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21">
        <v>0</v>
      </c>
    </row>
    <row r="23" spans="4:20" x14ac:dyDescent="0.3">
      <c r="D23" s="56"/>
      <c r="E23" s="16" t="s">
        <v>27</v>
      </c>
      <c r="F23" s="15"/>
      <c r="G23" s="14">
        <v>0</v>
      </c>
      <c r="H23" s="2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21">
        <v>0</v>
      </c>
    </row>
    <row r="24" spans="4:20" x14ac:dyDescent="0.3">
      <c r="D24" s="56"/>
      <c r="E24" s="16" t="s">
        <v>28</v>
      </c>
      <c r="F24" s="15"/>
      <c r="G24" s="14">
        <v>0</v>
      </c>
      <c r="H24" s="2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21">
        <v>0</v>
      </c>
    </row>
    <row r="25" spans="4:20" x14ac:dyDescent="0.3">
      <c r="D25" s="56"/>
      <c r="E25" s="16" t="s">
        <v>29</v>
      </c>
      <c r="F25" s="15"/>
      <c r="G25" s="14">
        <v>0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21">
        <v>0</v>
      </c>
    </row>
    <row r="26" spans="4:20" x14ac:dyDescent="0.3">
      <c r="D26" s="55" t="s">
        <v>30</v>
      </c>
      <c r="E26" s="13" t="s">
        <v>31</v>
      </c>
      <c r="F26" s="12"/>
      <c r="G26" s="17">
        <v>0</v>
      </c>
      <c r="H26" s="37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41">
        <v>0</v>
      </c>
    </row>
    <row r="27" spans="4:20" x14ac:dyDescent="0.3">
      <c r="D27" s="56"/>
      <c r="E27" s="16" t="s">
        <v>32</v>
      </c>
      <c r="F27" s="15"/>
      <c r="G27" s="14">
        <v>0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21">
        <v>0</v>
      </c>
    </row>
    <row r="28" spans="4:20" x14ac:dyDescent="0.3">
      <c r="D28" s="55" t="s">
        <v>33</v>
      </c>
      <c r="E28" s="13" t="s">
        <v>34</v>
      </c>
      <c r="F28" s="12"/>
      <c r="G28" s="17">
        <v>0</v>
      </c>
      <c r="H28" s="37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41">
        <v>0</v>
      </c>
    </row>
    <row r="29" spans="4:20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21">
        <v>0</v>
      </c>
    </row>
    <row r="30" spans="4:20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21">
        <v>0</v>
      </c>
    </row>
    <row r="31" spans="4:20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1">
        <v>0</v>
      </c>
    </row>
    <row r="32" spans="4:20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21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0</v>
      </c>
      <c r="H34" s="37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41">
        <v>0</v>
      </c>
    </row>
    <row r="35" spans="4:20" x14ac:dyDescent="0.3">
      <c r="D35" s="56"/>
      <c r="E35" s="16" t="s">
        <v>34</v>
      </c>
      <c r="F35" s="15"/>
      <c r="G35" s="14">
        <v>0</v>
      </c>
      <c r="H35" s="2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21">
        <v>0</v>
      </c>
    </row>
    <row r="36" spans="4:20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21">
        <v>0</v>
      </c>
    </row>
    <row r="37" spans="4:20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21">
        <v>0</v>
      </c>
    </row>
    <row r="38" spans="4:20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1">
        <v>0</v>
      </c>
    </row>
    <row r="39" spans="4:20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21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0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21">
        <v>0</v>
      </c>
    </row>
    <row r="42" spans="4:20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21">
        <v>0</v>
      </c>
    </row>
    <row r="43" spans="4:20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21">
        <v>0</v>
      </c>
    </row>
    <row r="44" spans="4:20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21">
        <v>0</v>
      </c>
    </row>
    <row r="45" spans="4:20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21">
        <v>0</v>
      </c>
    </row>
    <row r="46" spans="4:20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21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&amp;CP(54)</oddFooter>
  </headerFooter>
  <rowBreaks count="1" manualBreakCount="1">
    <brk id="47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HYPERLINK("#'目次'!B61", "[55]")</f>
        <v>[55]</v>
      </c>
      <c r="C4" s="22" t="s">
        <v>988</v>
      </c>
    </row>
    <row r="5" spans="2:20" x14ac:dyDescent="0.3">
      <c r="C5" s="22" t="s">
        <v>935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176</v>
      </c>
      <c r="H10" s="9">
        <v>0</v>
      </c>
      <c r="I10" s="9">
        <v>0</v>
      </c>
      <c r="J10" s="8">
        <v>4.5</v>
      </c>
      <c r="K10" s="8">
        <v>5.0999999999999996</v>
      </c>
      <c r="L10" s="8">
        <v>23.9</v>
      </c>
      <c r="M10" s="8">
        <v>15.3</v>
      </c>
      <c r="N10" s="8">
        <v>6.8</v>
      </c>
      <c r="O10" s="8">
        <v>8</v>
      </c>
      <c r="P10" s="8">
        <v>36.4</v>
      </c>
      <c r="Q10" s="8">
        <v>156.6</v>
      </c>
      <c r="R10" s="8">
        <v>121.3</v>
      </c>
      <c r="S10" s="8">
        <v>180.3</v>
      </c>
      <c r="T10" s="39">
        <v>112.4</v>
      </c>
    </row>
    <row r="11" spans="2:20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3">
        <v>0</v>
      </c>
      <c r="J11" s="3">
        <v>0</v>
      </c>
      <c r="K11" s="3">
        <v>0</v>
      </c>
      <c r="L11" s="4">
        <v>14.3</v>
      </c>
      <c r="M11" s="4">
        <v>14.3</v>
      </c>
      <c r="N11" s="4">
        <v>14.3</v>
      </c>
      <c r="O11" s="4">
        <v>14.3</v>
      </c>
      <c r="P11" s="4">
        <v>42.9</v>
      </c>
      <c r="Q11" s="4">
        <v>225</v>
      </c>
      <c r="R11" s="4">
        <v>102.5</v>
      </c>
      <c r="S11" s="4">
        <v>225</v>
      </c>
      <c r="T11" s="18">
        <v>102.5</v>
      </c>
    </row>
    <row r="12" spans="2:20" x14ac:dyDescent="0.3">
      <c r="D12" s="56"/>
      <c r="E12" s="16" t="s">
        <v>14</v>
      </c>
      <c r="F12" s="15"/>
      <c r="G12" s="14">
        <v>15</v>
      </c>
      <c r="H12" s="20">
        <v>0</v>
      </c>
      <c r="I12" s="1">
        <v>0</v>
      </c>
      <c r="J12" s="1">
        <v>0</v>
      </c>
      <c r="K12" s="1">
        <v>0</v>
      </c>
      <c r="L12" s="2">
        <v>26.7</v>
      </c>
      <c r="M12" s="2">
        <v>26.7</v>
      </c>
      <c r="N12" s="2">
        <v>6.7</v>
      </c>
      <c r="O12" s="1">
        <v>0</v>
      </c>
      <c r="P12" s="2">
        <v>40</v>
      </c>
      <c r="Q12" s="2">
        <v>130.9</v>
      </c>
      <c r="R12" s="2">
        <v>75</v>
      </c>
      <c r="S12" s="2">
        <v>160</v>
      </c>
      <c r="T12" s="10">
        <v>42.4</v>
      </c>
    </row>
    <row r="13" spans="2:20" x14ac:dyDescent="0.3">
      <c r="D13" s="56"/>
      <c r="E13" s="16" t="s">
        <v>15</v>
      </c>
      <c r="F13" s="15"/>
      <c r="G13" s="14">
        <v>57</v>
      </c>
      <c r="H13" s="20">
        <v>0</v>
      </c>
      <c r="I13" s="1">
        <v>0</v>
      </c>
      <c r="J13" s="2">
        <v>12.3</v>
      </c>
      <c r="K13" s="2">
        <v>5.3</v>
      </c>
      <c r="L13" s="2">
        <v>21.1</v>
      </c>
      <c r="M13" s="2">
        <v>12.3</v>
      </c>
      <c r="N13" s="2">
        <v>5.3</v>
      </c>
      <c r="O13" s="2">
        <v>3.5</v>
      </c>
      <c r="P13" s="2">
        <v>40.4</v>
      </c>
      <c r="Q13" s="2">
        <v>128.9</v>
      </c>
      <c r="R13" s="2">
        <v>91.9</v>
      </c>
      <c r="S13" s="2">
        <v>144.1</v>
      </c>
      <c r="T13" s="10">
        <v>84.9</v>
      </c>
    </row>
    <row r="14" spans="2:20" x14ac:dyDescent="0.3">
      <c r="D14" s="56"/>
      <c r="E14" s="16" t="s">
        <v>16</v>
      </c>
      <c r="F14" s="15"/>
      <c r="G14" s="14">
        <v>31</v>
      </c>
      <c r="H14" s="20">
        <v>0</v>
      </c>
      <c r="I14" s="1">
        <v>0</v>
      </c>
      <c r="J14" s="1">
        <v>0</v>
      </c>
      <c r="K14" s="2">
        <v>6.5</v>
      </c>
      <c r="L14" s="2">
        <v>16.100000000000001</v>
      </c>
      <c r="M14" s="2">
        <v>25.8</v>
      </c>
      <c r="N14" s="2">
        <v>6.5</v>
      </c>
      <c r="O14" s="2">
        <v>12.9</v>
      </c>
      <c r="P14" s="2">
        <v>32.299999999999997</v>
      </c>
      <c r="Q14" s="2">
        <v>169.6</v>
      </c>
      <c r="R14" s="2">
        <v>151.69999999999999</v>
      </c>
      <c r="S14" s="2">
        <v>218.1</v>
      </c>
      <c r="T14" s="10">
        <v>137.19999999999999</v>
      </c>
    </row>
    <row r="15" spans="2:20" x14ac:dyDescent="0.3">
      <c r="D15" s="56"/>
      <c r="E15" s="16" t="s">
        <v>17</v>
      </c>
      <c r="F15" s="15"/>
      <c r="G15" s="14">
        <v>26</v>
      </c>
      <c r="H15" s="20">
        <v>0</v>
      </c>
      <c r="I15" s="1">
        <v>0</v>
      </c>
      <c r="J15" s="2">
        <v>3.8</v>
      </c>
      <c r="K15" s="2">
        <v>3.8</v>
      </c>
      <c r="L15" s="2">
        <v>26.9</v>
      </c>
      <c r="M15" s="2">
        <v>3.8</v>
      </c>
      <c r="N15" s="2">
        <v>11.5</v>
      </c>
      <c r="O15" s="2">
        <v>11.5</v>
      </c>
      <c r="P15" s="2">
        <v>38.5</v>
      </c>
      <c r="Q15" s="2">
        <v>175.5</v>
      </c>
      <c r="R15" s="2">
        <v>157</v>
      </c>
      <c r="S15" s="2">
        <v>208.4</v>
      </c>
      <c r="T15" s="10">
        <v>149.19999999999999</v>
      </c>
    </row>
    <row r="16" spans="2:20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1">
        <v>0</v>
      </c>
      <c r="K16" s="1">
        <v>0</v>
      </c>
      <c r="L16" s="2">
        <v>35.700000000000003</v>
      </c>
      <c r="M16" s="2">
        <v>14.3</v>
      </c>
      <c r="N16" s="2">
        <v>7.1</v>
      </c>
      <c r="O16" s="2">
        <v>21.4</v>
      </c>
      <c r="P16" s="2">
        <v>21.4</v>
      </c>
      <c r="Q16" s="2">
        <v>229.1</v>
      </c>
      <c r="R16" s="2">
        <v>146.5</v>
      </c>
      <c r="S16" s="2">
        <v>229.1</v>
      </c>
      <c r="T16" s="10">
        <v>146.5</v>
      </c>
    </row>
    <row r="17" spans="4:20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1">
        <v>0</v>
      </c>
      <c r="K17" s="2">
        <v>50</v>
      </c>
      <c r="L17" s="1">
        <v>0</v>
      </c>
      <c r="M17" s="1">
        <v>0</v>
      </c>
      <c r="N17" s="1">
        <v>0</v>
      </c>
      <c r="O17" s="1">
        <v>0</v>
      </c>
      <c r="P17" s="2">
        <v>50</v>
      </c>
      <c r="Q17" s="2">
        <v>90</v>
      </c>
      <c r="R17" s="2">
        <v>0</v>
      </c>
      <c r="S17" s="2">
        <v>90</v>
      </c>
      <c r="T17" s="10">
        <v>0</v>
      </c>
    </row>
    <row r="18" spans="4:20" x14ac:dyDescent="0.3">
      <c r="D18" s="56"/>
      <c r="E18" s="16" t="s">
        <v>20</v>
      </c>
      <c r="F18" s="15"/>
      <c r="G18" s="14">
        <v>24</v>
      </c>
      <c r="H18" s="20">
        <v>0</v>
      </c>
      <c r="I18" s="1">
        <v>0</v>
      </c>
      <c r="J18" s="1">
        <v>0</v>
      </c>
      <c r="K18" s="2">
        <v>8.3000000000000007</v>
      </c>
      <c r="L18" s="2">
        <v>33.299999999999997</v>
      </c>
      <c r="M18" s="2">
        <v>16.7</v>
      </c>
      <c r="N18" s="2">
        <v>4.2</v>
      </c>
      <c r="O18" s="2">
        <v>4.2</v>
      </c>
      <c r="P18" s="2">
        <v>33.299999999999997</v>
      </c>
      <c r="Q18" s="2">
        <v>135</v>
      </c>
      <c r="R18" s="2">
        <v>72.2</v>
      </c>
      <c r="S18" s="2">
        <v>151.9</v>
      </c>
      <c r="T18" s="10">
        <v>56.4</v>
      </c>
    </row>
    <row r="19" spans="4:20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3">
        <v>0</v>
      </c>
      <c r="J19" s="4">
        <v>10.199999999999999</v>
      </c>
      <c r="K19" s="3">
        <v>0</v>
      </c>
      <c r="L19" s="4">
        <v>26.5</v>
      </c>
      <c r="M19" s="4">
        <v>12.2</v>
      </c>
      <c r="N19" s="4">
        <v>12.2</v>
      </c>
      <c r="O19" s="4">
        <v>8.1999999999999993</v>
      </c>
      <c r="P19" s="4">
        <v>30.6</v>
      </c>
      <c r="Q19" s="4">
        <v>166.2</v>
      </c>
      <c r="R19" s="4">
        <v>132.19999999999999</v>
      </c>
      <c r="S19" s="4">
        <v>185.7</v>
      </c>
      <c r="T19" s="18">
        <v>125.9</v>
      </c>
    </row>
    <row r="20" spans="4:20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2">
        <v>40</v>
      </c>
      <c r="K20" s="1">
        <v>0</v>
      </c>
      <c r="L20" s="2">
        <v>20</v>
      </c>
      <c r="M20" s="1">
        <v>0</v>
      </c>
      <c r="N20" s="2">
        <v>20</v>
      </c>
      <c r="O20" s="1">
        <v>0</v>
      </c>
      <c r="P20" s="2">
        <v>20</v>
      </c>
      <c r="Q20" s="2">
        <v>96</v>
      </c>
      <c r="R20" s="2">
        <v>91</v>
      </c>
      <c r="S20" s="2">
        <v>120</v>
      </c>
      <c r="T20" s="10">
        <v>84.9</v>
      </c>
    </row>
    <row r="21" spans="4:20" x14ac:dyDescent="0.3">
      <c r="D21" s="56"/>
      <c r="E21" s="16" t="s">
        <v>25</v>
      </c>
      <c r="F21" s="15"/>
      <c r="G21" s="14">
        <v>44</v>
      </c>
      <c r="H21" s="20">
        <v>0</v>
      </c>
      <c r="I21" s="1">
        <v>0</v>
      </c>
      <c r="J21" s="2">
        <v>6.8</v>
      </c>
      <c r="K21" s="1">
        <v>0</v>
      </c>
      <c r="L21" s="2">
        <v>27.3</v>
      </c>
      <c r="M21" s="2">
        <v>13.6</v>
      </c>
      <c r="N21" s="2">
        <v>11.4</v>
      </c>
      <c r="O21" s="2">
        <v>9.1</v>
      </c>
      <c r="P21" s="2">
        <v>31.8</v>
      </c>
      <c r="Q21" s="2">
        <v>176.8</v>
      </c>
      <c r="R21" s="2">
        <v>135.19999999999999</v>
      </c>
      <c r="S21" s="2">
        <v>194.5</v>
      </c>
      <c r="T21" s="10">
        <v>128.9</v>
      </c>
    </row>
    <row r="22" spans="4:20" x14ac:dyDescent="0.3">
      <c r="D22" s="56"/>
      <c r="E22" s="16" t="s">
        <v>26</v>
      </c>
      <c r="F22" s="15"/>
      <c r="G22" s="14">
        <v>117</v>
      </c>
      <c r="H22" s="20">
        <v>0</v>
      </c>
      <c r="I22" s="1">
        <v>0</v>
      </c>
      <c r="J22" s="2">
        <v>2.6</v>
      </c>
      <c r="K22" s="2">
        <v>6.8</v>
      </c>
      <c r="L22" s="2">
        <v>23.1</v>
      </c>
      <c r="M22" s="2">
        <v>17.100000000000001</v>
      </c>
      <c r="N22" s="2">
        <v>4.3</v>
      </c>
      <c r="O22" s="2">
        <v>8.5</v>
      </c>
      <c r="P22" s="2">
        <v>37.6</v>
      </c>
      <c r="Q22" s="2">
        <v>156</v>
      </c>
      <c r="R22" s="2">
        <v>118.8</v>
      </c>
      <c r="S22" s="2">
        <v>179.5</v>
      </c>
      <c r="T22" s="10">
        <v>109.5</v>
      </c>
    </row>
    <row r="23" spans="4:20" x14ac:dyDescent="0.3">
      <c r="D23" s="56"/>
      <c r="E23" s="16" t="s">
        <v>27</v>
      </c>
      <c r="F23" s="15"/>
      <c r="G23" s="14">
        <v>77</v>
      </c>
      <c r="H23" s="20">
        <v>0</v>
      </c>
      <c r="I23" s="1">
        <v>0</v>
      </c>
      <c r="J23" s="2">
        <v>2.6</v>
      </c>
      <c r="K23" s="2">
        <v>9.1</v>
      </c>
      <c r="L23" s="2">
        <v>23.4</v>
      </c>
      <c r="M23" s="2">
        <v>14.3</v>
      </c>
      <c r="N23" s="2">
        <v>3.9</v>
      </c>
      <c r="O23" s="2">
        <v>7.8</v>
      </c>
      <c r="P23" s="2">
        <v>39</v>
      </c>
      <c r="Q23" s="2">
        <v>154.9</v>
      </c>
      <c r="R23" s="2">
        <v>118</v>
      </c>
      <c r="S23" s="2">
        <v>174.7</v>
      </c>
      <c r="T23" s="10">
        <v>110.5</v>
      </c>
    </row>
    <row r="24" spans="4:20" x14ac:dyDescent="0.3">
      <c r="D24" s="56"/>
      <c r="E24" s="16" t="s">
        <v>28</v>
      </c>
      <c r="F24" s="15"/>
      <c r="G24" s="14">
        <v>40</v>
      </c>
      <c r="H24" s="20">
        <v>0</v>
      </c>
      <c r="I24" s="1">
        <v>0</v>
      </c>
      <c r="J24" s="2">
        <v>2.5</v>
      </c>
      <c r="K24" s="2">
        <v>2.5</v>
      </c>
      <c r="L24" s="2">
        <v>22.5</v>
      </c>
      <c r="M24" s="2">
        <v>22.5</v>
      </c>
      <c r="N24" s="2">
        <v>5</v>
      </c>
      <c r="O24" s="2">
        <v>10</v>
      </c>
      <c r="P24" s="2">
        <v>35</v>
      </c>
      <c r="Q24" s="2">
        <v>157.69999999999999</v>
      </c>
      <c r="R24" s="2">
        <v>122</v>
      </c>
      <c r="S24" s="2">
        <v>188.1</v>
      </c>
      <c r="T24" s="10">
        <v>109.2</v>
      </c>
    </row>
    <row r="25" spans="4:20" x14ac:dyDescent="0.3">
      <c r="D25" s="56"/>
      <c r="E25" s="16" t="s">
        <v>29</v>
      </c>
      <c r="F25" s="15"/>
      <c r="G25" s="14">
        <v>10</v>
      </c>
      <c r="H25" s="20">
        <v>0</v>
      </c>
      <c r="I25" s="1">
        <v>0</v>
      </c>
      <c r="J25" s="1">
        <v>0</v>
      </c>
      <c r="K25" s="2">
        <v>10</v>
      </c>
      <c r="L25" s="2">
        <v>20</v>
      </c>
      <c r="M25" s="2">
        <v>10</v>
      </c>
      <c r="N25" s="2">
        <v>10</v>
      </c>
      <c r="O25" s="1">
        <v>0</v>
      </c>
      <c r="P25" s="2">
        <v>50</v>
      </c>
      <c r="Q25" s="2">
        <v>111.4</v>
      </c>
      <c r="R25" s="2">
        <v>89.5</v>
      </c>
      <c r="S25" s="2">
        <v>156</v>
      </c>
      <c r="T25" s="10">
        <v>57.7</v>
      </c>
    </row>
    <row r="26" spans="4:20" x14ac:dyDescent="0.3">
      <c r="D26" s="55" t="s">
        <v>30</v>
      </c>
      <c r="E26" s="13" t="s">
        <v>31</v>
      </c>
      <c r="F26" s="12"/>
      <c r="G26" s="17">
        <v>113</v>
      </c>
      <c r="H26" s="37">
        <v>0</v>
      </c>
      <c r="I26" s="3">
        <v>0</v>
      </c>
      <c r="J26" s="4">
        <v>3.5</v>
      </c>
      <c r="K26" s="4">
        <v>6.2</v>
      </c>
      <c r="L26" s="4">
        <v>23.9</v>
      </c>
      <c r="M26" s="4">
        <v>15.9</v>
      </c>
      <c r="N26" s="4">
        <v>9.6999999999999993</v>
      </c>
      <c r="O26" s="4">
        <v>11.5</v>
      </c>
      <c r="P26" s="4">
        <v>29.2</v>
      </c>
      <c r="Q26" s="4">
        <v>175.8</v>
      </c>
      <c r="R26" s="4">
        <v>130.80000000000001</v>
      </c>
      <c r="S26" s="4">
        <v>195.6</v>
      </c>
      <c r="T26" s="18">
        <v>123.1</v>
      </c>
    </row>
    <row r="27" spans="4:20" x14ac:dyDescent="0.3">
      <c r="D27" s="56"/>
      <c r="E27" s="16" t="s">
        <v>32</v>
      </c>
      <c r="F27" s="15"/>
      <c r="G27" s="14">
        <v>63</v>
      </c>
      <c r="H27" s="20">
        <v>0</v>
      </c>
      <c r="I27" s="1">
        <v>0</v>
      </c>
      <c r="J27" s="2">
        <v>6.3</v>
      </c>
      <c r="K27" s="2">
        <v>3.2</v>
      </c>
      <c r="L27" s="2">
        <v>23.8</v>
      </c>
      <c r="M27" s="2">
        <v>14.3</v>
      </c>
      <c r="N27" s="2">
        <v>1.6</v>
      </c>
      <c r="O27" s="2">
        <v>1.6</v>
      </c>
      <c r="P27" s="2">
        <v>49.2</v>
      </c>
      <c r="Q27" s="2">
        <v>113.6</v>
      </c>
      <c r="R27" s="2">
        <v>83.1</v>
      </c>
      <c r="S27" s="2">
        <v>142</v>
      </c>
      <c r="T27" s="10">
        <v>67.3</v>
      </c>
    </row>
    <row r="28" spans="4:20" x14ac:dyDescent="0.3">
      <c r="D28" s="55" t="s">
        <v>33</v>
      </c>
      <c r="E28" s="13" t="s">
        <v>34</v>
      </c>
      <c r="F28" s="12"/>
      <c r="G28" s="17">
        <v>90</v>
      </c>
      <c r="H28" s="37">
        <v>0</v>
      </c>
      <c r="I28" s="3">
        <v>0</v>
      </c>
      <c r="J28" s="4">
        <v>3.3</v>
      </c>
      <c r="K28" s="4">
        <v>5.6</v>
      </c>
      <c r="L28" s="4">
        <v>22.2</v>
      </c>
      <c r="M28" s="4">
        <v>21.1</v>
      </c>
      <c r="N28" s="4">
        <v>8.9</v>
      </c>
      <c r="O28" s="4">
        <v>10</v>
      </c>
      <c r="P28" s="4">
        <v>28.9</v>
      </c>
      <c r="Q28" s="4">
        <v>174.1</v>
      </c>
      <c r="R28" s="4">
        <v>137.30000000000001</v>
      </c>
      <c r="S28" s="4">
        <v>198.6</v>
      </c>
      <c r="T28" s="18">
        <v>128.9</v>
      </c>
    </row>
    <row r="29" spans="4:20" x14ac:dyDescent="0.3">
      <c r="D29" s="56"/>
      <c r="E29" s="16" t="s">
        <v>35</v>
      </c>
      <c r="F29" s="15"/>
      <c r="G29" s="14">
        <v>27</v>
      </c>
      <c r="H29" s="20">
        <v>0</v>
      </c>
      <c r="I29" s="1">
        <v>0</v>
      </c>
      <c r="J29" s="2">
        <v>11.1</v>
      </c>
      <c r="K29" s="2">
        <v>3.7</v>
      </c>
      <c r="L29" s="2">
        <v>40.700000000000003</v>
      </c>
      <c r="M29" s="2">
        <v>7.4</v>
      </c>
      <c r="N29" s="2">
        <v>3.7</v>
      </c>
      <c r="O29" s="2">
        <v>3.7</v>
      </c>
      <c r="P29" s="2">
        <v>29.6</v>
      </c>
      <c r="Q29" s="2">
        <v>132.80000000000001</v>
      </c>
      <c r="R29" s="2">
        <v>83.9</v>
      </c>
      <c r="S29" s="2">
        <v>139.69999999999999</v>
      </c>
      <c r="T29" s="10">
        <v>80</v>
      </c>
    </row>
    <row r="30" spans="4:20" x14ac:dyDescent="0.3">
      <c r="D30" s="56"/>
      <c r="E30" s="16" t="s">
        <v>36</v>
      </c>
      <c r="F30" s="15"/>
      <c r="G30" s="14">
        <v>50</v>
      </c>
      <c r="H30" s="20">
        <v>0</v>
      </c>
      <c r="I30" s="1">
        <v>0</v>
      </c>
      <c r="J30" s="2">
        <v>2</v>
      </c>
      <c r="K30" s="2">
        <v>4</v>
      </c>
      <c r="L30" s="2">
        <v>18</v>
      </c>
      <c r="M30" s="2">
        <v>12</v>
      </c>
      <c r="N30" s="2">
        <v>6</v>
      </c>
      <c r="O30" s="2">
        <v>8</v>
      </c>
      <c r="P30" s="2">
        <v>50</v>
      </c>
      <c r="Q30" s="2">
        <v>148</v>
      </c>
      <c r="R30" s="2">
        <v>99.9</v>
      </c>
      <c r="S30" s="2">
        <v>177.6</v>
      </c>
      <c r="T30" s="10">
        <v>81.2</v>
      </c>
    </row>
    <row r="31" spans="4:20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2">
        <v>25</v>
      </c>
      <c r="K31" s="1">
        <v>0</v>
      </c>
      <c r="L31" s="2">
        <v>50</v>
      </c>
      <c r="M31" s="1">
        <v>0</v>
      </c>
      <c r="N31" s="1">
        <v>0</v>
      </c>
      <c r="O31" s="1">
        <v>0</v>
      </c>
      <c r="P31" s="2">
        <v>25</v>
      </c>
      <c r="Q31" s="2">
        <v>100</v>
      </c>
      <c r="R31" s="2">
        <v>34.6</v>
      </c>
      <c r="S31" s="2">
        <v>100</v>
      </c>
      <c r="T31" s="10">
        <v>34.6</v>
      </c>
    </row>
    <row r="32" spans="4:20" x14ac:dyDescent="0.3">
      <c r="D32" s="56"/>
      <c r="E32" s="16" t="s">
        <v>38</v>
      </c>
      <c r="F32" s="15"/>
      <c r="G32" s="14">
        <v>5</v>
      </c>
      <c r="H32" s="20">
        <v>0</v>
      </c>
      <c r="I32" s="1">
        <v>0</v>
      </c>
      <c r="J32" s="1">
        <v>0</v>
      </c>
      <c r="K32" s="2">
        <v>20</v>
      </c>
      <c r="L32" s="1">
        <v>0</v>
      </c>
      <c r="M32" s="1">
        <v>0</v>
      </c>
      <c r="N32" s="1">
        <v>0</v>
      </c>
      <c r="O32" s="1">
        <v>0</v>
      </c>
      <c r="P32" s="2">
        <v>80</v>
      </c>
      <c r="Q32" s="2">
        <v>30</v>
      </c>
      <c r="R32" s="2">
        <v>52</v>
      </c>
      <c r="S32" s="2">
        <v>90</v>
      </c>
      <c r="T32" s="10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113</v>
      </c>
      <c r="H34" s="37">
        <v>0</v>
      </c>
      <c r="I34" s="3">
        <v>0</v>
      </c>
      <c r="J34" s="4">
        <v>3.5</v>
      </c>
      <c r="K34" s="4">
        <v>6.2</v>
      </c>
      <c r="L34" s="4">
        <v>23.9</v>
      </c>
      <c r="M34" s="4">
        <v>15.9</v>
      </c>
      <c r="N34" s="4">
        <v>9.6999999999999993</v>
      </c>
      <c r="O34" s="4">
        <v>11.5</v>
      </c>
      <c r="P34" s="4">
        <v>29.2</v>
      </c>
      <c r="Q34" s="4">
        <v>175.8</v>
      </c>
      <c r="R34" s="4">
        <v>130.80000000000001</v>
      </c>
      <c r="S34" s="4">
        <v>195.6</v>
      </c>
      <c r="T34" s="18">
        <v>123.1</v>
      </c>
    </row>
    <row r="35" spans="4:20" x14ac:dyDescent="0.3">
      <c r="D35" s="56"/>
      <c r="E35" s="16" t="s">
        <v>34</v>
      </c>
      <c r="F35" s="15"/>
      <c r="G35" s="14">
        <v>60</v>
      </c>
      <c r="H35" s="20">
        <v>0</v>
      </c>
      <c r="I35" s="1">
        <v>0</v>
      </c>
      <c r="J35" s="2">
        <v>3.3</v>
      </c>
      <c r="K35" s="2">
        <v>6.7</v>
      </c>
      <c r="L35" s="2">
        <v>21.7</v>
      </c>
      <c r="M35" s="2">
        <v>23.3</v>
      </c>
      <c r="N35" s="2">
        <v>11.7</v>
      </c>
      <c r="O35" s="2">
        <v>15</v>
      </c>
      <c r="P35" s="2">
        <v>18.3</v>
      </c>
      <c r="Q35" s="2">
        <v>195.9</v>
      </c>
      <c r="R35" s="2">
        <v>148.30000000000001</v>
      </c>
      <c r="S35" s="2">
        <v>215.9</v>
      </c>
      <c r="T35" s="10">
        <v>141</v>
      </c>
    </row>
    <row r="36" spans="4:20" x14ac:dyDescent="0.3">
      <c r="D36" s="56"/>
      <c r="E36" s="16" t="s">
        <v>35</v>
      </c>
      <c r="F36" s="15"/>
      <c r="G36" s="14">
        <v>14</v>
      </c>
      <c r="H36" s="20">
        <v>0</v>
      </c>
      <c r="I36" s="1">
        <v>0</v>
      </c>
      <c r="J36" s="1">
        <v>0</v>
      </c>
      <c r="K36" s="2">
        <v>7.1</v>
      </c>
      <c r="L36" s="2">
        <v>50</v>
      </c>
      <c r="M36" s="2">
        <v>14.3</v>
      </c>
      <c r="N36" s="2">
        <v>7.1</v>
      </c>
      <c r="O36" s="1">
        <v>0</v>
      </c>
      <c r="P36" s="2">
        <v>21.4</v>
      </c>
      <c r="Q36" s="2">
        <v>141.80000000000001</v>
      </c>
      <c r="R36" s="2">
        <v>42.6</v>
      </c>
      <c r="S36" s="2">
        <v>141.80000000000001</v>
      </c>
      <c r="T36" s="10">
        <v>42.6</v>
      </c>
    </row>
    <row r="37" spans="4:20" x14ac:dyDescent="0.3">
      <c r="D37" s="56"/>
      <c r="E37" s="16" t="s">
        <v>36</v>
      </c>
      <c r="F37" s="15"/>
      <c r="G37" s="14">
        <v>33</v>
      </c>
      <c r="H37" s="20">
        <v>0</v>
      </c>
      <c r="I37" s="1">
        <v>0</v>
      </c>
      <c r="J37" s="2">
        <v>3</v>
      </c>
      <c r="K37" s="2">
        <v>3</v>
      </c>
      <c r="L37" s="2">
        <v>21.2</v>
      </c>
      <c r="M37" s="2">
        <v>6.1</v>
      </c>
      <c r="N37" s="2">
        <v>9.1</v>
      </c>
      <c r="O37" s="2">
        <v>12.1</v>
      </c>
      <c r="P37" s="2">
        <v>45.5</v>
      </c>
      <c r="Q37" s="2">
        <v>160</v>
      </c>
      <c r="R37" s="2">
        <v>107.5</v>
      </c>
      <c r="S37" s="2">
        <v>186.7</v>
      </c>
      <c r="T37" s="10">
        <v>91.2</v>
      </c>
    </row>
    <row r="38" spans="4:20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2">
        <v>50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">
        <v>50</v>
      </c>
      <c r="Q38" s="2">
        <v>60</v>
      </c>
      <c r="R38" s="2">
        <v>0</v>
      </c>
      <c r="S38" s="2">
        <v>60</v>
      </c>
      <c r="T38" s="10">
        <v>0</v>
      </c>
    </row>
    <row r="39" spans="4:20" x14ac:dyDescent="0.3">
      <c r="D39" s="56"/>
      <c r="E39" s="16" t="s">
        <v>38</v>
      </c>
      <c r="F39" s="15"/>
      <c r="G39" s="14">
        <v>4</v>
      </c>
      <c r="H39" s="20">
        <v>0</v>
      </c>
      <c r="I39" s="1">
        <v>0</v>
      </c>
      <c r="J39" s="1">
        <v>0</v>
      </c>
      <c r="K39" s="2">
        <v>25</v>
      </c>
      <c r="L39" s="1">
        <v>0</v>
      </c>
      <c r="M39" s="1">
        <v>0</v>
      </c>
      <c r="N39" s="1">
        <v>0</v>
      </c>
      <c r="O39" s="1">
        <v>0</v>
      </c>
      <c r="P39" s="2">
        <v>75</v>
      </c>
      <c r="Q39" s="2">
        <v>45</v>
      </c>
      <c r="R39" s="2">
        <v>63.6</v>
      </c>
      <c r="S39" s="2">
        <v>90</v>
      </c>
      <c r="T39" s="10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63</v>
      </c>
      <c r="H41" s="20">
        <v>0</v>
      </c>
      <c r="I41" s="1">
        <v>0</v>
      </c>
      <c r="J41" s="2">
        <v>6.3</v>
      </c>
      <c r="K41" s="2">
        <v>3.2</v>
      </c>
      <c r="L41" s="2">
        <v>23.8</v>
      </c>
      <c r="M41" s="2">
        <v>14.3</v>
      </c>
      <c r="N41" s="2">
        <v>1.6</v>
      </c>
      <c r="O41" s="2">
        <v>1.6</v>
      </c>
      <c r="P41" s="2">
        <v>49.2</v>
      </c>
      <c r="Q41" s="2">
        <v>113.6</v>
      </c>
      <c r="R41" s="2">
        <v>83.1</v>
      </c>
      <c r="S41" s="2">
        <v>142</v>
      </c>
      <c r="T41" s="10">
        <v>67.3</v>
      </c>
    </row>
    <row r="42" spans="4:20" x14ac:dyDescent="0.3">
      <c r="D42" s="56"/>
      <c r="E42" s="16" t="s">
        <v>34</v>
      </c>
      <c r="F42" s="15"/>
      <c r="G42" s="14">
        <v>30</v>
      </c>
      <c r="H42" s="20">
        <v>0</v>
      </c>
      <c r="I42" s="1">
        <v>0</v>
      </c>
      <c r="J42" s="2">
        <v>3.3</v>
      </c>
      <c r="K42" s="2">
        <v>3.3</v>
      </c>
      <c r="L42" s="2">
        <v>23.3</v>
      </c>
      <c r="M42" s="2">
        <v>16.7</v>
      </c>
      <c r="N42" s="2">
        <v>3.3</v>
      </c>
      <c r="O42" s="1">
        <v>0</v>
      </c>
      <c r="P42" s="2">
        <v>50</v>
      </c>
      <c r="Q42" s="2">
        <v>112.1</v>
      </c>
      <c r="R42" s="2">
        <v>72</v>
      </c>
      <c r="S42" s="2">
        <v>142</v>
      </c>
      <c r="T42" s="10">
        <v>46</v>
      </c>
    </row>
    <row r="43" spans="4:20" x14ac:dyDescent="0.3">
      <c r="D43" s="56"/>
      <c r="E43" s="16" t="s">
        <v>35</v>
      </c>
      <c r="F43" s="15"/>
      <c r="G43" s="14">
        <v>13</v>
      </c>
      <c r="H43" s="20">
        <v>0</v>
      </c>
      <c r="I43" s="1">
        <v>0</v>
      </c>
      <c r="J43" s="2">
        <v>23.1</v>
      </c>
      <c r="K43" s="1">
        <v>0</v>
      </c>
      <c r="L43" s="2">
        <v>30.8</v>
      </c>
      <c r="M43" s="1">
        <v>0</v>
      </c>
      <c r="N43" s="1">
        <v>0</v>
      </c>
      <c r="O43" s="2">
        <v>7.7</v>
      </c>
      <c r="P43" s="2">
        <v>38.5</v>
      </c>
      <c r="Q43" s="2">
        <v>121.7</v>
      </c>
      <c r="R43" s="2">
        <v>119.2</v>
      </c>
      <c r="S43" s="2">
        <v>136.9</v>
      </c>
      <c r="T43" s="10">
        <v>117.7</v>
      </c>
    </row>
    <row r="44" spans="4:20" x14ac:dyDescent="0.3">
      <c r="D44" s="56"/>
      <c r="E44" s="16" t="s">
        <v>36</v>
      </c>
      <c r="F44" s="15"/>
      <c r="G44" s="14">
        <v>17</v>
      </c>
      <c r="H44" s="20">
        <v>0</v>
      </c>
      <c r="I44" s="1">
        <v>0</v>
      </c>
      <c r="J44" s="1">
        <v>0</v>
      </c>
      <c r="K44" s="2">
        <v>5.9</v>
      </c>
      <c r="L44" s="2">
        <v>11.8</v>
      </c>
      <c r="M44" s="2">
        <v>23.5</v>
      </c>
      <c r="N44" s="1">
        <v>0</v>
      </c>
      <c r="O44" s="1">
        <v>0</v>
      </c>
      <c r="P44" s="2">
        <v>58.8</v>
      </c>
      <c r="Q44" s="2">
        <v>120</v>
      </c>
      <c r="R44" s="2">
        <v>77.900000000000006</v>
      </c>
      <c r="S44" s="2">
        <v>154.30000000000001</v>
      </c>
      <c r="T44" s="10">
        <v>43.9</v>
      </c>
    </row>
    <row r="45" spans="4:20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2">
        <v>100</v>
      </c>
      <c r="M45" s="1">
        <v>0</v>
      </c>
      <c r="N45" s="1">
        <v>0</v>
      </c>
      <c r="O45" s="1">
        <v>0</v>
      </c>
      <c r="P45" s="1">
        <v>0</v>
      </c>
      <c r="Q45" s="2">
        <v>120</v>
      </c>
      <c r="R45" s="2">
        <v>0</v>
      </c>
      <c r="S45" s="2">
        <v>120</v>
      </c>
      <c r="T45" s="10">
        <v>0</v>
      </c>
    </row>
    <row r="46" spans="4:20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">
        <v>100</v>
      </c>
      <c r="Q46" s="2">
        <v>0</v>
      </c>
      <c r="R46" s="2">
        <v>0</v>
      </c>
      <c r="S46" s="2">
        <v>0</v>
      </c>
      <c r="T46" s="10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&amp;CP(55)</oddFooter>
  </headerFooter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HYPERLINK("#'目次'!B62", "[56]")</f>
        <v>[56]</v>
      </c>
      <c r="C4" s="22" t="s">
        <v>990</v>
      </c>
    </row>
    <row r="5" spans="2:20" x14ac:dyDescent="0.3">
      <c r="C5" s="22" t="s">
        <v>908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176</v>
      </c>
      <c r="H10" s="8">
        <v>0.6</v>
      </c>
      <c r="I10" s="8">
        <v>3.4</v>
      </c>
      <c r="J10" s="8">
        <v>10.8</v>
      </c>
      <c r="K10" s="8">
        <v>6.8</v>
      </c>
      <c r="L10" s="8">
        <v>18.8</v>
      </c>
      <c r="M10" s="8">
        <v>11.9</v>
      </c>
      <c r="N10" s="8">
        <v>21.6</v>
      </c>
      <c r="O10" s="8">
        <v>24.4</v>
      </c>
      <c r="P10" s="8">
        <v>1.7</v>
      </c>
      <c r="Q10" s="8">
        <v>211.5</v>
      </c>
      <c r="R10" s="8">
        <v>143.6</v>
      </c>
      <c r="S10" s="8">
        <v>214</v>
      </c>
      <c r="T10" s="39">
        <v>142.6</v>
      </c>
    </row>
    <row r="11" spans="2:20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4">
        <v>14.3</v>
      </c>
      <c r="J11" s="3">
        <v>0</v>
      </c>
      <c r="K11" s="3">
        <v>0</v>
      </c>
      <c r="L11" s="4">
        <v>28.6</v>
      </c>
      <c r="M11" s="3">
        <v>0</v>
      </c>
      <c r="N11" s="4">
        <v>14.3</v>
      </c>
      <c r="O11" s="4">
        <v>42.9</v>
      </c>
      <c r="P11" s="3">
        <v>0</v>
      </c>
      <c r="Q11" s="4">
        <v>268.60000000000002</v>
      </c>
      <c r="R11" s="4">
        <v>184.4</v>
      </c>
      <c r="S11" s="4">
        <v>268.60000000000002</v>
      </c>
      <c r="T11" s="18">
        <v>184.4</v>
      </c>
    </row>
    <row r="12" spans="2:20" x14ac:dyDescent="0.3">
      <c r="D12" s="56"/>
      <c r="E12" s="16" t="s">
        <v>14</v>
      </c>
      <c r="F12" s="15"/>
      <c r="G12" s="14">
        <v>15</v>
      </c>
      <c r="H12" s="11">
        <v>6.7</v>
      </c>
      <c r="I12" s="1">
        <v>0</v>
      </c>
      <c r="J12" s="2">
        <v>13.3</v>
      </c>
      <c r="K12" s="2">
        <v>6.7</v>
      </c>
      <c r="L12" s="2">
        <v>20</v>
      </c>
      <c r="M12" s="2">
        <v>6.7</v>
      </c>
      <c r="N12" s="2">
        <v>20</v>
      </c>
      <c r="O12" s="2">
        <v>26.7</v>
      </c>
      <c r="P12" s="1">
        <v>0</v>
      </c>
      <c r="Q12" s="2">
        <v>191.3</v>
      </c>
      <c r="R12" s="2">
        <v>119.3</v>
      </c>
      <c r="S12" s="2">
        <v>191.3</v>
      </c>
      <c r="T12" s="10">
        <v>119.3</v>
      </c>
    </row>
    <row r="13" spans="2:20" x14ac:dyDescent="0.3">
      <c r="D13" s="56"/>
      <c r="E13" s="16" t="s">
        <v>15</v>
      </c>
      <c r="F13" s="15"/>
      <c r="G13" s="14">
        <v>57</v>
      </c>
      <c r="H13" s="20">
        <v>0</v>
      </c>
      <c r="I13" s="2">
        <v>7</v>
      </c>
      <c r="J13" s="2">
        <v>17.5</v>
      </c>
      <c r="K13" s="2">
        <v>7</v>
      </c>
      <c r="L13" s="2">
        <v>17.5</v>
      </c>
      <c r="M13" s="2">
        <v>15.8</v>
      </c>
      <c r="N13" s="2">
        <v>15.8</v>
      </c>
      <c r="O13" s="2">
        <v>15.8</v>
      </c>
      <c r="P13" s="2">
        <v>3.5</v>
      </c>
      <c r="Q13" s="2">
        <v>168.4</v>
      </c>
      <c r="R13" s="2">
        <v>110.7</v>
      </c>
      <c r="S13" s="2">
        <v>171.5</v>
      </c>
      <c r="T13" s="10">
        <v>109.3</v>
      </c>
    </row>
    <row r="14" spans="2:20" x14ac:dyDescent="0.3">
      <c r="D14" s="56"/>
      <c r="E14" s="16" t="s">
        <v>16</v>
      </c>
      <c r="F14" s="15"/>
      <c r="G14" s="14">
        <v>31</v>
      </c>
      <c r="H14" s="20">
        <v>0</v>
      </c>
      <c r="I14" s="2">
        <v>3.2</v>
      </c>
      <c r="J14" s="2">
        <v>9.6999999999999993</v>
      </c>
      <c r="K14" s="2">
        <v>3.2</v>
      </c>
      <c r="L14" s="2">
        <v>12.9</v>
      </c>
      <c r="M14" s="2">
        <v>12.9</v>
      </c>
      <c r="N14" s="2">
        <v>25.8</v>
      </c>
      <c r="O14" s="2">
        <v>32.299999999999997</v>
      </c>
      <c r="P14" s="1">
        <v>0</v>
      </c>
      <c r="Q14" s="2">
        <v>246.9</v>
      </c>
      <c r="R14" s="2">
        <v>165.7</v>
      </c>
      <c r="S14" s="2">
        <v>246.9</v>
      </c>
      <c r="T14" s="10">
        <v>165.7</v>
      </c>
    </row>
    <row r="15" spans="2:20" x14ac:dyDescent="0.3">
      <c r="D15" s="56"/>
      <c r="E15" s="16" t="s">
        <v>17</v>
      </c>
      <c r="F15" s="15"/>
      <c r="G15" s="14">
        <v>26</v>
      </c>
      <c r="H15" s="20">
        <v>0</v>
      </c>
      <c r="I15" s="1">
        <v>0</v>
      </c>
      <c r="J15" s="2">
        <v>11.5</v>
      </c>
      <c r="K15" s="2">
        <v>3.8</v>
      </c>
      <c r="L15" s="2">
        <v>26.9</v>
      </c>
      <c r="M15" s="2">
        <v>11.5</v>
      </c>
      <c r="N15" s="2">
        <v>26.9</v>
      </c>
      <c r="O15" s="2">
        <v>15.4</v>
      </c>
      <c r="P15" s="2">
        <v>3.8</v>
      </c>
      <c r="Q15" s="2">
        <v>198.7</v>
      </c>
      <c r="R15" s="2">
        <v>134.6</v>
      </c>
      <c r="S15" s="2">
        <v>206.6</v>
      </c>
      <c r="T15" s="10">
        <v>131</v>
      </c>
    </row>
    <row r="16" spans="2:20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2">
        <v>7.1</v>
      </c>
      <c r="K16" s="2">
        <v>7.1</v>
      </c>
      <c r="L16" s="2">
        <v>14.3</v>
      </c>
      <c r="M16" s="2">
        <v>7.1</v>
      </c>
      <c r="N16" s="2">
        <v>21.4</v>
      </c>
      <c r="O16" s="2">
        <v>42.9</v>
      </c>
      <c r="P16" s="1">
        <v>0</v>
      </c>
      <c r="Q16" s="2">
        <v>306.39999999999998</v>
      </c>
      <c r="R16" s="2">
        <v>223.9</v>
      </c>
      <c r="S16" s="2">
        <v>306.39999999999998</v>
      </c>
      <c r="T16" s="10">
        <v>223.9</v>
      </c>
    </row>
    <row r="17" spans="4:20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1">
        <v>0</v>
      </c>
      <c r="K17" s="2">
        <v>50</v>
      </c>
      <c r="L17" s="2">
        <v>50</v>
      </c>
      <c r="M17" s="1">
        <v>0</v>
      </c>
      <c r="N17" s="1">
        <v>0</v>
      </c>
      <c r="O17" s="1">
        <v>0</v>
      </c>
      <c r="P17" s="1">
        <v>0</v>
      </c>
      <c r="Q17" s="2">
        <v>105</v>
      </c>
      <c r="R17" s="2">
        <v>21.2</v>
      </c>
      <c r="S17" s="2">
        <v>105</v>
      </c>
      <c r="T17" s="10">
        <v>21.2</v>
      </c>
    </row>
    <row r="18" spans="4:20" x14ac:dyDescent="0.3">
      <c r="D18" s="56"/>
      <c r="E18" s="16" t="s">
        <v>20</v>
      </c>
      <c r="F18" s="15"/>
      <c r="G18" s="14">
        <v>24</v>
      </c>
      <c r="H18" s="20">
        <v>0</v>
      </c>
      <c r="I18" s="1">
        <v>0</v>
      </c>
      <c r="J18" s="1">
        <v>0</v>
      </c>
      <c r="K18" s="2">
        <v>12.5</v>
      </c>
      <c r="L18" s="2">
        <v>16.7</v>
      </c>
      <c r="M18" s="2">
        <v>12.5</v>
      </c>
      <c r="N18" s="2">
        <v>29.2</v>
      </c>
      <c r="O18" s="2">
        <v>29.2</v>
      </c>
      <c r="P18" s="1">
        <v>0</v>
      </c>
      <c r="Q18" s="2">
        <v>230</v>
      </c>
      <c r="R18" s="2">
        <v>103.8</v>
      </c>
      <c r="S18" s="2">
        <v>230</v>
      </c>
      <c r="T18" s="10">
        <v>103.8</v>
      </c>
    </row>
    <row r="19" spans="4:20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4">
        <v>6.1</v>
      </c>
      <c r="J19" s="4">
        <v>12.2</v>
      </c>
      <c r="K19" s="4">
        <v>4.0999999999999996</v>
      </c>
      <c r="L19" s="4">
        <v>20.399999999999999</v>
      </c>
      <c r="M19" s="4">
        <v>4.0999999999999996</v>
      </c>
      <c r="N19" s="4">
        <v>26.5</v>
      </c>
      <c r="O19" s="4">
        <v>26.5</v>
      </c>
      <c r="P19" s="3">
        <v>0</v>
      </c>
      <c r="Q19" s="4">
        <v>227.4</v>
      </c>
      <c r="R19" s="4">
        <v>165.3</v>
      </c>
      <c r="S19" s="4">
        <v>227.4</v>
      </c>
      <c r="T19" s="18">
        <v>165.3</v>
      </c>
    </row>
    <row r="20" spans="4:20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2">
        <v>40</v>
      </c>
      <c r="K20" s="1">
        <v>0</v>
      </c>
      <c r="L20" s="2">
        <v>20</v>
      </c>
      <c r="M20" s="1">
        <v>0</v>
      </c>
      <c r="N20" s="2">
        <v>40</v>
      </c>
      <c r="O20" s="1">
        <v>0</v>
      </c>
      <c r="P20" s="1">
        <v>0</v>
      </c>
      <c r="Q20" s="2">
        <v>144</v>
      </c>
      <c r="R20" s="2">
        <v>91</v>
      </c>
      <c r="S20" s="2">
        <v>144</v>
      </c>
      <c r="T20" s="10">
        <v>91</v>
      </c>
    </row>
    <row r="21" spans="4:20" x14ac:dyDescent="0.3">
      <c r="D21" s="56"/>
      <c r="E21" s="16" t="s">
        <v>25</v>
      </c>
      <c r="F21" s="15"/>
      <c r="G21" s="14">
        <v>44</v>
      </c>
      <c r="H21" s="20">
        <v>0</v>
      </c>
      <c r="I21" s="2">
        <v>6.8</v>
      </c>
      <c r="J21" s="2">
        <v>9.1</v>
      </c>
      <c r="K21" s="2">
        <v>4.5</v>
      </c>
      <c r="L21" s="2">
        <v>20.5</v>
      </c>
      <c r="M21" s="2">
        <v>4.5</v>
      </c>
      <c r="N21" s="2">
        <v>25</v>
      </c>
      <c r="O21" s="2">
        <v>29.5</v>
      </c>
      <c r="P21" s="1">
        <v>0</v>
      </c>
      <c r="Q21" s="2">
        <v>236.9</v>
      </c>
      <c r="R21" s="2">
        <v>169.8</v>
      </c>
      <c r="S21" s="2">
        <v>236.9</v>
      </c>
      <c r="T21" s="10">
        <v>169.8</v>
      </c>
    </row>
    <row r="22" spans="4:20" x14ac:dyDescent="0.3">
      <c r="D22" s="56"/>
      <c r="E22" s="16" t="s">
        <v>26</v>
      </c>
      <c r="F22" s="15"/>
      <c r="G22" s="14">
        <v>117</v>
      </c>
      <c r="H22" s="20">
        <v>0</v>
      </c>
      <c r="I22" s="2">
        <v>1.7</v>
      </c>
      <c r="J22" s="2">
        <v>11.1</v>
      </c>
      <c r="K22" s="2">
        <v>7.7</v>
      </c>
      <c r="L22" s="2">
        <v>19.7</v>
      </c>
      <c r="M22" s="2">
        <v>15.4</v>
      </c>
      <c r="N22" s="2">
        <v>19.7</v>
      </c>
      <c r="O22" s="2">
        <v>23.1</v>
      </c>
      <c r="P22" s="2">
        <v>1.7</v>
      </c>
      <c r="Q22" s="2">
        <v>206.4</v>
      </c>
      <c r="R22" s="2">
        <v>133.30000000000001</v>
      </c>
      <c r="S22" s="2">
        <v>208.2</v>
      </c>
      <c r="T22" s="10">
        <v>132.5</v>
      </c>
    </row>
    <row r="23" spans="4:20" x14ac:dyDescent="0.3">
      <c r="D23" s="56"/>
      <c r="E23" s="16" t="s">
        <v>27</v>
      </c>
      <c r="F23" s="15"/>
      <c r="G23" s="14">
        <v>77</v>
      </c>
      <c r="H23" s="20">
        <v>0</v>
      </c>
      <c r="I23" s="2">
        <v>1.3</v>
      </c>
      <c r="J23" s="2">
        <v>10.4</v>
      </c>
      <c r="K23" s="2">
        <v>7.8</v>
      </c>
      <c r="L23" s="2">
        <v>24.7</v>
      </c>
      <c r="M23" s="2">
        <v>19.5</v>
      </c>
      <c r="N23" s="2">
        <v>15.6</v>
      </c>
      <c r="O23" s="2">
        <v>19.5</v>
      </c>
      <c r="P23" s="2">
        <v>1.3</v>
      </c>
      <c r="Q23" s="2">
        <v>195.1</v>
      </c>
      <c r="R23" s="2">
        <v>127.6</v>
      </c>
      <c r="S23" s="2">
        <v>197.6</v>
      </c>
      <c r="T23" s="10">
        <v>126.5</v>
      </c>
    </row>
    <row r="24" spans="4:20" x14ac:dyDescent="0.3">
      <c r="D24" s="56"/>
      <c r="E24" s="16" t="s">
        <v>28</v>
      </c>
      <c r="F24" s="15"/>
      <c r="G24" s="14">
        <v>40</v>
      </c>
      <c r="H24" s="20">
        <v>0</v>
      </c>
      <c r="I24" s="2">
        <v>2.5</v>
      </c>
      <c r="J24" s="2">
        <v>12.5</v>
      </c>
      <c r="K24" s="2">
        <v>7.5</v>
      </c>
      <c r="L24" s="2">
        <v>10</v>
      </c>
      <c r="M24" s="2">
        <v>7.5</v>
      </c>
      <c r="N24" s="2">
        <v>27.5</v>
      </c>
      <c r="O24" s="2">
        <v>30</v>
      </c>
      <c r="P24" s="2">
        <v>2.5</v>
      </c>
      <c r="Q24" s="2">
        <v>228.8</v>
      </c>
      <c r="R24" s="2">
        <v>143</v>
      </c>
      <c r="S24" s="2">
        <v>228.8</v>
      </c>
      <c r="T24" s="10">
        <v>143</v>
      </c>
    </row>
    <row r="25" spans="4:20" x14ac:dyDescent="0.3">
      <c r="D25" s="56"/>
      <c r="E25" s="16" t="s">
        <v>29</v>
      </c>
      <c r="F25" s="15"/>
      <c r="G25" s="14">
        <v>10</v>
      </c>
      <c r="H25" s="11">
        <v>10</v>
      </c>
      <c r="I25" s="2">
        <v>10</v>
      </c>
      <c r="J25" s="1">
        <v>0</v>
      </c>
      <c r="K25" s="2">
        <v>10</v>
      </c>
      <c r="L25" s="1">
        <v>0</v>
      </c>
      <c r="M25" s="2">
        <v>10</v>
      </c>
      <c r="N25" s="2">
        <v>20</v>
      </c>
      <c r="O25" s="2">
        <v>30</v>
      </c>
      <c r="P25" s="2">
        <v>10</v>
      </c>
      <c r="Q25" s="2">
        <v>193</v>
      </c>
      <c r="R25" s="2">
        <v>153.4</v>
      </c>
      <c r="S25" s="2">
        <v>214.4</v>
      </c>
      <c r="T25" s="10">
        <v>146</v>
      </c>
    </row>
    <row r="26" spans="4:20" x14ac:dyDescent="0.3">
      <c r="D26" s="55" t="s">
        <v>30</v>
      </c>
      <c r="E26" s="13" t="s">
        <v>31</v>
      </c>
      <c r="F26" s="12"/>
      <c r="G26" s="17">
        <v>113</v>
      </c>
      <c r="H26" s="19">
        <v>0.9</v>
      </c>
      <c r="I26" s="4">
        <v>1.8</v>
      </c>
      <c r="J26" s="4">
        <v>8.8000000000000007</v>
      </c>
      <c r="K26" s="4">
        <v>5.3</v>
      </c>
      <c r="L26" s="4">
        <v>16.8</v>
      </c>
      <c r="M26" s="4">
        <v>10.6</v>
      </c>
      <c r="N26" s="4">
        <v>23.9</v>
      </c>
      <c r="O26" s="4">
        <v>29.2</v>
      </c>
      <c r="P26" s="4">
        <v>2.7</v>
      </c>
      <c r="Q26" s="4">
        <v>229.5</v>
      </c>
      <c r="R26" s="4">
        <v>147.5</v>
      </c>
      <c r="S26" s="4">
        <v>233.6</v>
      </c>
      <c r="T26" s="18">
        <v>145.5</v>
      </c>
    </row>
    <row r="27" spans="4:20" x14ac:dyDescent="0.3">
      <c r="D27" s="56"/>
      <c r="E27" s="16" t="s">
        <v>32</v>
      </c>
      <c r="F27" s="15"/>
      <c r="G27" s="14">
        <v>63</v>
      </c>
      <c r="H27" s="20">
        <v>0</v>
      </c>
      <c r="I27" s="2">
        <v>6.3</v>
      </c>
      <c r="J27" s="2">
        <v>14.3</v>
      </c>
      <c r="K27" s="2">
        <v>9.5</v>
      </c>
      <c r="L27" s="2">
        <v>22.2</v>
      </c>
      <c r="M27" s="2">
        <v>14.3</v>
      </c>
      <c r="N27" s="2">
        <v>17.5</v>
      </c>
      <c r="O27" s="2">
        <v>15.9</v>
      </c>
      <c r="P27" s="1">
        <v>0</v>
      </c>
      <c r="Q27" s="2">
        <v>179.7</v>
      </c>
      <c r="R27" s="2">
        <v>131.5</v>
      </c>
      <c r="S27" s="2">
        <v>179.7</v>
      </c>
      <c r="T27" s="10">
        <v>131.5</v>
      </c>
    </row>
    <row r="28" spans="4:20" x14ac:dyDescent="0.3">
      <c r="D28" s="55" t="s">
        <v>33</v>
      </c>
      <c r="E28" s="13" t="s">
        <v>34</v>
      </c>
      <c r="F28" s="12"/>
      <c r="G28" s="17">
        <v>90</v>
      </c>
      <c r="H28" s="37">
        <v>0</v>
      </c>
      <c r="I28" s="4">
        <v>3.3</v>
      </c>
      <c r="J28" s="4">
        <v>8.9</v>
      </c>
      <c r="K28" s="4">
        <v>8.9</v>
      </c>
      <c r="L28" s="4">
        <v>13.3</v>
      </c>
      <c r="M28" s="4">
        <v>6.7</v>
      </c>
      <c r="N28" s="4">
        <v>24.4</v>
      </c>
      <c r="O28" s="4">
        <v>33.299999999999997</v>
      </c>
      <c r="P28" s="4">
        <v>1.1000000000000001</v>
      </c>
      <c r="Q28" s="4">
        <v>238.2</v>
      </c>
      <c r="R28" s="4">
        <v>154.1</v>
      </c>
      <c r="S28" s="4">
        <v>240.8</v>
      </c>
      <c r="T28" s="18">
        <v>152.80000000000001</v>
      </c>
    </row>
    <row r="29" spans="4:20" x14ac:dyDescent="0.3">
      <c r="D29" s="56"/>
      <c r="E29" s="16" t="s">
        <v>35</v>
      </c>
      <c r="F29" s="15"/>
      <c r="G29" s="14">
        <v>27</v>
      </c>
      <c r="H29" s="20">
        <v>0</v>
      </c>
      <c r="I29" s="2">
        <v>3.7</v>
      </c>
      <c r="J29" s="2">
        <v>18.5</v>
      </c>
      <c r="K29" s="2">
        <v>3.7</v>
      </c>
      <c r="L29" s="2">
        <v>18.5</v>
      </c>
      <c r="M29" s="2">
        <v>18.5</v>
      </c>
      <c r="N29" s="2">
        <v>18.5</v>
      </c>
      <c r="O29" s="2">
        <v>18.5</v>
      </c>
      <c r="P29" s="1">
        <v>0</v>
      </c>
      <c r="Q29" s="2">
        <v>200.2</v>
      </c>
      <c r="R29" s="2">
        <v>161</v>
      </c>
      <c r="S29" s="2">
        <v>200.2</v>
      </c>
      <c r="T29" s="10">
        <v>161</v>
      </c>
    </row>
    <row r="30" spans="4:20" x14ac:dyDescent="0.3">
      <c r="D30" s="56"/>
      <c r="E30" s="16" t="s">
        <v>36</v>
      </c>
      <c r="F30" s="15"/>
      <c r="G30" s="14">
        <v>50</v>
      </c>
      <c r="H30" s="11">
        <v>2</v>
      </c>
      <c r="I30" s="2">
        <v>2</v>
      </c>
      <c r="J30" s="2">
        <v>8</v>
      </c>
      <c r="K30" s="2">
        <v>6</v>
      </c>
      <c r="L30" s="2">
        <v>26</v>
      </c>
      <c r="M30" s="2">
        <v>16</v>
      </c>
      <c r="N30" s="2">
        <v>20</v>
      </c>
      <c r="O30" s="2">
        <v>16</v>
      </c>
      <c r="P30" s="2">
        <v>4</v>
      </c>
      <c r="Q30" s="2">
        <v>184.7</v>
      </c>
      <c r="R30" s="2">
        <v>111.6</v>
      </c>
      <c r="S30" s="2">
        <v>188.5</v>
      </c>
      <c r="T30" s="10">
        <v>109.4</v>
      </c>
    </row>
    <row r="31" spans="4:20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1">
        <v>0</v>
      </c>
      <c r="K31" s="1">
        <v>0</v>
      </c>
      <c r="L31" s="2">
        <v>50</v>
      </c>
      <c r="M31" s="2">
        <v>25</v>
      </c>
      <c r="N31" s="2">
        <v>25</v>
      </c>
      <c r="O31" s="1">
        <v>0</v>
      </c>
      <c r="P31" s="1">
        <v>0</v>
      </c>
      <c r="Q31" s="2">
        <v>165</v>
      </c>
      <c r="R31" s="2">
        <v>57.4</v>
      </c>
      <c r="S31" s="2">
        <v>165</v>
      </c>
      <c r="T31" s="10">
        <v>57.4</v>
      </c>
    </row>
    <row r="32" spans="4:20" x14ac:dyDescent="0.3">
      <c r="D32" s="56"/>
      <c r="E32" s="16" t="s">
        <v>38</v>
      </c>
      <c r="F32" s="15"/>
      <c r="G32" s="14">
        <v>5</v>
      </c>
      <c r="H32" s="20">
        <v>0</v>
      </c>
      <c r="I32" s="2">
        <v>20</v>
      </c>
      <c r="J32" s="2">
        <v>40</v>
      </c>
      <c r="K32" s="1">
        <v>0</v>
      </c>
      <c r="L32" s="2">
        <v>20</v>
      </c>
      <c r="M32" s="2">
        <v>20</v>
      </c>
      <c r="N32" s="1">
        <v>0</v>
      </c>
      <c r="O32" s="1">
        <v>0</v>
      </c>
      <c r="P32" s="1">
        <v>0</v>
      </c>
      <c r="Q32" s="2">
        <v>94</v>
      </c>
      <c r="R32" s="2">
        <v>55.5</v>
      </c>
      <c r="S32" s="2">
        <v>94</v>
      </c>
      <c r="T32" s="10">
        <v>55.5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113</v>
      </c>
      <c r="H34" s="19">
        <v>0.9</v>
      </c>
      <c r="I34" s="4">
        <v>1.8</v>
      </c>
      <c r="J34" s="4">
        <v>8.8000000000000007</v>
      </c>
      <c r="K34" s="4">
        <v>5.3</v>
      </c>
      <c r="L34" s="4">
        <v>16.8</v>
      </c>
      <c r="M34" s="4">
        <v>10.6</v>
      </c>
      <c r="N34" s="4">
        <v>23.9</v>
      </c>
      <c r="O34" s="4">
        <v>29.2</v>
      </c>
      <c r="P34" s="4">
        <v>2.7</v>
      </c>
      <c r="Q34" s="4">
        <v>229.5</v>
      </c>
      <c r="R34" s="4">
        <v>147.5</v>
      </c>
      <c r="S34" s="4">
        <v>233.6</v>
      </c>
      <c r="T34" s="18">
        <v>145.5</v>
      </c>
    </row>
    <row r="35" spans="4:20" x14ac:dyDescent="0.3">
      <c r="D35" s="56"/>
      <c r="E35" s="16" t="s">
        <v>34</v>
      </c>
      <c r="F35" s="15"/>
      <c r="G35" s="14">
        <v>60</v>
      </c>
      <c r="H35" s="20">
        <v>0</v>
      </c>
      <c r="I35" s="1">
        <v>0</v>
      </c>
      <c r="J35" s="2">
        <v>8.3000000000000007</v>
      </c>
      <c r="K35" s="2">
        <v>6.7</v>
      </c>
      <c r="L35" s="2">
        <v>11.7</v>
      </c>
      <c r="M35" s="2">
        <v>6.7</v>
      </c>
      <c r="N35" s="2">
        <v>25</v>
      </c>
      <c r="O35" s="2">
        <v>40</v>
      </c>
      <c r="P35" s="2">
        <v>1.7</v>
      </c>
      <c r="Q35" s="2">
        <v>265.8</v>
      </c>
      <c r="R35" s="2">
        <v>164.9</v>
      </c>
      <c r="S35" s="2">
        <v>270.3</v>
      </c>
      <c r="T35" s="10">
        <v>162.6</v>
      </c>
    </row>
    <row r="36" spans="4:20" x14ac:dyDescent="0.3">
      <c r="D36" s="56"/>
      <c r="E36" s="16" t="s">
        <v>35</v>
      </c>
      <c r="F36" s="15"/>
      <c r="G36" s="14">
        <v>14</v>
      </c>
      <c r="H36" s="20">
        <v>0</v>
      </c>
      <c r="I36" s="2">
        <v>7.1</v>
      </c>
      <c r="J36" s="2">
        <v>7.1</v>
      </c>
      <c r="K36" s="1">
        <v>0</v>
      </c>
      <c r="L36" s="2">
        <v>14.3</v>
      </c>
      <c r="M36" s="2">
        <v>14.3</v>
      </c>
      <c r="N36" s="2">
        <v>28.6</v>
      </c>
      <c r="O36" s="2">
        <v>28.6</v>
      </c>
      <c r="P36" s="1">
        <v>0</v>
      </c>
      <c r="Q36" s="2">
        <v>217.9</v>
      </c>
      <c r="R36" s="2">
        <v>108</v>
      </c>
      <c r="S36" s="2">
        <v>217.9</v>
      </c>
      <c r="T36" s="10">
        <v>108</v>
      </c>
    </row>
    <row r="37" spans="4:20" x14ac:dyDescent="0.3">
      <c r="D37" s="56"/>
      <c r="E37" s="16" t="s">
        <v>36</v>
      </c>
      <c r="F37" s="15"/>
      <c r="G37" s="14">
        <v>33</v>
      </c>
      <c r="H37" s="11">
        <v>3</v>
      </c>
      <c r="I37" s="1">
        <v>0</v>
      </c>
      <c r="J37" s="2">
        <v>9.1</v>
      </c>
      <c r="K37" s="2">
        <v>6.1</v>
      </c>
      <c r="L37" s="2">
        <v>24.2</v>
      </c>
      <c r="M37" s="2">
        <v>12.1</v>
      </c>
      <c r="N37" s="2">
        <v>24.2</v>
      </c>
      <c r="O37" s="2">
        <v>15.2</v>
      </c>
      <c r="P37" s="2">
        <v>6.1</v>
      </c>
      <c r="Q37" s="2">
        <v>187.2</v>
      </c>
      <c r="R37" s="2">
        <v>117.8</v>
      </c>
      <c r="S37" s="2">
        <v>193.2</v>
      </c>
      <c r="T37" s="10">
        <v>114.6</v>
      </c>
    </row>
    <row r="38" spans="4:20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1">
        <v>0</v>
      </c>
      <c r="K38" s="1">
        <v>0</v>
      </c>
      <c r="L38" s="2">
        <v>50</v>
      </c>
      <c r="M38" s="2">
        <v>50</v>
      </c>
      <c r="N38" s="1">
        <v>0</v>
      </c>
      <c r="O38" s="1">
        <v>0</v>
      </c>
      <c r="P38" s="1">
        <v>0</v>
      </c>
      <c r="Q38" s="2">
        <v>150</v>
      </c>
      <c r="R38" s="2">
        <v>42.4</v>
      </c>
      <c r="S38" s="2">
        <v>150</v>
      </c>
      <c r="T38" s="10">
        <v>42.4</v>
      </c>
    </row>
    <row r="39" spans="4:20" x14ac:dyDescent="0.3">
      <c r="D39" s="56"/>
      <c r="E39" s="16" t="s">
        <v>38</v>
      </c>
      <c r="F39" s="15"/>
      <c r="G39" s="14">
        <v>4</v>
      </c>
      <c r="H39" s="20">
        <v>0</v>
      </c>
      <c r="I39" s="2">
        <v>25</v>
      </c>
      <c r="J39" s="2">
        <v>25</v>
      </c>
      <c r="K39" s="1">
        <v>0</v>
      </c>
      <c r="L39" s="2">
        <v>25</v>
      </c>
      <c r="M39" s="2">
        <v>25</v>
      </c>
      <c r="N39" s="1">
        <v>0</v>
      </c>
      <c r="O39" s="1">
        <v>0</v>
      </c>
      <c r="P39" s="1">
        <v>0</v>
      </c>
      <c r="Q39" s="2">
        <v>102.5</v>
      </c>
      <c r="R39" s="2">
        <v>60.2</v>
      </c>
      <c r="S39" s="2">
        <v>102.5</v>
      </c>
      <c r="T39" s="10">
        <v>60.2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63</v>
      </c>
      <c r="H41" s="20">
        <v>0</v>
      </c>
      <c r="I41" s="2">
        <v>6.3</v>
      </c>
      <c r="J41" s="2">
        <v>14.3</v>
      </c>
      <c r="K41" s="2">
        <v>9.5</v>
      </c>
      <c r="L41" s="2">
        <v>22.2</v>
      </c>
      <c r="M41" s="2">
        <v>14.3</v>
      </c>
      <c r="N41" s="2">
        <v>17.5</v>
      </c>
      <c r="O41" s="2">
        <v>15.9</v>
      </c>
      <c r="P41" s="1">
        <v>0</v>
      </c>
      <c r="Q41" s="2">
        <v>179.7</v>
      </c>
      <c r="R41" s="2">
        <v>131.5</v>
      </c>
      <c r="S41" s="2">
        <v>179.7</v>
      </c>
      <c r="T41" s="10">
        <v>131.5</v>
      </c>
    </row>
    <row r="42" spans="4:20" x14ac:dyDescent="0.3">
      <c r="D42" s="56"/>
      <c r="E42" s="16" t="s">
        <v>34</v>
      </c>
      <c r="F42" s="15"/>
      <c r="G42" s="14">
        <v>30</v>
      </c>
      <c r="H42" s="20">
        <v>0</v>
      </c>
      <c r="I42" s="2">
        <v>10</v>
      </c>
      <c r="J42" s="2">
        <v>10</v>
      </c>
      <c r="K42" s="2">
        <v>13.3</v>
      </c>
      <c r="L42" s="2">
        <v>16.7</v>
      </c>
      <c r="M42" s="2">
        <v>6.7</v>
      </c>
      <c r="N42" s="2">
        <v>23.3</v>
      </c>
      <c r="O42" s="2">
        <v>20</v>
      </c>
      <c r="P42" s="1">
        <v>0</v>
      </c>
      <c r="Q42" s="2">
        <v>182.8</v>
      </c>
      <c r="R42" s="2">
        <v>113</v>
      </c>
      <c r="S42" s="2">
        <v>182.8</v>
      </c>
      <c r="T42" s="10">
        <v>113</v>
      </c>
    </row>
    <row r="43" spans="4:20" x14ac:dyDescent="0.3">
      <c r="D43" s="56"/>
      <c r="E43" s="16" t="s">
        <v>35</v>
      </c>
      <c r="F43" s="15"/>
      <c r="G43" s="14">
        <v>13</v>
      </c>
      <c r="H43" s="20">
        <v>0</v>
      </c>
      <c r="I43" s="1">
        <v>0</v>
      </c>
      <c r="J43" s="2">
        <v>30.8</v>
      </c>
      <c r="K43" s="2">
        <v>7.7</v>
      </c>
      <c r="L43" s="2">
        <v>23.1</v>
      </c>
      <c r="M43" s="2">
        <v>23.1</v>
      </c>
      <c r="N43" s="2">
        <v>7.7</v>
      </c>
      <c r="O43" s="2">
        <v>7.7</v>
      </c>
      <c r="P43" s="1">
        <v>0</v>
      </c>
      <c r="Q43" s="2">
        <v>181.2</v>
      </c>
      <c r="R43" s="2">
        <v>206.8</v>
      </c>
      <c r="S43" s="2">
        <v>181.2</v>
      </c>
      <c r="T43" s="10">
        <v>206.8</v>
      </c>
    </row>
    <row r="44" spans="4:20" x14ac:dyDescent="0.3">
      <c r="D44" s="56"/>
      <c r="E44" s="16" t="s">
        <v>36</v>
      </c>
      <c r="F44" s="15"/>
      <c r="G44" s="14">
        <v>17</v>
      </c>
      <c r="H44" s="20">
        <v>0</v>
      </c>
      <c r="I44" s="2">
        <v>5.9</v>
      </c>
      <c r="J44" s="2">
        <v>5.9</v>
      </c>
      <c r="K44" s="2">
        <v>5.9</v>
      </c>
      <c r="L44" s="2">
        <v>29.4</v>
      </c>
      <c r="M44" s="2">
        <v>23.5</v>
      </c>
      <c r="N44" s="2">
        <v>11.8</v>
      </c>
      <c r="O44" s="2">
        <v>17.600000000000001</v>
      </c>
      <c r="P44" s="1">
        <v>0</v>
      </c>
      <c r="Q44" s="2">
        <v>180</v>
      </c>
      <c r="R44" s="2">
        <v>102.3</v>
      </c>
      <c r="S44" s="2">
        <v>180</v>
      </c>
      <c r="T44" s="10">
        <v>102.3</v>
      </c>
    </row>
    <row r="45" spans="4:20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2">
        <v>50</v>
      </c>
      <c r="M45" s="1">
        <v>0</v>
      </c>
      <c r="N45" s="2">
        <v>50</v>
      </c>
      <c r="O45" s="1">
        <v>0</v>
      </c>
      <c r="P45" s="1">
        <v>0</v>
      </c>
      <c r="Q45" s="2">
        <v>180</v>
      </c>
      <c r="R45" s="2">
        <v>84.9</v>
      </c>
      <c r="S45" s="2">
        <v>180</v>
      </c>
      <c r="T45" s="10">
        <v>84.9</v>
      </c>
    </row>
    <row r="46" spans="4:20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2">
        <v>100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">
        <v>60</v>
      </c>
      <c r="R46" s="2">
        <v>0</v>
      </c>
      <c r="S46" s="2">
        <v>60</v>
      </c>
      <c r="T46" s="10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&amp;CP(56)</oddFooter>
  </headerFooter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HYPERLINK("#'目次'!B63", "[57]")</f>
        <v>[57]</v>
      </c>
      <c r="C4" s="22" t="s">
        <v>992</v>
      </c>
    </row>
    <row r="5" spans="2:20" x14ac:dyDescent="0.3">
      <c r="C5" s="22" t="s">
        <v>929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11</v>
      </c>
      <c r="H10" s="8">
        <v>18.2</v>
      </c>
      <c r="I10" s="9">
        <v>0</v>
      </c>
      <c r="J10" s="8">
        <v>18.2</v>
      </c>
      <c r="K10" s="9">
        <v>0</v>
      </c>
      <c r="L10" s="8">
        <v>36.4</v>
      </c>
      <c r="M10" s="8">
        <v>9.1</v>
      </c>
      <c r="N10" s="9">
        <v>0</v>
      </c>
      <c r="O10" s="8">
        <v>18.2</v>
      </c>
      <c r="P10" s="9">
        <v>0</v>
      </c>
      <c r="Q10" s="8">
        <v>146.4</v>
      </c>
      <c r="R10" s="8">
        <v>130.69999999999999</v>
      </c>
      <c r="S10" s="8">
        <v>146.4</v>
      </c>
      <c r="T10" s="39">
        <v>130.69999999999999</v>
      </c>
    </row>
    <row r="11" spans="2:20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41">
        <v>0</v>
      </c>
    </row>
    <row r="12" spans="2:20" x14ac:dyDescent="0.3">
      <c r="D12" s="56"/>
      <c r="E12" s="16" t="s">
        <v>14</v>
      </c>
      <c r="F12" s="15"/>
      <c r="G12" s="14">
        <v>1</v>
      </c>
      <c r="H12" s="11">
        <v>100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">
        <v>10</v>
      </c>
      <c r="R12" s="2">
        <v>0</v>
      </c>
      <c r="S12" s="2">
        <v>10</v>
      </c>
      <c r="T12" s="10">
        <v>0</v>
      </c>
    </row>
    <row r="13" spans="2:20" x14ac:dyDescent="0.3">
      <c r="D13" s="56"/>
      <c r="E13" s="16" t="s">
        <v>15</v>
      </c>
      <c r="F13" s="15"/>
      <c r="G13" s="14">
        <v>5</v>
      </c>
      <c r="H13" s="11">
        <v>20</v>
      </c>
      <c r="I13" s="1">
        <v>0</v>
      </c>
      <c r="J13" s="2">
        <v>20</v>
      </c>
      <c r="K13" s="1">
        <v>0</v>
      </c>
      <c r="L13" s="2">
        <v>40</v>
      </c>
      <c r="M13" s="1">
        <v>0</v>
      </c>
      <c r="N13" s="1">
        <v>0</v>
      </c>
      <c r="O13" s="2">
        <v>20</v>
      </c>
      <c r="P13" s="1">
        <v>0</v>
      </c>
      <c r="Q13" s="2">
        <v>152</v>
      </c>
      <c r="R13" s="2">
        <v>155.30000000000001</v>
      </c>
      <c r="S13" s="2">
        <v>152</v>
      </c>
      <c r="T13" s="10">
        <v>155.30000000000001</v>
      </c>
    </row>
    <row r="14" spans="2:20" x14ac:dyDescent="0.3">
      <c r="D14" s="56"/>
      <c r="E14" s="16" t="s">
        <v>16</v>
      </c>
      <c r="F14" s="15"/>
      <c r="G14" s="14">
        <v>2</v>
      </c>
      <c r="H14" s="20">
        <v>0</v>
      </c>
      <c r="I14" s="1">
        <v>0</v>
      </c>
      <c r="J14" s="1">
        <v>0</v>
      </c>
      <c r="K14" s="1">
        <v>0</v>
      </c>
      <c r="L14" s="2">
        <v>50</v>
      </c>
      <c r="M14" s="1">
        <v>0</v>
      </c>
      <c r="N14" s="1">
        <v>0</v>
      </c>
      <c r="O14" s="2">
        <v>50</v>
      </c>
      <c r="P14" s="1">
        <v>0</v>
      </c>
      <c r="Q14" s="2">
        <v>240</v>
      </c>
      <c r="R14" s="2">
        <v>169.7</v>
      </c>
      <c r="S14" s="2">
        <v>240</v>
      </c>
      <c r="T14" s="10">
        <v>169.7</v>
      </c>
    </row>
    <row r="15" spans="2:20" x14ac:dyDescent="0.3">
      <c r="D15" s="56"/>
      <c r="E15" s="16" t="s">
        <v>17</v>
      </c>
      <c r="F15" s="15"/>
      <c r="G15" s="14">
        <v>1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2">
        <v>100</v>
      </c>
      <c r="N15" s="1">
        <v>0</v>
      </c>
      <c r="O15" s="1">
        <v>0</v>
      </c>
      <c r="P15" s="1">
        <v>0</v>
      </c>
      <c r="Q15" s="2">
        <v>180</v>
      </c>
      <c r="R15" s="2">
        <v>0</v>
      </c>
      <c r="S15" s="2">
        <v>180</v>
      </c>
      <c r="T15" s="10">
        <v>0</v>
      </c>
    </row>
    <row r="16" spans="2:20" x14ac:dyDescent="0.3">
      <c r="D16" s="56"/>
      <c r="E16" s="16" t="s">
        <v>18</v>
      </c>
      <c r="F16" s="15"/>
      <c r="G16" s="14">
        <v>2</v>
      </c>
      <c r="H16" s="20">
        <v>0</v>
      </c>
      <c r="I16" s="1">
        <v>0</v>
      </c>
      <c r="J16" s="2">
        <v>50</v>
      </c>
      <c r="K16" s="1">
        <v>0</v>
      </c>
      <c r="L16" s="2">
        <v>50</v>
      </c>
      <c r="M16" s="1">
        <v>0</v>
      </c>
      <c r="N16" s="1">
        <v>0</v>
      </c>
      <c r="O16" s="1">
        <v>0</v>
      </c>
      <c r="P16" s="1">
        <v>0</v>
      </c>
      <c r="Q16" s="2">
        <v>90</v>
      </c>
      <c r="R16" s="2">
        <v>42.4</v>
      </c>
      <c r="S16" s="2">
        <v>90</v>
      </c>
      <c r="T16" s="10">
        <v>42.4</v>
      </c>
    </row>
    <row r="17" spans="4:20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1">
        <v>0</v>
      </c>
    </row>
    <row r="18" spans="4:20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21">
        <v>0</v>
      </c>
    </row>
    <row r="19" spans="4:20" x14ac:dyDescent="0.3">
      <c r="D19" s="55" t="s">
        <v>22</v>
      </c>
      <c r="E19" s="13" t="s">
        <v>23</v>
      </c>
      <c r="F19" s="12"/>
      <c r="G19" s="17">
        <v>3</v>
      </c>
      <c r="H19" s="37">
        <v>0</v>
      </c>
      <c r="I19" s="3">
        <v>0</v>
      </c>
      <c r="J19" s="3">
        <v>0</v>
      </c>
      <c r="K19" s="3">
        <v>0</v>
      </c>
      <c r="L19" s="4">
        <v>66.7</v>
      </c>
      <c r="M19" s="4">
        <v>33.299999999999997</v>
      </c>
      <c r="N19" s="3">
        <v>0</v>
      </c>
      <c r="O19" s="3">
        <v>0</v>
      </c>
      <c r="P19" s="3">
        <v>0</v>
      </c>
      <c r="Q19" s="4">
        <v>140</v>
      </c>
      <c r="R19" s="4">
        <v>34.6</v>
      </c>
      <c r="S19" s="4">
        <v>140</v>
      </c>
      <c r="T19" s="18">
        <v>34.6</v>
      </c>
    </row>
    <row r="20" spans="4:20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21">
        <v>0</v>
      </c>
    </row>
    <row r="21" spans="4:20" x14ac:dyDescent="0.3">
      <c r="D21" s="56"/>
      <c r="E21" s="16" t="s">
        <v>25</v>
      </c>
      <c r="F21" s="15"/>
      <c r="G21" s="14">
        <v>3</v>
      </c>
      <c r="H21" s="20">
        <v>0</v>
      </c>
      <c r="I21" s="1">
        <v>0</v>
      </c>
      <c r="J21" s="1">
        <v>0</v>
      </c>
      <c r="K21" s="1">
        <v>0</v>
      </c>
      <c r="L21" s="2">
        <v>66.7</v>
      </c>
      <c r="M21" s="2">
        <v>33.299999999999997</v>
      </c>
      <c r="N21" s="1">
        <v>0</v>
      </c>
      <c r="O21" s="1">
        <v>0</v>
      </c>
      <c r="P21" s="1">
        <v>0</v>
      </c>
      <c r="Q21" s="2">
        <v>140</v>
      </c>
      <c r="R21" s="2">
        <v>34.6</v>
      </c>
      <c r="S21" s="2">
        <v>140</v>
      </c>
      <c r="T21" s="10">
        <v>34.6</v>
      </c>
    </row>
    <row r="22" spans="4:20" x14ac:dyDescent="0.3">
      <c r="D22" s="56"/>
      <c r="E22" s="16" t="s">
        <v>26</v>
      </c>
      <c r="F22" s="15"/>
      <c r="G22" s="14">
        <v>7</v>
      </c>
      <c r="H22" s="11">
        <v>14.3</v>
      </c>
      <c r="I22" s="1">
        <v>0</v>
      </c>
      <c r="J22" s="2">
        <v>28.6</v>
      </c>
      <c r="K22" s="1">
        <v>0</v>
      </c>
      <c r="L22" s="2">
        <v>28.6</v>
      </c>
      <c r="M22" s="1">
        <v>0</v>
      </c>
      <c r="N22" s="1">
        <v>0</v>
      </c>
      <c r="O22" s="2">
        <v>28.6</v>
      </c>
      <c r="P22" s="1">
        <v>0</v>
      </c>
      <c r="Q22" s="2">
        <v>168.6</v>
      </c>
      <c r="R22" s="2">
        <v>156.1</v>
      </c>
      <c r="S22" s="2">
        <v>168.6</v>
      </c>
      <c r="T22" s="10">
        <v>156.1</v>
      </c>
    </row>
    <row r="23" spans="4:20" x14ac:dyDescent="0.3">
      <c r="D23" s="56"/>
      <c r="E23" s="16" t="s">
        <v>27</v>
      </c>
      <c r="F23" s="15"/>
      <c r="G23" s="14">
        <v>3</v>
      </c>
      <c r="H23" s="11">
        <v>33.299999999999997</v>
      </c>
      <c r="I23" s="1">
        <v>0</v>
      </c>
      <c r="J23" s="2">
        <v>33.299999999999997</v>
      </c>
      <c r="K23" s="1">
        <v>0</v>
      </c>
      <c r="L23" s="2">
        <v>33.299999999999997</v>
      </c>
      <c r="M23" s="1">
        <v>0</v>
      </c>
      <c r="N23" s="1">
        <v>0</v>
      </c>
      <c r="O23" s="1">
        <v>0</v>
      </c>
      <c r="P23" s="1">
        <v>0</v>
      </c>
      <c r="Q23" s="2">
        <v>73.3</v>
      </c>
      <c r="R23" s="2">
        <v>50.3</v>
      </c>
      <c r="S23" s="2">
        <v>73.3</v>
      </c>
      <c r="T23" s="10">
        <v>50.3</v>
      </c>
    </row>
    <row r="24" spans="4:20" x14ac:dyDescent="0.3">
      <c r="D24" s="56"/>
      <c r="E24" s="16" t="s">
        <v>28</v>
      </c>
      <c r="F24" s="15"/>
      <c r="G24" s="14">
        <v>4</v>
      </c>
      <c r="H24" s="20">
        <v>0</v>
      </c>
      <c r="I24" s="1">
        <v>0</v>
      </c>
      <c r="J24" s="2">
        <v>25</v>
      </c>
      <c r="K24" s="1">
        <v>0</v>
      </c>
      <c r="L24" s="2">
        <v>25</v>
      </c>
      <c r="M24" s="1">
        <v>0</v>
      </c>
      <c r="N24" s="1">
        <v>0</v>
      </c>
      <c r="O24" s="2">
        <v>50</v>
      </c>
      <c r="P24" s="1">
        <v>0</v>
      </c>
      <c r="Q24" s="2">
        <v>240</v>
      </c>
      <c r="R24" s="2">
        <v>176.6</v>
      </c>
      <c r="S24" s="2">
        <v>240</v>
      </c>
      <c r="T24" s="10">
        <v>176.6</v>
      </c>
    </row>
    <row r="25" spans="4:20" x14ac:dyDescent="0.3">
      <c r="D25" s="56"/>
      <c r="E25" s="16" t="s">
        <v>29</v>
      </c>
      <c r="F25" s="15"/>
      <c r="G25" s="14">
        <v>1</v>
      </c>
      <c r="H25" s="11">
        <v>100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2">
        <v>10</v>
      </c>
      <c r="R25" s="2">
        <v>0</v>
      </c>
      <c r="S25" s="2">
        <v>10</v>
      </c>
      <c r="T25" s="10">
        <v>0</v>
      </c>
    </row>
    <row r="26" spans="4:20" x14ac:dyDescent="0.3">
      <c r="D26" s="55" t="s">
        <v>30</v>
      </c>
      <c r="E26" s="13" t="s">
        <v>31</v>
      </c>
      <c r="F26" s="12"/>
      <c r="G26" s="17">
        <v>10</v>
      </c>
      <c r="H26" s="19">
        <v>10</v>
      </c>
      <c r="I26" s="3">
        <v>0</v>
      </c>
      <c r="J26" s="4">
        <v>20</v>
      </c>
      <c r="K26" s="3">
        <v>0</v>
      </c>
      <c r="L26" s="4">
        <v>40</v>
      </c>
      <c r="M26" s="4">
        <v>10</v>
      </c>
      <c r="N26" s="3">
        <v>0</v>
      </c>
      <c r="O26" s="4">
        <v>20</v>
      </c>
      <c r="P26" s="3">
        <v>0</v>
      </c>
      <c r="Q26" s="4">
        <v>159</v>
      </c>
      <c r="R26" s="4">
        <v>130.5</v>
      </c>
      <c r="S26" s="4">
        <v>159</v>
      </c>
      <c r="T26" s="18">
        <v>130.5</v>
      </c>
    </row>
    <row r="27" spans="4:20" x14ac:dyDescent="0.3">
      <c r="D27" s="56"/>
      <c r="E27" s="16" t="s">
        <v>32</v>
      </c>
      <c r="F27" s="15"/>
      <c r="G27" s="14">
        <v>1</v>
      </c>
      <c r="H27" s="11">
        <v>100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2">
        <v>20</v>
      </c>
      <c r="R27" s="2">
        <v>0</v>
      </c>
      <c r="S27" s="2">
        <v>20</v>
      </c>
      <c r="T27" s="10">
        <v>0</v>
      </c>
    </row>
    <row r="28" spans="4:20" x14ac:dyDescent="0.3">
      <c r="D28" s="55" t="s">
        <v>33</v>
      </c>
      <c r="E28" s="13" t="s">
        <v>34</v>
      </c>
      <c r="F28" s="12"/>
      <c r="G28" s="17">
        <v>4</v>
      </c>
      <c r="H28" s="37">
        <v>0</v>
      </c>
      <c r="I28" s="3">
        <v>0</v>
      </c>
      <c r="J28" s="4">
        <v>25</v>
      </c>
      <c r="K28" s="3">
        <v>0</v>
      </c>
      <c r="L28" s="4">
        <v>50</v>
      </c>
      <c r="M28" s="3">
        <v>0</v>
      </c>
      <c r="N28" s="3">
        <v>0</v>
      </c>
      <c r="O28" s="4">
        <v>25</v>
      </c>
      <c r="P28" s="3">
        <v>0</v>
      </c>
      <c r="Q28" s="4">
        <v>180</v>
      </c>
      <c r="R28" s="4">
        <v>162.5</v>
      </c>
      <c r="S28" s="4">
        <v>180</v>
      </c>
      <c r="T28" s="18">
        <v>162.5</v>
      </c>
    </row>
    <row r="29" spans="4:20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21">
        <v>0</v>
      </c>
    </row>
    <row r="30" spans="4:20" x14ac:dyDescent="0.3">
      <c r="D30" s="56"/>
      <c r="E30" s="16" t="s">
        <v>36</v>
      </c>
      <c r="F30" s="15"/>
      <c r="G30" s="14">
        <v>7</v>
      </c>
      <c r="H30" s="11">
        <v>28.6</v>
      </c>
      <c r="I30" s="1">
        <v>0</v>
      </c>
      <c r="J30" s="2">
        <v>14.3</v>
      </c>
      <c r="K30" s="1">
        <v>0</v>
      </c>
      <c r="L30" s="2">
        <v>28.6</v>
      </c>
      <c r="M30" s="2">
        <v>14.3</v>
      </c>
      <c r="N30" s="1">
        <v>0</v>
      </c>
      <c r="O30" s="2">
        <v>14.3</v>
      </c>
      <c r="P30" s="1">
        <v>0</v>
      </c>
      <c r="Q30" s="2">
        <v>127.1</v>
      </c>
      <c r="R30" s="2">
        <v>118.7</v>
      </c>
      <c r="S30" s="2">
        <v>127.1</v>
      </c>
      <c r="T30" s="10">
        <v>118.7</v>
      </c>
    </row>
    <row r="31" spans="4:20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1">
        <v>0</v>
      </c>
    </row>
    <row r="32" spans="4:20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21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10</v>
      </c>
      <c r="H34" s="19">
        <v>10</v>
      </c>
      <c r="I34" s="3">
        <v>0</v>
      </c>
      <c r="J34" s="4">
        <v>20</v>
      </c>
      <c r="K34" s="3">
        <v>0</v>
      </c>
      <c r="L34" s="4">
        <v>40</v>
      </c>
      <c r="M34" s="4">
        <v>10</v>
      </c>
      <c r="N34" s="3">
        <v>0</v>
      </c>
      <c r="O34" s="4">
        <v>20</v>
      </c>
      <c r="P34" s="3">
        <v>0</v>
      </c>
      <c r="Q34" s="4">
        <v>159</v>
      </c>
      <c r="R34" s="4">
        <v>130.5</v>
      </c>
      <c r="S34" s="4">
        <v>159</v>
      </c>
      <c r="T34" s="18">
        <v>130.5</v>
      </c>
    </row>
    <row r="35" spans="4:20" x14ac:dyDescent="0.3">
      <c r="D35" s="56"/>
      <c r="E35" s="16" t="s">
        <v>34</v>
      </c>
      <c r="F35" s="15"/>
      <c r="G35" s="14">
        <v>4</v>
      </c>
      <c r="H35" s="20">
        <v>0</v>
      </c>
      <c r="I35" s="1">
        <v>0</v>
      </c>
      <c r="J35" s="2">
        <v>25</v>
      </c>
      <c r="K35" s="1">
        <v>0</v>
      </c>
      <c r="L35" s="2">
        <v>50</v>
      </c>
      <c r="M35" s="1">
        <v>0</v>
      </c>
      <c r="N35" s="1">
        <v>0</v>
      </c>
      <c r="O35" s="2">
        <v>25</v>
      </c>
      <c r="P35" s="1">
        <v>0</v>
      </c>
      <c r="Q35" s="2">
        <v>180</v>
      </c>
      <c r="R35" s="2">
        <v>162.5</v>
      </c>
      <c r="S35" s="2">
        <v>180</v>
      </c>
      <c r="T35" s="10">
        <v>162.5</v>
      </c>
    </row>
    <row r="36" spans="4:20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21">
        <v>0</v>
      </c>
    </row>
    <row r="37" spans="4:20" x14ac:dyDescent="0.3">
      <c r="D37" s="56"/>
      <c r="E37" s="16" t="s">
        <v>36</v>
      </c>
      <c r="F37" s="15"/>
      <c r="G37" s="14">
        <v>6</v>
      </c>
      <c r="H37" s="11">
        <v>16.7</v>
      </c>
      <c r="I37" s="1">
        <v>0</v>
      </c>
      <c r="J37" s="2">
        <v>16.7</v>
      </c>
      <c r="K37" s="1">
        <v>0</v>
      </c>
      <c r="L37" s="2">
        <v>33.299999999999997</v>
      </c>
      <c r="M37" s="2">
        <v>16.7</v>
      </c>
      <c r="N37" s="1">
        <v>0</v>
      </c>
      <c r="O37" s="2">
        <v>16.7</v>
      </c>
      <c r="P37" s="1">
        <v>0</v>
      </c>
      <c r="Q37" s="2">
        <v>145</v>
      </c>
      <c r="R37" s="2">
        <v>119.3</v>
      </c>
      <c r="S37" s="2">
        <v>145</v>
      </c>
      <c r="T37" s="10">
        <v>119.3</v>
      </c>
    </row>
    <row r="38" spans="4:20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1">
        <v>0</v>
      </c>
    </row>
    <row r="39" spans="4:20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21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1</v>
      </c>
      <c r="H41" s="11">
        <v>100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2">
        <v>20</v>
      </c>
      <c r="R41" s="2">
        <v>0</v>
      </c>
      <c r="S41" s="2">
        <v>20</v>
      </c>
      <c r="T41" s="10">
        <v>0</v>
      </c>
    </row>
    <row r="42" spans="4:20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21">
        <v>0</v>
      </c>
    </row>
    <row r="43" spans="4:20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21">
        <v>0</v>
      </c>
    </row>
    <row r="44" spans="4:20" x14ac:dyDescent="0.3">
      <c r="D44" s="56"/>
      <c r="E44" s="16" t="s">
        <v>36</v>
      </c>
      <c r="F44" s="15"/>
      <c r="G44" s="14">
        <v>1</v>
      </c>
      <c r="H44" s="11">
        <v>100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">
        <v>20</v>
      </c>
      <c r="R44" s="2">
        <v>0</v>
      </c>
      <c r="S44" s="2">
        <v>20</v>
      </c>
      <c r="T44" s="10">
        <v>0</v>
      </c>
    </row>
    <row r="45" spans="4:20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21">
        <v>0</v>
      </c>
    </row>
    <row r="46" spans="4:20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21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&amp;CP(57)</oddFooter>
  </headerFooter>
  <rowBreaks count="1" manualBreakCount="1">
    <brk id="4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HYPERLINK("#'目次'!B64", "[58]")</f>
        <v>[58]</v>
      </c>
      <c r="C4" s="22" t="s">
        <v>994</v>
      </c>
    </row>
    <row r="5" spans="2:20" x14ac:dyDescent="0.3">
      <c r="C5" s="22" t="s">
        <v>932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46">
        <v>0</v>
      </c>
    </row>
    <row r="11" spans="2:20" x14ac:dyDescent="0.3">
      <c r="D11" s="55" t="s">
        <v>21</v>
      </c>
      <c r="E11" s="13" t="s">
        <v>13</v>
      </c>
      <c r="F11" s="12"/>
      <c r="G11" s="17">
        <v>0</v>
      </c>
      <c r="H11" s="37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41">
        <v>0</v>
      </c>
    </row>
    <row r="12" spans="2:20" x14ac:dyDescent="0.3">
      <c r="D12" s="56"/>
      <c r="E12" s="16" t="s">
        <v>14</v>
      </c>
      <c r="F12" s="15"/>
      <c r="G12" s="14">
        <v>0</v>
      </c>
      <c r="H12" s="2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21">
        <v>0</v>
      </c>
    </row>
    <row r="13" spans="2:20" x14ac:dyDescent="0.3">
      <c r="D13" s="56"/>
      <c r="E13" s="16" t="s">
        <v>15</v>
      </c>
      <c r="F13" s="15"/>
      <c r="G13" s="14">
        <v>0</v>
      </c>
      <c r="H13" s="2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21">
        <v>0</v>
      </c>
    </row>
    <row r="14" spans="2:20" x14ac:dyDescent="0.3">
      <c r="D14" s="56"/>
      <c r="E14" s="16" t="s">
        <v>16</v>
      </c>
      <c r="F14" s="15"/>
      <c r="G14" s="14">
        <v>0</v>
      </c>
      <c r="H14" s="2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21">
        <v>0</v>
      </c>
    </row>
    <row r="15" spans="2:20" x14ac:dyDescent="0.3">
      <c r="D15" s="56"/>
      <c r="E15" s="16" t="s">
        <v>17</v>
      </c>
      <c r="F15" s="15"/>
      <c r="G15" s="14">
        <v>0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21">
        <v>0</v>
      </c>
    </row>
    <row r="16" spans="2:20" x14ac:dyDescent="0.3">
      <c r="D16" s="56"/>
      <c r="E16" s="16" t="s">
        <v>18</v>
      </c>
      <c r="F16" s="15"/>
      <c r="G16" s="14">
        <v>0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21">
        <v>0</v>
      </c>
    </row>
    <row r="17" spans="4:20" x14ac:dyDescent="0.3">
      <c r="D17" s="56"/>
      <c r="E17" s="16" t="s">
        <v>19</v>
      </c>
      <c r="F17" s="15"/>
      <c r="G17" s="14">
        <v>0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1">
        <v>0</v>
      </c>
    </row>
    <row r="18" spans="4:20" x14ac:dyDescent="0.3">
      <c r="D18" s="56"/>
      <c r="E18" s="16" t="s">
        <v>20</v>
      </c>
      <c r="F18" s="15"/>
      <c r="G18" s="14">
        <v>0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21">
        <v>0</v>
      </c>
    </row>
    <row r="19" spans="4:20" x14ac:dyDescent="0.3">
      <c r="D19" s="55" t="s">
        <v>22</v>
      </c>
      <c r="E19" s="13" t="s">
        <v>23</v>
      </c>
      <c r="F19" s="12"/>
      <c r="G19" s="17">
        <v>0</v>
      </c>
      <c r="H19" s="37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41">
        <v>0</v>
      </c>
    </row>
    <row r="20" spans="4:20" x14ac:dyDescent="0.3">
      <c r="D20" s="56"/>
      <c r="E20" s="16" t="s">
        <v>24</v>
      </c>
      <c r="F20" s="15"/>
      <c r="G20" s="14">
        <v>0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21">
        <v>0</v>
      </c>
    </row>
    <row r="21" spans="4:20" x14ac:dyDescent="0.3">
      <c r="D21" s="56"/>
      <c r="E21" s="16" t="s">
        <v>25</v>
      </c>
      <c r="F21" s="15"/>
      <c r="G21" s="14">
        <v>0</v>
      </c>
      <c r="H21" s="2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21">
        <v>0</v>
      </c>
    </row>
    <row r="22" spans="4:20" x14ac:dyDescent="0.3">
      <c r="D22" s="56"/>
      <c r="E22" s="16" t="s">
        <v>26</v>
      </c>
      <c r="F22" s="15"/>
      <c r="G22" s="14">
        <v>0</v>
      </c>
      <c r="H22" s="2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21">
        <v>0</v>
      </c>
    </row>
    <row r="23" spans="4:20" x14ac:dyDescent="0.3">
      <c r="D23" s="56"/>
      <c r="E23" s="16" t="s">
        <v>27</v>
      </c>
      <c r="F23" s="15"/>
      <c r="G23" s="14">
        <v>0</v>
      </c>
      <c r="H23" s="2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21">
        <v>0</v>
      </c>
    </row>
    <row r="24" spans="4:20" x14ac:dyDescent="0.3">
      <c r="D24" s="56"/>
      <c r="E24" s="16" t="s">
        <v>28</v>
      </c>
      <c r="F24" s="15"/>
      <c r="G24" s="14">
        <v>0</v>
      </c>
      <c r="H24" s="2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21">
        <v>0</v>
      </c>
    </row>
    <row r="25" spans="4:20" x14ac:dyDescent="0.3">
      <c r="D25" s="56"/>
      <c r="E25" s="16" t="s">
        <v>29</v>
      </c>
      <c r="F25" s="15"/>
      <c r="G25" s="14">
        <v>0</v>
      </c>
      <c r="H25" s="2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21">
        <v>0</v>
      </c>
    </row>
    <row r="26" spans="4:20" x14ac:dyDescent="0.3">
      <c r="D26" s="55" t="s">
        <v>30</v>
      </c>
      <c r="E26" s="13" t="s">
        <v>31</v>
      </c>
      <c r="F26" s="12"/>
      <c r="G26" s="17">
        <v>0</v>
      </c>
      <c r="H26" s="37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41">
        <v>0</v>
      </c>
    </row>
    <row r="27" spans="4:20" x14ac:dyDescent="0.3">
      <c r="D27" s="56"/>
      <c r="E27" s="16" t="s">
        <v>32</v>
      </c>
      <c r="F27" s="15"/>
      <c r="G27" s="14">
        <v>0</v>
      </c>
      <c r="H27" s="2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21">
        <v>0</v>
      </c>
    </row>
    <row r="28" spans="4:20" x14ac:dyDescent="0.3">
      <c r="D28" s="55" t="s">
        <v>33</v>
      </c>
      <c r="E28" s="13" t="s">
        <v>34</v>
      </c>
      <c r="F28" s="12"/>
      <c r="G28" s="17">
        <v>0</v>
      </c>
      <c r="H28" s="37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41">
        <v>0</v>
      </c>
    </row>
    <row r="29" spans="4:20" x14ac:dyDescent="0.3">
      <c r="D29" s="56"/>
      <c r="E29" s="16" t="s">
        <v>35</v>
      </c>
      <c r="F29" s="15"/>
      <c r="G29" s="14">
        <v>0</v>
      </c>
      <c r="H29" s="2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21">
        <v>0</v>
      </c>
    </row>
    <row r="30" spans="4:20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21">
        <v>0</v>
      </c>
    </row>
    <row r="31" spans="4:20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1">
        <v>0</v>
      </c>
    </row>
    <row r="32" spans="4:20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21">
        <v>0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0</v>
      </c>
      <c r="H34" s="37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41">
        <v>0</v>
      </c>
    </row>
    <row r="35" spans="4:20" x14ac:dyDescent="0.3">
      <c r="D35" s="56"/>
      <c r="E35" s="16" t="s">
        <v>34</v>
      </c>
      <c r="F35" s="15"/>
      <c r="G35" s="14">
        <v>0</v>
      </c>
      <c r="H35" s="2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21">
        <v>0</v>
      </c>
    </row>
    <row r="36" spans="4:20" x14ac:dyDescent="0.3">
      <c r="D36" s="56"/>
      <c r="E36" s="16" t="s">
        <v>35</v>
      </c>
      <c r="F36" s="15"/>
      <c r="G36" s="14">
        <v>0</v>
      </c>
      <c r="H36" s="2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21">
        <v>0</v>
      </c>
    </row>
    <row r="37" spans="4:20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21">
        <v>0</v>
      </c>
    </row>
    <row r="38" spans="4:20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1">
        <v>0</v>
      </c>
    </row>
    <row r="39" spans="4:20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21">
        <v>0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0</v>
      </c>
      <c r="H41" s="2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21">
        <v>0</v>
      </c>
    </row>
    <row r="42" spans="4:20" x14ac:dyDescent="0.3">
      <c r="D42" s="56"/>
      <c r="E42" s="16" t="s">
        <v>34</v>
      </c>
      <c r="F42" s="15"/>
      <c r="G42" s="14">
        <v>0</v>
      </c>
      <c r="H42" s="2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21">
        <v>0</v>
      </c>
    </row>
    <row r="43" spans="4:20" x14ac:dyDescent="0.3">
      <c r="D43" s="56"/>
      <c r="E43" s="16" t="s">
        <v>35</v>
      </c>
      <c r="F43" s="15"/>
      <c r="G43" s="14">
        <v>0</v>
      </c>
      <c r="H43" s="2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21">
        <v>0</v>
      </c>
    </row>
    <row r="44" spans="4:20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21">
        <v>0</v>
      </c>
    </row>
    <row r="45" spans="4:20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21">
        <v>0</v>
      </c>
    </row>
    <row r="46" spans="4:20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21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&amp;CP(58)</oddFooter>
  </headerFooter>
  <rowBreaks count="1" manualBreakCount="1">
    <brk id="47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HYPERLINK("#'目次'!B65", "[59]")</f>
        <v>[59]</v>
      </c>
      <c r="C4" s="22" t="s">
        <v>996</v>
      </c>
    </row>
    <row r="5" spans="2:20" x14ac:dyDescent="0.3">
      <c r="C5" s="22" t="s">
        <v>935</v>
      </c>
    </row>
    <row r="7" spans="2:20" x14ac:dyDescent="0.3">
      <c r="C7" s="22" t="s">
        <v>11</v>
      </c>
    </row>
    <row r="8" spans="2:20" ht="37.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966</v>
      </c>
      <c r="K8" s="5" t="s">
        <v>967</v>
      </c>
      <c r="L8" s="5" t="s">
        <v>968</v>
      </c>
      <c r="M8" s="5" t="s">
        <v>969</v>
      </c>
      <c r="N8" s="5" t="s">
        <v>970</v>
      </c>
      <c r="O8" s="5" t="s">
        <v>971</v>
      </c>
      <c r="P8" s="5" t="s">
        <v>972</v>
      </c>
      <c r="Q8" s="5" t="s">
        <v>973</v>
      </c>
      <c r="R8" s="5" t="s">
        <v>329</v>
      </c>
      <c r="S8" s="5" t="s">
        <v>974</v>
      </c>
      <c r="T8" s="33" t="s">
        <v>926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176</v>
      </c>
      <c r="H10" s="9">
        <v>0</v>
      </c>
      <c r="I10" s="8">
        <v>4</v>
      </c>
      <c r="J10" s="8">
        <v>9.6999999999999993</v>
      </c>
      <c r="K10" s="8">
        <v>6.8</v>
      </c>
      <c r="L10" s="8">
        <v>17.600000000000001</v>
      </c>
      <c r="M10" s="8">
        <v>11.9</v>
      </c>
      <c r="N10" s="8">
        <v>21</v>
      </c>
      <c r="O10" s="8">
        <v>27.3</v>
      </c>
      <c r="P10" s="8">
        <v>1.7</v>
      </c>
      <c r="Q10" s="8">
        <v>220.7</v>
      </c>
      <c r="R10" s="8">
        <v>147.69999999999999</v>
      </c>
      <c r="S10" s="8">
        <v>223.3</v>
      </c>
      <c r="T10" s="39">
        <v>146.6</v>
      </c>
    </row>
    <row r="11" spans="2:20" x14ac:dyDescent="0.3">
      <c r="D11" s="55" t="s">
        <v>21</v>
      </c>
      <c r="E11" s="13" t="s">
        <v>13</v>
      </c>
      <c r="F11" s="12"/>
      <c r="G11" s="17">
        <v>7</v>
      </c>
      <c r="H11" s="37">
        <v>0</v>
      </c>
      <c r="I11" s="4">
        <v>14.3</v>
      </c>
      <c r="J11" s="3">
        <v>0</v>
      </c>
      <c r="K11" s="3">
        <v>0</v>
      </c>
      <c r="L11" s="4">
        <v>28.6</v>
      </c>
      <c r="M11" s="3">
        <v>0</v>
      </c>
      <c r="N11" s="4">
        <v>14.3</v>
      </c>
      <c r="O11" s="4">
        <v>42.9</v>
      </c>
      <c r="P11" s="3">
        <v>0</v>
      </c>
      <c r="Q11" s="4">
        <v>268.60000000000002</v>
      </c>
      <c r="R11" s="4">
        <v>184.4</v>
      </c>
      <c r="S11" s="4">
        <v>268.60000000000002</v>
      </c>
      <c r="T11" s="18">
        <v>184.4</v>
      </c>
    </row>
    <row r="12" spans="2:20" x14ac:dyDescent="0.3">
      <c r="D12" s="56"/>
      <c r="E12" s="16" t="s">
        <v>14</v>
      </c>
      <c r="F12" s="15"/>
      <c r="G12" s="14">
        <v>15</v>
      </c>
      <c r="H12" s="20">
        <v>0</v>
      </c>
      <c r="I12" s="2">
        <v>6.7</v>
      </c>
      <c r="J12" s="2">
        <v>13.3</v>
      </c>
      <c r="K12" s="2">
        <v>6.7</v>
      </c>
      <c r="L12" s="2">
        <v>20</v>
      </c>
      <c r="M12" s="2">
        <v>6.7</v>
      </c>
      <c r="N12" s="2">
        <v>20</v>
      </c>
      <c r="O12" s="2">
        <v>26.7</v>
      </c>
      <c r="P12" s="1">
        <v>0</v>
      </c>
      <c r="Q12" s="2">
        <v>192</v>
      </c>
      <c r="R12" s="2">
        <v>118.3</v>
      </c>
      <c r="S12" s="2">
        <v>192</v>
      </c>
      <c r="T12" s="10">
        <v>118.3</v>
      </c>
    </row>
    <row r="13" spans="2:20" x14ac:dyDescent="0.3">
      <c r="D13" s="56"/>
      <c r="E13" s="16" t="s">
        <v>15</v>
      </c>
      <c r="F13" s="15"/>
      <c r="G13" s="14">
        <v>57</v>
      </c>
      <c r="H13" s="20">
        <v>0</v>
      </c>
      <c r="I13" s="2">
        <v>7</v>
      </c>
      <c r="J13" s="2">
        <v>14</v>
      </c>
      <c r="K13" s="2">
        <v>7</v>
      </c>
      <c r="L13" s="2">
        <v>17.5</v>
      </c>
      <c r="M13" s="2">
        <v>15.8</v>
      </c>
      <c r="N13" s="2">
        <v>15.8</v>
      </c>
      <c r="O13" s="2">
        <v>19.3</v>
      </c>
      <c r="P13" s="2">
        <v>3.5</v>
      </c>
      <c r="Q13" s="2">
        <v>182</v>
      </c>
      <c r="R13" s="2">
        <v>118.1</v>
      </c>
      <c r="S13" s="2">
        <v>185.3</v>
      </c>
      <c r="T13" s="10">
        <v>116.6</v>
      </c>
    </row>
    <row r="14" spans="2:20" x14ac:dyDescent="0.3">
      <c r="D14" s="56"/>
      <c r="E14" s="16" t="s">
        <v>16</v>
      </c>
      <c r="F14" s="15"/>
      <c r="G14" s="14">
        <v>31</v>
      </c>
      <c r="H14" s="20">
        <v>0</v>
      </c>
      <c r="I14" s="2">
        <v>3.2</v>
      </c>
      <c r="J14" s="2">
        <v>9.6999999999999993</v>
      </c>
      <c r="K14" s="2">
        <v>3.2</v>
      </c>
      <c r="L14" s="2">
        <v>12.9</v>
      </c>
      <c r="M14" s="2">
        <v>12.9</v>
      </c>
      <c r="N14" s="2">
        <v>19.399999999999999</v>
      </c>
      <c r="O14" s="2">
        <v>38.700000000000003</v>
      </c>
      <c r="P14" s="1">
        <v>0</v>
      </c>
      <c r="Q14" s="2">
        <v>262.39999999999998</v>
      </c>
      <c r="R14" s="2">
        <v>178.3</v>
      </c>
      <c r="S14" s="2">
        <v>262.39999999999998</v>
      </c>
      <c r="T14" s="10">
        <v>178.3</v>
      </c>
    </row>
    <row r="15" spans="2:20" x14ac:dyDescent="0.3">
      <c r="D15" s="56"/>
      <c r="E15" s="16" t="s">
        <v>17</v>
      </c>
      <c r="F15" s="15"/>
      <c r="G15" s="14">
        <v>26</v>
      </c>
      <c r="H15" s="20">
        <v>0</v>
      </c>
      <c r="I15" s="1">
        <v>0</v>
      </c>
      <c r="J15" s="2">
        <v>11.5</v>
      </c>
      <c r="K15" s="2">
        <v>3.8</v>
      </c>
      <c r="L15" s="2">
        <v>23.1</v>
      </c>
      <c r="M15" s="2">
        <v>11.5</v>
      </c>
      <c r="N15" s="2">
        <v>26.9</v>
      </c>
      <c r="O15" s="2">
        <v>19.2</v>
      </c>
      <c r="P15" s="2">
        <v>3.8</v>
      </c>
      <c r="Q15" s="2">
        <v>205.6</v>
      </c>
      <c r="R15" s="2">
        <v>136.6</v>
      </c>
      <c r="S15" s="2">
        <v>213.8</v>
      </c>
      <c r="T15" s="10">
        <v>132.69999999999999</v>
      </c>
    </row>
    <row r="16" spans="2:20" x14ac:dyDescent="0.3">
      <c r="D16" s="56"/>
      <c r="E16" s="16" t="s">
        <v>18</v>
      </c>
      <c r="F16" s="15"/>
      <c r="G16" s="14">
        <v>14</v>
      </c>
      <c r="H16" s="20">
        <v>0</v>
      </c>
      <c r="I16" s="1">
        <v>0</v>
      </c>
      <c r="J16" s="2">
        <v>7.1</v>
      </c>
      <c r="K16" s="2">
        <v>7.1</v>
      </c>
      <c r="L16" s="2">
        <v>7.1</v>
      </c>
      <c r="M16" s="2">
        <v>7.1</v>
      </c>
      <c r="N16" s="2">
        <v>28.6</v>
      </c>
      <c r="O16" s="2">
        <v>42.9</v>
      </c>
      <c r="P16" s="1">
        <v>0</v>
      </c>
      <c r="Q16" s="2">
        <v>319.3</v>
      </c>
      <c r="R16" s="2">
        <v>218.8</v>
      </c>
      <c r="S16" s="2">
        <v>319.3</v>
      </c>
      <c r="T16" s="10">
        <v>218.8</v>
      </c>
    </row>
    <row r="17" spans="4:20" x14ac:dyDescent="0.3">
      <c r="D17" s="56"/>
      <c r="E17" s="16" t="s">
        <v>19</v>
      </c>
      <c r="F17" s="15"/>
      <c r="G17" s="14">
        <v>2</v>
      </c>
      <c r="H17" s="20">
        <v>0</v>
      </c>
      <c r="I17" s="1">
        <v>0</v>
      </c>
      <c r="J17" s="1">
        <v>0</v>
      </c>
      <c r="K17" s="2">
        <v>50</v>
      </c>
      <c r="L17" s="2">
        <v>50</v>
      </c>
      <c r="M17" s="1">
        <v>0</v>
      </c>
      <c r="N17" s="1">
        <v>0</v>
      </c>
      <c r="O17" s="1">
        <v>0</v>
      </c>
      <c r="P17" s="1">
        <v>0</v>
      </c>
      <c r="Q17" s="2">
        <v>105</v>
      </c>
      <c r="R17" s="2">
        <v>21.2</v>
      </c>
      <c r="S17" s="2">
        <v>105</v>
      </c>
      <c r="T17" s="10">
        <v>21.2</v>
      </c>
    </row>
    <row r="18" spans="4:20" x14ac:dyDescent="0.3">
      <c r="D18" s="56"/>
      <c r="E18" s="16" t="s">
        <v>20</v>
      </c>
      <c r="F18" s="15"/>
      <c r="G18" s="14">
        <v>24</v>
      </c>
      <c r="H18" s="20">
        <v>0</v>
      </c>
      <c r="I18" s="1">
        <v>0</v>
      </c>
      <c r="J18" s="1">
        <v>0</v>
      </c>
      <c r="K18" s="2">
        <v>12.5</v>
      </c>
      <c r="L18" s="2">
        <v>16.7</v>
      </c>
      <c r="M18" s="2">
        <v>12.5</v>
      </c>
      <c r="N18" s="2">
        <v>29.2</v>
      </c>
      <c r="O18" s="2">
        <v>29.2</v>
      </c>
      <c r="P18" s="1">
        <v>0</v>
      </c>
      <c r="Q18" s="2">
        <v>230</v>
      </c>
      <c r="R18" s="2">
        <v>103.8</v>
      </c>
      <c r="S18" s="2">
        <v>230</v>
      </c>
      <c r="T18" s="10">
        <v>103.8</v>
      </c>
    </row>
    <row r="19" spans="4:20" x14ac:dyDescent="0.3">
      <c r="D19" s="55" t="s">
        <v>22</v>
      </c>
      <c r="E19" s="13" t="s">
        <v>23</v>
      </c>
      <c r="F19" s="12"/>
      <c r="G19" s="17">
        <v>49</v>
      </c>
      <c r="H19" s="37">
        <v>0</v>
      </c>
      <c r="I19" s="4">
        <v>6.1</v>
      </c>
      <c r="J19" s="4">
        <v>12.2</v>
      </c>
      <c r="K19" s="4">
        <v>4.0999999999999996</v>
      </c>
      <c r="L19" s="4">
        <v>16.3</v>
      </c>
      <c r="M19" s="4">
        <v>4.0999999999999996</v>
      </c>
      <c r="N19" s="4">
        <v>26.5</v>
      </c>
      <c r="O19" s="4">
        <v>30.6</v>
      </c>
      <c r="P19" s="3">
        <v>0</v>
      </c>
      <c r="Q19" s="4">
        <v>236</v>
      </c>
      <c r="R19" s="4">
        <v>165.8</v>
      </c>
      <c r="S19" s="4">
        <v>236</v>
      </c>
      <c r="T19" s="18">
        <v>165.8</v>
      </c>
    </row>
    <row r="20" spans="4:20" x14ac:dyDescent="0.3">
      <c r="D20" s="56"/>
      <c r="E20" s="16" t="s">
        <v>24</v>
      </c>
      <c r="F20" s="15"/>
      <c r="G20" s="14">
        <v>5</v>
      </c>
      <c r="H20" s="20">
        <v>0</v>
      </c>
      <c r="I20" s="1">
        <v>0</v>
      </c>
      <c r="J20" s="2">
        <v>40</v>
      </c>
      <c r="K20" s="1">
        <v>0</v>
      </c>
      <c r="L20" s="2">
        <v>20</v>
      </c>
      <c r="M20" s="1">
        <v>0</v>
      </c>
      <c r="N20" s="2">
        <v>40</v>
      </c>
      <c r="O20" s="1">
        <v>0</v>
      </c>
      <c r="P20" s="1">
        <v>0</v>
      </c>
      <c r="Q20" s="2">
        <v>144</v>
      </c>
      <c r="R20" s="2">
        <v>91</v>
      </c>
      <c r="S20" s="2">
        <v>144</v>
      </c>
      <c r="T20" s="10">
        <v>91</v>
      </c>
    </row>
    <row r="21" spans="4:20" x14ac:dyDescent="0.3">
      <c r="D21" s="56"/>
      <c r="E21" s="16" t="s">
        <v>25</v>
      </c>
      <c r="F21" s="15"/>
      <c r="G21" s="14">
        <v>44</v>
      </c>
      <c r="H21" s="20">
        <v>0</v>
      </c>
      <c r="I21" s="2">
        <v>6.8</v>
      </c>
      <c r="J21" s="2">
        <v>9.1</v>
      </c>
      <c r="K21" s="2">
        <v>4.5</v>
      </c>
      <c r="L21" s="2">
        <v>15.9</v>
      </c>
      <c r="M21" s="2">
        <v>4.5</v>
      </c>
      <c r="N21" s="2">
        <v>25</v>
      </c>
      <c r="O21" s="2">
        <v>34.1</v>
      </c>
      <c r="P21" s="1">
        <v>0</v>
      </c>
      <c r="Q21" s="2">
        <v>246.5</v>
      </c>
      <c r="R21" s="2">
        <v>169.7</v>
      </c>
      <c r="S21" s="2">
        <v>246.5</v>
      </c>
      <c r="T21" s="10">
        <v>169.7</v>
      </c>
    </row>
    <row r="22" spans="4:20" x14ac:dyDescent="0.3">
      <c r="D22" s="56"/>
      <c r="E22" s="16" t="s">
        <v>26</v>
      </c>
      <c r="F22" s="15"/>
      <c r="G22" s="14">
        <v>117</v>
      </c>
      <c r="H22" s="20">
        <v>0</v>
      </c>
      <c r="I22" s="2">
        <v>1.7</v>
      </c>
      <c r="J22" s="2">
        <v>9.4</v>
      </c>
      <c r="K22" s="2">
        <v>7.7</v>
      </c>
      <c r="L22" s="2">
        <v>19.7</v>
      </c>
      <c r="M22" s="2">
        <v>15.4</v>
      </c>
      <c r="N22" s="2">
        <v>18.8</v>
      </c>
      <c r="O22" s="2">
        <v>25.6</v>
      </c>
      <c r="P22" s="2">
        <v>1.7</v>
      </c>
      <c r="Q22" s="2">
        <v>216.6</v>
      </c>
      <c r="R22" s="2">
        <v>139.80000000000001</v>
      </c>
      <c r="S22" s="2">
        <v>218.5</v>
      </c>
      <c r="T22" s="10">
        <v>138.9</v>
      </c>
    </row>
    <row r="23" spans="4:20" x14ac:dyDescent="0.3">
      <c r="D23" s="56"/>
      <c r="E23" s="16" t="s">
        <v>27</v>
      </c>
      <c r="F23" s="15"/>
      <c r="G23" s="14">
        <v>77</v>
      </c>
      <c r="H23" s="20">
        <v>0</v>
      </c>
      <c r="I23" s="2">
        <v>1.3</v>
      </c>
      <c r="J23" s="2">
        <v>9.1</v>
      </c>
      <c r="K23" s="2">
        <v>7.8</v>
      </c>
      <c r="L23" s="2">
        <v>24.7</v>
      </c>
      <c r="M23" s="2">
        <v>19.5</v>
      </c>
      <c r="N23" s="2">
        <v>16.899999999999999</v>
      </c>
      <c r="O23" s="2">
        <v>19.5</v>
      </c>
      <c r="P23" s="2">
        <v>1.3</v>
      </c>
      <c r="Q23" s="2">
        <v>197.9</v>
      </c>
      <c r="R23" s="2">
        <v>126.3</v>
      </c>
      <c r="S23" s="2">
        <v>200.5</v>
      </c>
      <c r="T23" s="10">
        <v>125.1</v>
      </c>
    </row>
    <row r="24" spans="4:20" x14ac:dyDescent="0.3">
      <c r="D24" s="56"/>
      <c r="E24" s="16" t="s">
        <v>28</v>
      </c>
      <c r="F24" s="15"/>
      <c r="G24" s="14">
        <v>40</v>
      </c>
      <c r="H24" s="20">
        <v>0</v>
      </c>
      <c r="I24" s="2">
        <v>2.5</v>
      </c>
      <c r="J24" s="2">
        <v>10</v>
      </c>
      <c r="K24" s="2">
        <v>7.5</v>
      </c>
      <c r="L24" s="2">
        <v>10</v>
      </c>
      <c r="M24" s="2">
        <v>7.5</v>
      </c>
      <c r="N24" s="2">
        <v>22.5</v>
      </c>
      <c r="O24" s="2">
        <v>37.5</v>
      </c>
      <c r="P24" s="2">
        <v>2.5</v>
      </c>
      <c r="Q24" s="2">
        <v>253.5</v>
      </c>
      <c r="R24" s="2">
        <v>158.5</v>
      </c>
      <c r="S24" s="2">
        <v>253.5</v>
      </c>
      <c r="T24" s="10">
        <v>158.5</v>
      </c>
    </row>
    <row r="25" spans="4:20" x14ac:dyDescent="0.3">
      <c r="D25" s="56"/>
      <c r="E25" s="16" t="s">
        <v>29</v>
      </c>
      <c r="F25" s="15"/>
      <c r="G25" s="14">
        <v>10</v>
      </c>
      <c r="H25" s="20">
        <v>0</v>
      </c>
      <c r="I25" s="2">
        <v>20</v>
      </c>
      <c r="J25" s="1">
        <v>0</v>
      </c>
      <c r="K25" s="2">
        <v>10</v>
      </c>
      <c r="L25" s="1">
        <v>0</v>
      </c>
      <c r="M25" s="2">
        <v>10</v>
      </c>
      <c r="N25" s="2">
        <v>20</v>
      </c>
      <c r="O25" s="2">
        <v>30</v>
      </c>
      <c r="P25" s="2">
        <v>10</v>
      </c>
      <c r="Q25" s="2">
        <v>194</v>
      </c>
      <c r="R25" s="2">
        <v>152.19999999999999</v>
      </c>
      <c r="S25" s="2">
        <v>215.6</v>
      </c>
      <c r="T25" s="10">
        <v>144.30000000000001</v>
      </c>
    </row>
    <row r="26" spans="4:20" x14ac:dyDescent="0.3">
      <c r="D26" s="55" t="s">
        <v>30</v>
      </c>
      <c r="E26" s="13" t="s">
        <v>31</v>
      </c>
      <c r="F26" s="12"/>
      <c r="G26" s="17">
        <v>113</v>
      </c>
      <c r="H26" s="37">
        <v>0</v>
      </c>
      <c r="I26" s="4">
        <v>2.7</v>
      </c>
      <c r="J26" s="4">
        <v>7.1</v>
      </c>
      <c r="K26" s="4">
        <v>5.3</v>
      </c>
      <c r="L26" s="4">
        <v>15</v>
      </c>
      <c r="M26" s="4">
        <v>10.6</v>
      </c>
      <c r="N26" s="4">
        <v>23</v>
      </c>
      <c r="O26" s="4">
        <v>33.6</v>
      </c>
      <c r="P26" s="4">
        <v>2.7</v>
      </c>
      <c r="Q26" s="4">
        <v>243.7</v>
      </c>
      <c r="R26" s="4">
        <v>152</v>
      </c>
      <c r="S26" s="4">
        <v>248.1</v>
      </c>
      <c r="T26" s="18">
        <v>149.69999999999999</v>
      </c>
    </row>
    <row r="27" spans="4:20" x14ac:dyDescent="0.3">
      <c r="D27" s="56"/>
      <c r="E27" s="16" t="s">
        <v>32</v>
      </c>
      <c r="F27" s="15"/>
      <c r="G27" s="14">
        <v>63</v>
      </c>
      <c r="H27" s="20">
        <v>0</v>
      </c>
      <c r="I27" s="2">
        <v>6.3</v>
      </c>
      <c r="J27" s="2">
        <v>14.3</v>
      </c>
      <c r="K27" s="2">
        <v>9.5</v>
      </c>
      <c r="L27" s="2">
        <v>22.2</v>
      </c>
      <c r="M27" s="2">
        <v>14.3</v>
      </c>
      <c r="N27" s="2">
        <v>17.5</v>
      </c>
      <c r="O27" s="2">
        <v>15.9</v>
      </c>
      <c r="P27" s="1">
        <v>0</v>
      </c>
      <c r="Q27" s="2">
        <v>180</v>
      </c>
      <c r="R27" s="2">
        <v>131.19999999999999</v>
      </c>
      <c r="S27" s="2">
        <v>180</v>
      </c>
      <c r="T27" s="10">
        <v>131.19999999999999</v>
      </c>
    </row>
    <row r="28" spans="4:20" x14ac:dyDescent="0.3">
      <c r="D28" s="55" t="s">
        <v>33</v>
      </c>
      <c r="E28" s="13" t="s">
        <v>34</v>
      </c>
      <c r="F28" s="12"/>
      <c r="G28" s="17">
        <v>90</v>
      </c>
      <c r="H28" s="37">
        <v>0</v>
      </c>
      <c r="I28" s="4">
        <v>3.3</v>
      </c>
      <c r="J28" s="4">
        <v>7.8</v>
      </c>
      <c r="K28" s="4">
        <v>8.9</v>
      </c>
      <c r="L28" s="4">
        <v>12.2</v>
      </c>
      <c r="M28" s="4">
        <v>6.7</v>
      </c>
      <c r="N28" s="4">
        <v>24.4</v>
      </c>
      <c r="O28" s="4">
        <v>35.6</v>
      </c>
      <c r="P28" s="4">
        <v>1.1000000000000001</v>
      </c>
      <c r="Q28" s="4">
        <v>246.2</v>
      </c>
      <c r="R28" s="4">
        <v>155.30000000000001</v>
      </c>
      <c r="S28" s="4">
        <v>248.9</v>
      </c>
      <c r="T28" s="18">
        <v>153.9</v>
      </c>
    </row>
    <row r="29" spans="4:20" x14ac:dyDescent="0.3">
      <c r="D29" s="56"/>
      <c r="E29" s="16" t="s">
        <v>35</v>
      </c>
      <c r="F29" s="15"/>
      <c r="G29" s="14">
        <v>27</v>
      </c>
      <c r="H29" s="20">
        <v>0</v>
      </c>
      <c r="I29" s="2">
        <v>3.7</v>
      </c>
      <c r="J29" s="2">
        <v>18.5</v>
      </c>
      <c r="K29" s="2">
        <v>3.7</v>
      </c>
      <c r="L29" s="2">
        <v>18.5</v>
      </c>
      <c r="M29" s="2">
        <v>18.5</v>
      </c>
      <c r="N29" s="2">
        <v>18.5</v>
      </c>
      <c r="O29" s="2">
        <v>18.5</v>
      </c>
      <c r="P29" s="1">
        <v>0</v>
      </c>
      <c r="Q29" s="2">
        <v>200.2</v>
      </c>
      <c r="R29" s="2">
        <v>161</v>
      </c>
      <c r="S29" s="2">
        <v>200.2</v>
      </c>
      <c r="T29" s="10">
        <v>161</v>
      </c>
    </row>
    <row r="30" spans="4:20" x14ac:dyDescent="0.3">
      <c r="D30" s="56"/>
      <c r="E30" s="16" t="s">
        <v>36</v>
      </c>
      <c r="F30" s="15"/>
      <c r="G30" s="14">
        <v>50</v>
      </c>
      <c r="H30" s="20">
        <v>0</v>
      </c>
      <c r="I30" s="2">
        <v>4</v>
      </c>
      <c r="J30" s="2">
        <v>6</v>
      </c>
      <c r="K30" s="2">
        <v>6</v>
      </c>
      <c r="L30" s="2">
        <v>24</v>
      </c>
      <c r="M30" s="2">
        <v>16</v>
      </c>
      <c r="N30" s="2">
        <v>18</v>
      </c>
      <c r="O30" s="2">
        <v>22</v>
      </c>
      <c r="P30" s="2">
        <v>4</v>
      </c>
      <c r="Q30" s="2">
        <v>202.9</v>
      </c>
      <c r="R30" s="2">
        <v>127.1</v>
      </c>
      <c r="S30" s="2">
        <v>207.1</v>
      </c>
      <c r="T30" s="10">
        <v>124.9</v>
      </c>
    </row>
    <row r="31" spans="4:20" x14ac:dyDescent="0.3">
      <c r="D31" s="56"/>
      <c r="E31" s="16" t="s">
        <v>37</v>
      </c>
      <c r="F31" s="15"/>
      <c r="G31" s="14">
        <v>4</v>
      </c>
      <c r="H31" s="20">
        <v>0</v>
      </c>
      <c r="I31" s="1">
        <v>0</v>
      </c>
      <c r="J31" s="1">
        <v>0</v>
      </c>
      <c r="K31" s="1">
        <v>0</v>
      </c>
      <c r="L31" s="2">
        <v>50</v>
      </c>
      <c r="M31" s="2">
        <v>25</v>
      </c>
      <c r="N31" s="2">
        <v>25</v>
      </c>
      <c r="O31" s="1">
        <v>0</v>
      </c>
      <c r="P31" s="1">
        <v>0</v>
      </c>
      <c r="Q31" s="2">
        <v>165</v>
      </c>
      <c r="R31" s="2">
        <v>57.4</v>
      </c>
      <c r="S31" s="2">
        <v>165</v>
      </c>
      <c r="T31" s="10">
        <v>57.4</v>
      </c>
    </row>
    <row r="32" spans="4:20" x14ac:dyDescent="0.3">
      <c r="D32" s="56"/>
      <c r="E32" s="16" t="s">
        <v>38</v>
      </c>
      <c r="F32" s="15"/>
      <c r="G32" s="14">
        <v>5</v>
      </c>
      <c r="H32" s="20">
        <v>0</v>
      </c>
      <c r="I32" s="2">
        <v>20</v>
      </c>
      <c r="J32" s="2">
        <v>40</v>
      </c>
      <c r="K32" s="1">
        <v>0</v>
      </c>
      <c r="L32" s="2">
        <v>20</v>
      </c>
      <c r="M32" s="2">
        <v>20</v>
      </c>
      <c r="N32" s="1">
        <v>0</v>
      </c>
      <c r="O32" s="1">
        <v>0</v>
      </c>
      <c r="P32" s="1">
        <v>0</v>
      </c>
      <c r="Q32" s="2">
        <v>94</v>
      </c>
      <c r="R32" s="2">
        <v>55.5</v>
      </c>
      <c r="S32" s="2">
        <v>94</v>
      </c>
      <c r="T32" s="10">
        <v>55.5</v>
      </c>
    </row>
    <row r="33" spans="4:20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21">
        <v>0</v>
      </c>
    </row>
    <row r="34" spans="4:20" x14ac:dyDescent="0.3">
      <c r="D34" s="55" t="s">
        <v>40</v>
      </c>
      <c r="E34" s="13" t="s">
        <v>41</v>
      </c>
      <c r="F34" s="12"/>
      <c r="G34" s="17">
        <v>113</v>
      </c>
      <c r="H34" s="37">
        <v>0</v>
      </c>
      <c r="I34" s="4">
        <v>2.7</v>
      </c>
      <c r="J34" s="4">
        <v>7.1</v>
      </c>
      <c r="K34" s="4">
        <v>5.3</v>
      </c>
      <c r="L34" s="4">
        <v>15</v>
      </c>
      <c r="M34" s="4">
        <v>10.6</v>
      </c>
      <c r="N34" s="4">
        <v>23</v>
      </c>
      <c r="O34" s="4">
        <v>33.6</v>
      </c>
      <c r="P34" s="4">
        <v>2.7</v>
      </c>
      <c r="Q34" s="4">
        <v>243.7</v>
      </c>
      <c r="R34" s="4">
        <v>152</v>
      </c>
      <c r="S34" s="4">
        <v>248.1</v>
      </c>
      <c r="T34" s="18">
        <v>149.69999999999999</v>
      </c>
    </row>
    <row r="35" spans="4:20" x14ac:dyDescent="0.3">
      <c r="D35" s="56"/>
      <c r="E35" s="16" t="s">
        <v>34</v>
      </c>
      <c r="F35" s="15"/>
      <c r="G35" s="14">
        <v>60</v>
      </c>
      <c r="H35" s="20">
        <v>0</v>
      </c>
      <c r="I35" s="1">
        <v>0</v>
      </c>
      <c r="J35" s="2">
        <v>6.7</v>
      </c>
      <c r="K35" s="2">
        <v>6.7</v>
      </c>
      <c r="L35" s="2">
        <v>10</v>
      </c>
      <c r="M35" s="2">
        <v>6.7</v>
      </c>
      <c r="N35" s="2">
        <v>25</v>
      </c>
      <c r="O35" s="2">
        <v>43.3</v>
      </c>
      <c r="P35" s="2">
        <v>1.7</v>
      </c>
      <c r="Q35" s="2">
        <v>277.8</v>
      </c>
      <c r="R35" s="2">
        <v>164.4</v>
      </c>
      <c r="S35" s="2">
        <v>282.5</v>
      </c>
      <c r="T35" s="10">
        <v>161.69999999999999</v>
      </c>
    </row>
    <row r="36" spans="4:20" x14ac:dyDescent="0.3">
      <c r="D36" s="56"/>
      <c r="E36" s="16" t="s">
        <v>35</v>
      </c>
      <c r="F36" s="15"/>
      <c r="G36" s="14">
        <v>14</v>
      </c>
      <c r="H36" s="20">
        <v>0</v>
      </c>
      <c r="I36" s="2">
        <v>7.1</v>
      </c>
      <c r="J36" s="2">
        <v>7.1</v>
      </c>
      <c r="K36" s="1">
        <v>0</v>
      </c>
      <c r="L36" s="2">
        <v>14.3</v>
      </c>
      <c r="M36" s="2">
        <v>14.3</v>
      </c>
      <c r="N36" s="2">
        <v>28.6</v>
      </c>
      <c r="O36" s="2">
        <v>28.6</v>
      </c>
      <c r="P36" s="1">
        <v>0</v>
      </c>
      <c r="Q36" s="2">
        <v>217.9</v>
      </c>
      <c r="R36" s="2">
        <v>108</v>
      </c>
      <c r="S36" s="2">
        <v>217.9</v>
      </c>
      <c r="T36" s="10">
        <v>108</v>
      </c>
    </row>
    <row r="37" spans="4:20" x14ac:dyDescent="0.3">
      <c r="D37" s="56"/>
      <c r="E37" s="16" t="s">
        <v>36</v>
      </c>
      <c r="F37" s="15"/>
      <c r="G37" s="14">
        <v>33</v>
      </c>
      <c r="H37" s="20">
        <v>0</v>
      </c>
      <c r="I37" s="2">
        <v>3</v>
      </c>
      <c r="J37" s="2">
        <v>6.1</v>
      </c>
      <c r="K37" s="2">
        <v>6.1</v>
      </c>
      <c r="L37" s="2">
        <v>21.2</v>
      </c>
      <c r="M37" s="2">
        <v>12.1</v>
      </c>
      <c r="N37" s="2">
        <v>21.2</v>
      </c>
      <c r="O37" s="2">
        <v>24.2</v>
      </c>
      <c r="P37" s="2">
        <v>6.1</v>
      </c>
      <c r="Q37" s="2">
        <v>214.4</v>
      </c>
      <c r="R37" s="2">
        <v>139.19999999999999</v>
      </c>
      <c r="S37" s="2">
        <v>221.3</v>
      </c>
      <c r="T37" s="10">
        <v>135.80000000000001</v>
      </c>
    </row>
    <row r="38" spans="4:20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1">
        <v>0</v>
      </c>
      <c r="K38" s="1">
        <v>0</v>
      </c>
      <c r="L38" s="2">
        <v>50</v>
      </c>
      <c r="M38" s="2">
        <v>50</v>
      </c>
      <c r="N38" s="1">
        <v>0</v>
      </c>
      <c r="O38" s="1">
        <v>0</v>
      </c>
      <c r="P38" s="1">
        <v>0</v>
      </c>
      <c r="Q38" s="2">
        <v>150</v>
      </c>
      <c r="R38" s="2">
        <v>42.4</v>
      </c>
      <c r="S38" s="2">
        <v>150</v>
      </c>
      <c r="T38" s="10">
        <v>42.4</v>
      </c>
    </row>
    <row r="39" spans="4:20" x14ac:dyDescent="0.3">
      <c r="D39" s="56"/>
      <c r="E39" s="16" t="s">
        <v>38</v>
      </c>
      <c r="F39" s="15"/>
      <c r="G39" s="14">
        <v>4</v>
      </c>
      <c r="H39" s="20">
        <v>0</v>
      </c>
      <c r="I39" s="2">
        <v>25</v>
      </c>
      <c r="J39" s="2">
        <v>25</v>
      </c>
      <c r="K39" s="1">
        <v>0</v>
      </c>
      <c r="L39" s="2">
        <v>25</v>
      </c>
      <c r="M39" s="2">
        <v>25</v>
      </c>
      <c r="N39" s="1">
        <v>0</v>
      </c>
      <c r="O39" s="1">
        <v>0</v>
      </c>
      <c r="P39" s="1">
        <v>0</v>
      </c>
      <c r="Q39" s="2">
        <v>102.5</v>
      </c>
      <c r="R39" s="2">
        <v>60.2</v>
      </c>
      <c r="S39" s="2">
        <v>102.5</v>
      </c>
      <c r="T39" s="10">
        <v>60.2</v>
      </c>
    </row>
    <row r="40" spans="4:20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1">
        <v>0</v>
      </c>
    </row>
    <row r="41" spans="4:20" x14ac:dyDescent="0.3">
      <c r="D41" s="56"/>
      <c r="E41" s="16" t="s">
        <v>42</v>
      </c>
      <c r="F41" s="15"/>
      <c r="G41" s="14">
        <v>63</v>
      </c>
      <c r="H41" s="20">
        <v>0</v>
      </c>
      <c r="I41" s="2">
        <v>6.3</v>
      </c>
      <c r="J41" s="2">
        <v>14.3</v>
      </c>
      <c r="K41" s="2">
        <v>9.5</v>
      </c>
      <c r="L41" s="2">
        <v>22.2</v>
      </c>
      <c r="M41" s="2">
        <v>14.3</v>
      </c>
      <c r="N41" s="2">
        <v>17.5</v>
      </c>
      <c r="O41" s="2">
        <v>15.9</v>
      </c>
      <c r="P41" s="1">
        <v>0</v>
      </c>
      <c r="Q41" s="2">
        <v>180</v>
      </c>
      <c r="R41" s="2">
        <v>131.19999999999999</v>
      </c>
      <c r="S41" s="2">
        <v>180</v>
      </c>
      <c r="T41" s="10">
        <v>131.19999999999999</v>
      </c>
    </row>
    <row r="42" spans="4:20" x14ac:dyDescent="0.3">
      <c r="D42" s="56"/>
      <c r="E42" s="16" t="s">
        <v>34</v>
      </c>
      <c r="F42" s="15"/>
      <c r="G42" s="14">
        <v>30</v>
      </c>
      <c r="H42" s="20">
        <v>0</v>
      </c>
      <c r="I42" s="2">
        <v>10</v>
      </c>
      <c r="J42" s="2">
        <v>10</v>
      </c>
      <c r="K42" s="2">
        <v>13.3</v>
      </c>
      <c r="L42" s="2">
        <v>16.7</v>
      </c>
      <c r="M42" s="2">
        <v>6.7</v>
      </c>
      <c r="N42" s="2">
        <v>23.3</v>
      </c>
      <c r="O42" s="2">
        <v>20</v>
      </c>
      <c r="P42" s="1">
        <v>0</v>
      </c>
      <c r="Q42" s="2">
        <v>182.8</v>
      </c>
      <c r="R42" s="2">
        <v>113</v>
      </c>
      <c r="S42" s="2">
        <v>182.8</v>
      </c>
      <c r="T42" s="10">
        <v>113</v>
      </c>
    </row>
    <row r="43" spans="4:20" x14ac:dyDescent="0.3">
      <c r="D43" s="56"/>
      <c r="E43" s="16" t="s">
        <v>35</v>
      </c>
      <c r="F43" s="15"/>
      <c r="G43" s="14">
        <v>13</v>
      </c>
      <c r="H43" s="20">
        <v>0</v>
      </c>
      <c r="I43" s="1">
        <v>0</v>
      </c>
      <c r="J43" s="2">
        <v>30.8</v>
      </c>
      <c r="K43" s="2">
        <v>7.7</v>
      </c>
      <c r="L43" s="2">
        <v>23.1</v>
      </c>
      <c r="M43" s="2">
        <v>23.1</v>
      </c>
      <c r="N43" s="2">
        <v>7.7</v>
      </c>
      <c r="O43" s="2">
        <v>7.7</v>
      </c>
      <c r="P43" s="1">
        <v>0</v>
      </c>
      <c r="Q43" s="2">
        <v>181.2</v>
      </c>
      <c r="R43" s="2">
        <v>206.8</v>
      </c>
      <c r="S43" s="2">
        <v>181.2</v>
      </c>
      <c r="T43" s="10">
        <v>206.8</v>
      </c>
    </row>
    <row r="44" spans="4:20" x14ac:dyDescent="0.3">
      <c r="D44" s="56"/>
      <c r="E44" s="16" t="s">
        <v>36</v>
      </c>
      <c r="F44" s="15"/>
      <c r="G44" s="14">
        <v>17</v>
      </c>
      <c r="H44" s="20">
        <v>0</v>
      </c>
      <c r="I44" s="2">
        <v>5.9</v>
      </c>
      <c r="J44" s="2">
        <v>5.9</v>
      </c>
      <c r="K44" s="2">
        <v>5.9</v>
      </c>
      <c r="L44" s="2">
        <v>29.4</v>
      </c>
      <c r="M44" s="2">
        <v>23.5</v>
      </c>
      <c r="N44" s="2">
        <v>11.8</v>
      </c>
      <c r="O44" s="2">
        <v>17.600000000000001</v>
      </c>
      <c r="P44" s="1">
        <v>0</v>
      </c>
      <c r="Q44" s="2">
        <v>181.2</v>
      </c>
      <c r="R44" s="2">
        <v>100.6</v>
      </c>
      <c r="S44" s="2">
        <v>181.2</v>
      </c>
      <c r="T44" s="10">
        <v>100.6</v>
      </c>
    </row>
    <row r="45" spans="4:20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2">
        <v>50</v>
      </c>
      <c r="M45" s="1">
        <v>0</v>
      </c>
      <c r="N45" s="2">
        <v>50</v>
      </c>
      <c r="O45" s="1">
        <v>0</v>
      </c>
      <c r="P45" s="1">
        <v>0</v>
      </c>
      <c r="Q45" s="2">
        <v>180</v>
      </c>
      <c r="R45" s="2">
        <v>84.9</v>
      </c>
      <c r="S45" s="2">
        <v>180</v>
      </c>
      <c r="T45" s="10">
        <v>84.9</v>
      </c>
    </row>
    <row r="46" spans="4:20" x14ac:dyDescent="0.3">
      <c r="D46" s="56"/>
      <c r="E46" s="16" t="s">
        <v>38</v>
      </c>
      <c r="F46" s="15"/>
      <c r="G46" s="14">
        <v>1</v>
      </c>
      <c r="H46" s="20">
        <v>0</v>
      </c>
      <c r="I46" s="1">
        <v>0</v>
      </c>
      <c r="J46" s="2">
        <v>100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">
        <v>60</v>
      </c>
      <c r="R46" s="2">
        <v>0</v>
      </c>
      <c r="S46" s="2">
        <v>60</v>
      </c>
      <c r="T46" s="10">
        <v>0</v>
      </c>
    </row>
    <row r="47" spans="4:20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&amp;CP(59)</oddFooter>
  </headerFooter>
  <rowBreaks count="1" manualBreakCount="1">
    <brk id="47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4:G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2" width="8.58203125" style="22" customWidth="1"/>
    <col min="203" max="16384" width="8.9140625" style="22"/>
  </cols>
  <sheetData>
    <row r="4" spans="2:202" x14ac:dyDescent="0.3">
      <c r="B4" s="29" t="str">
        <f xml:space="preserve"> HYPERLINK("#'目次'!B66", "[60]")</f>
        <v>[60]</v>
      </c>
      <c r="C4" s="22" t="s">
        <v>998</v>
      </c>
    </row>
    <row r="5" spans="2:202" x14ac:dyDescent="0.3">
      <c r="C5" s="22" t="s">
        <v>999</v>
      </c>
    </row>
    <row r="7" spans="2:202" x14ac:dyDescent="0.3">
      <c r="C7" s="22" t="s">
        <v>11</v>
      </c>
    </row>
    <row r="8" spans="2:202" ht="62.5" x14ac:dyDescent="0.3">
      <c r="D8" s="58"/>
      <c r="E8" s="59"/>
      <c r="F8" s="59"/>
      <c r="G8" s="32" t="s">
        <v>12</v>
      </c>
      <c r="H8" s="31" t="s">
        <v>122</v>
      </c>
      <c r="I8" s="5" t="s">
        <v>123</v>
      </c>
      <c r="J8" s="5" t="s">
        <v>124</v>
      </c>
      <c r="K8" s="5" t="s">
        <v>125</v>
      </c>
      <c r="L8" s="5" t="s">
        <v>126</v>
      </c>
      <c r="M8" s="5" t="s">
        <v>127</v>
      </c>
      <c r="N8" s="5" t="s">
        <v>128</v>
      </c>
      <c r="O8" s="5" t="s">
        <v>129</v>
      </c>
      <c r="P8" s="5" t="s">
        <v>130</v>
      </c>
      <c r="Q8" s="5" t="s">
        <v>131</v>
      </c>
      <c r="R8" s="5" t="s">
        <v>132</v>
      </c>
      <c r="S8" s="5" t="s">
        <v>133</v>
      </c>
      <c r="T8" s="5" t="s">
        <v>134</v>
      </c>
      <c r="U8" s="5" t="s">
        <v>135</v>
      </c>
      <c r="V8" s="5" t="s">
        <v>136</v>
      </c>
      <c r="W8" s="5" t="s">
        <v>137</v>
      </c>
      <c r="X8" s="5" t="s">
        <v>138</v>
      </c>
      <c r="Y8" s="5" t="s">
        <v>139</v>
      </c>
      <c r="Z8" s="5" t="s">
        <v>140</v>
      </c>
      <c r="AA8" s="5" t="s">
        <v>141</v>
      </c>
      <c r="AB8" s="5" t="s">
        <v>142</v>
      </c>
      <c r="AC8" s="5" t="s">
        <v>143</v>
      </c>
      <c r="AD8" s="5" t="s">
        <v>144</v>
      </c>
      <c r="AE8" s="5" t="s">
        <v>145</v>
      </c>
      <c r="AF8" s="5" t="s">
        <v>146</v>
      </c>
      <c r="AG8" s="5" t="s">
        <v>147</v>
      </c>
      <c r="AH8" s="5" t="s">
        <v>148</v>
      </c>
      <c r="AI8" s="5" t="s">
        <v>149</v>
      </c>
      <c r="AJ8" s="5" t="s">
        <v>150</v>
      </c>
      <c r="AK8" s="5" t="s">
        <v>151</v>
      </c>
      <c r="AL8" s="5" t="s">
        <v>152</v>
      </c>
      <c r="AM8" s="5" t="s">
        <v>153</v>
      </c>
      <c r="AN8" s="5" t="s">
        <v>154</v>
      </c>
      <c r="AO8" s="5" t="s">
        <v>155</v>
      </c>
      <c r="AP8" s="5" t="s">
        <v>156</v>
      </c>
      <c r="AQ8" s="5" t="s">
        <v>157</v>
      </c>
      <c r="AR8" s="5" t="s">
        <v>158</v>
      </c>
      <c r="AS8" s="5" t="s">
        <v>159</v>
      </c>
      <c r="AT8" s="5" t="s">
        <v>160</v>
      </c>
      <c r="AU8" s="5" t="s">
        <v>161</v>
      </c>
      <c r="AV8" s="5" t="s">
        <v>162</v>
      </c>
      <c r="AW8" s="5" t="s">
        <v>163</v>
      </c>
      <c r="AX8" s="5" t="s">
        <v>164</v>
      </c>
      <c r="AY8" s="5" t="s">
        <v>165</v>
      </c>
      <c r="AZ8" s="5" t="s">
        <v>166</v>
      </c>
      <c r="BA8" s="5" t="s">
        <v>167</v>
      </c>
      <c r="BB8" s="5" t="s">
        <v>168</v>
      </c>
      <c r="BC8" s="5" t="s">
        <v>169</v>
      </c>
      <c r="BD8" s="5" t="s">
        <v>170</v>
      </c>
      <c r="BE8" s="5" t="s">
        <v>171</v>
      </c>
      <c r="BF8" s="5" t="s">
        <v>172</v>
      </c>
      <c r="BG8" s="5" t="s">
        <v>173</v>
      </c>
      <c r="BH8" s="5" t="s">
        <v>174</v>
      </c>
      <c r="BI8" s="5" t="s">
        <v>175</v>
      </c>
      <c r="BJ8" s="5" t="s">
        <v>176</v>
      </c>
      <c r="BK8" s="5" t="s">
        <v>177</v>
      </c>
      <c r="BL8" s="5" t="s">
        <v>178</v>
      </c>
      <c r="BM8" s="5" t="s">
        <v>179</v>
      </c>
      <c r="BN8" s="5" t="s">
        <v>180</v>
      </c>
      <c r="BO8" s="5" t="s">
        <v>181</v>
      </c>
      <c r="BP8" s="5" t="s">
        <v>182</v>
      </c>
      <c r="BQ8" s="5" t="s">
        <v>183</v>
      </c>
      <c r="BR8" s="5" t="s">
        <v>184</v>
      </c>
      <c r="BS8" s="5" t="s">
        <v>185</v>
      </c>
      <c r="BT8" s="5" t="s">
        <v>186</v>
      </c>
      <c r="BU8" s="5" t="s">
        <v>187</v>
      </c>
      <c r="BV8" s="5" t="s">
        <v>188</v>
      </c>
      <c r="BW8" s="5" t="s">
        <v>189</v>
      </c>
      <c r="BX8" s="5" t="s">
        <v>190</v>
      </c>
      <c r="BY8" s="5" t="s">
        <v>191</v>
      </c>
      <c r="BZ8" s="5" t="s">
        <v>192</v>
      </c>
      <c r="CA8" s="5" t="s">
        <v>193</v>
      </c>
      <c r="CB8" s="5" t="s">
        <v>194</v>
      </c>
      <c r="CC8" s="5" t="s">
        <v>195</v>
      </c>
      <c r="CD8" s="5" t="s">
        <v>196</v>
      </c>
      <c r="CE8" s="5" t="s">
        <v>197</v>
      </c>
      <c r="CF8" s="5" t="s">
        <v>198</v>
      </c>
      <c r="CG8" s="5" t="s">
        <v>199</v>
      </c>
      <c r="CH8" s="5" t="s">
        <v>200</v>
      </c>
      <c r="CI8" s="5" t="s">
        <v>201</v>
      </c>
      <c r="CJ8" s="5" t="s">
        <v>202</v>
      </c>
      <c r="CK8" s="5" t="s">
        <v>203</v>
      </c>
      <c r="CL8" s="5" t="s">
        <v>204</v>
      </c>
      <c r="CM8" s="5" t="s">
        <v>205</v>
      </c>
      <c r="CN8" s="5" t="s">
        <v>206</v>
      </c>
      <c r="CO8" s="5" t="s">
        <v>207</v>
      </c>
      <c r="CP8" s="5" t="s">
        <v>208</v>
      </c>
      <c r="CQ8" s="5" t="s">
        <v>209</v>
      </c>
      <c r="CR8" s="5" t="s">
        <v>210</v>
      </c>
      <c r="CS8" s="5" t="s">
        <v>211</v>
      </c>
      <c r="CT8" s="5" t="s">
        <v>212</v>
      </c>
      <c r="CU8" s="5" t="s">
        <v>213</v>
      </c>
      <c r="CV8" s="5" t="s">
        <v>214</v>
      </c>
      <c r="CW8" s="5" t="s">
        <v>215</v>
      </c>
      <c r="CX8" s="5" t="s">
        <v>216</v>
      </c>
      <c r="CY8" s="5" t="s">
        <v>217</v>
      </c>
      <c r="CZ8" s="5" t="s">
        <v>218</v>
      </c>
      <c r="DA8" s="5" t="s">
        <v>219</v>
      </c>
      <c r="DB8" s="5" t="s">
        <v>220</v>
      </c>
      <c r="DC8" s="5" t="s">
        <v>221</v>
      </c>
      <c r="DD8" s="5" t="s">
        <v>222</v>
      </c>
      <c r="DE8" s="5" t="s">
        <v>223</v>
      </c>
      <c r="DF8" s="5" t="s">
        <v>224</v>
      </c>
      <c r="DG8" s="5" t="s">
        <v>225</v>
      </c>
      <c r="DH8" s="5" t="s">
        <v>226</v>
      </c>
      <c r="DI8" s="5" t="s">
        <v>227</v>
      </c>
      <c r="DJ8" s="5" t="s">
        <v>228</v>
      </c>
      <c r="DK8" s="5" t="s">
        <v>229</v>
      </c>
      <c r="DL8" s="5" t="s">
        <v>230</v>
      </c>
      <c r="DM8" s="5" t="s">
        <v>231</v>
      </c>
      <c r="DN8" s="5" t="s">
        <v>232</v>
      </c>
      <c r="DO8" s="5" t="s">
        <v>233</v>
      </c>
      <c r="DP8" s="5" t="s">
        <v>234</v>
      </c>
      <c r="DQ8" s="5" t="s">
        <v>235</v>
      </c>
      <c r="DR8" s="5" t="s">
        <v>236</v>
      </c>
      <c r="DS8" s="5" t="s">
        <v>237</v>
      </c>
      <c r="DT8" s="5" t="s">
        <v>238</v>
      </c>
      <c r="DU8" s="5" t="s">
        <v>239</v>
      </c>
      <c r="DV8" s="5" t="s">
        <v>240</v>
      </c>
      <c r="DW8" s="5" t="s">
        <v>241</v>
      </c>
      <c r="DX8" s="5" t="s">
        <v>242</v>
      </c>
      <c r="DY8" s="5" t="s">
        <v>243</v>
      </c>
      <c r="DZ8" s="5" t="s">
        <v>244</v>
      </c>
      <c r="EA8" s="5" t="s">
        <v>245</v>
      </c>
      <c r="EB8" s="5" t="s">
        <v>246</v>
      </c>
      <c r="EC8" s="5" t="s">
        <v>247</v>
      </c>
      <c r="ED8" s="5" t="s">
        <v>248</v>
      </c>
      <c r="EE8" s="5" t="s">
        <v>249</v>
      </c>
      <c r="EF8" s="5" t="s">
        <v>250</v>
      </c>
      <c r="EG8" s="5" t="s">
        <v>251</v>
      </c>
      <c r="EH8" s="5" t="s">
        <v>252</v>
      </c>
      <c r="EI8" s="5" t="s">
        <v>253</v>
      </c>
      <c r="EJ8" s="5" t="s">
        <v>254</v>
      </c>
      <c r="EK8" s="5" t="s">
        <v>255</v>
      </c>
      <c r="EL8" s="5" t="s">
        <v>256</v>
      </c>
      <c r="EM8" s="5" t="s">
        <v>257</v>
      </c>
      <c r="EN8" s="5" t="s">
        <v>258</v>
      </c>
      <c r="EO8" s="5" t="s">
        <v>259</v>
      </c>
      <c r="EP8" s="5" t="s">
        <v>260</v>
      </c>
      <c r="EQ8" s="5" t="s">
        <v>261</v>
      </c>
      <c r="ER8" s="5" t="s">
        <v>262</v>
      </c>
      <c r="ES8" s="5" t="s">
        <v>263</v>
      </c>
      <c r="ET8" s="5" t="s">
        <v>264</v>
      </c>
      <c r="EU8" s="5" t="s">
        <v>265</v>
      </c>
      <c r="EV8" s="5" t="s">
        <v>266</v>
      </c>
      <c r="EW8" s="5" t="s">
        <v>267</v>
      </c>
      <c r="EX8" s="5" t="s">
        <v>268</v>
      </c>
      <c r="EY8" s="5" t="s">
        <v>269</v>
      </c>
      <c r="EZ8" s="5" t="s">
        <v>270</v>
      </c>
      <c r="FA8" s="5" t="s">
        <v>271</v>
      </c>
      <c r="FB8" s="5" t="s">
        <v>272</v>
      </c>
      <c r="FC8" s="5" t="s">
        <v>273</v>
      </c>
      <c r="FD8" s="5" t="s">
        <v>274</v>
      </c>
      <c r="FE8" s="5" t="s">
        <v>275</v>
      </c>
      <c r="FF8" s="5" t="s">
        <v>276</v>
      </c>
      <c r="FG8" s="5" t="s">
        <v>277</v>
      </c>
      <c r="FH8" s="5" t="s">
        <v>278</v>
      </c>
      <c r="FI8" s="5" t="s">
        <v>279</v>
      </c>
      <c r="FJ8" s="5" t="s">
        <v>280</v>
      </c>
      <c r="FK8" s="5" t="s">
        <v>281</v>
      </c>
      <c r="FL8" s="5" t="s">
        <v>282</v>
      </c>
      <c r="FM8" s="5" t="s">
        <v>283</v>
      </c>
      <c r="FN8" s="5" t="s">
        <v>284</v>
      </c>
      <c r="FO8" s="5" t="s">
        <v>285</v>
      </c>
      <c r="FP8" s="5" t="s">
        <v>286</v>
      </c>
      <c r="FQ8" s="5" t="s">
        <v>287</v>
      </c>
      <c r="FR8" s="5" t="s">
        <v>288</v>
      </c>
      <c r="FS8" s="5" t="s">
        <v>289</v>
      </c>
      <c r="FT8" s="5" t="s">
        <v>290</v>
      </c>
      <c r="FU8" s="5" t="s">
        <v>291</v>
      </c>
      <c r="FV8" s="5" t="s">
        <v>292</v>
      </c>
      <c r="FW8" s="5" t="s">
        <v>293</v>
      </c>
      <c r="FX8" s="5" t="s">
        <v>294</v>
      </c>
      <c r="FY8" s="5" t="s">
        <v>295</v>
      </c>
      <c r="FZ8" s="5" t="s">
        <v>296</v>
      </c>
      <c r="GA8" s="5" t="s">
        <v>297</v>
      </c>
      <c r="GB8" s="5" t="s">
        <v>298</v>
      </c>
      <c r="GC8" s="5" t="s">
        <v>299</v>
      </c>
      <c r="GD8" s="5" t="s">
        <v>300</v>
      </c>
      <c r="GE8" s="5" t="s">
        <v>301</v>
      </c>
      <c r="GF8" s="5" t="s">
        <v>302</v>
      </c>
      <c r="GG8" s="5" t="s">
        <v>303</v>
      </c>
      <c r="GH8" s="5" t="s">
        <v>304</v>
      </c>
      <c r="GI8" s="5" t="s">
        <v>305</v>
      </c>
      <c r="GJ8" s="5" t="s">
        <v>306</v>
      </c>
      <c r="GK8" s="5" t="s">
        <v>307</v>
      </c>
      <c r="GL8" s="5" t="s">
        <v>308</v>
      </c>
      <c r="GM8" s="5" t="s">
        <v>309</v>
      </c>
      <c r="GN8" s="5" t="s">
        <v>310</v>
      </c>
      <c r="GO8" s="5" t="s">
        <v>311</v>
      </c>
      <c r="GP8" s="5" t="s">
        <v>312</v>
      </c>
      <c r="GQ8" s="5" t="s">
        <v>313</v>
      </c>
      <c r="GR8" s="5" t="s">
        <v>314</v>
      </c>
      <c r="GS8" s="5" t="s">
        <v>108</v>
      </c>
      <c r="GT8" s="33" t="s">
        <v>316</v>
      </c>
    </row>
    <row r="9" spans="2:202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25"/>
    </row>
    <row r="10" spans="2:202" x14ac:dyDescent="0.3">
      <c r="D10" s="34"/>
      <c r="E10" s="27" t="s">
        <v>12</v>
      </c>
      <c r="F10" s="35"/>
      <c r="G10" s="26">
        <v>402</v>
      </c>
      <c r="H10" s="8">
        <v>9.5</v>
      </c>
      <c r="I10" s="8">
        <v>0.2</v>
      </c>
      <c r="J10" s="9">
        <v>0</v>
      </c>
      <c r="K10" s="9">
        <v>0</v>
      </c>
      <c r="L10" s="8">
        <v>6.2</v>
      </c>
      <c r="M10" s="8">
        <v>0.7</v>
      </c>
      <c r="N10" s="9">
        <v>0</v>
      </c>
      <c r="O10" s="8">
        <v>14.7</v>
      </c>
      <c r="P10" s="9">
        <v>0</v>
      </c>
      <c r="Q10" s="8">
        <v>9.5</v>
      </c>
      <c r="R10" s="9">
        <v>0</v>
      </c>
      <c r="S10" s="8">
        <v>2.2000000000000002</v>
      </c>
      <c r="T10" s="8">
        <v>8.1999999999999993</v>
      </c>
      <c r="U10" s="8">
        <v>1</v>
      </c>
      <c r="V10" s="9">
        <v>0</v>
      </c>
      <c r="W10" s="9">
        <v>0</v>
      </c>
      <c r="X10" s="8">
        <v>10</v>
      </c>
      <c r="Y10" s="9">
        <v>0</v>
      </c>
      <c r="Z10" s="8">
        <v>1.5</v>
      </c>
      <c r="AA10" s="8">
        <v>12.9</v>
      </c>
      <c r="AB10" s="9">
        <v>0</v>
      </c>
      <c r="AC10" s="8">
        <v>0.2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8">
        <v>2.2000000000000002</v>
      </c>
      <c r="AP10" s="9">
        <v>0</v>
      </c>
      <c r="AQ10" s="9">
        <v>0</v>
      </c>
      <c r="AR10" s="9">
        <v>0</v>
      </c>
      <c r="AS10" s="8">
        <v>10</v>
      </c>
      <c r="AT10" s="9">
        <v>0</v>
      </c>
      <c r="AU10" s="9">
        <v>0</v>
      </c>
      <c r="AV10" s="9">
        <v>0</v>
      </c>
      <c r="AW10" s="8">
        <v>2.2000000000000002</v>
      </c>
      <c r="AX10" s="8">
        <v>3.7</v>
      </c>
      <c r="AY10" s="8">
        <v>1.2</v>
      </c>
      <c r="AZ10" s="8">
        <v>0.2</v>
      </c>
      <c r="BA10" s="9">
        <v>0</v>
      </c>
      <c r="BB10" s="9">
        <v>0</v>
      </c>
      <c r="BC10" s="9">
        <v>0</v>
      </c>
      <c r="BD10" s="9">
        <v>0</v>
      </c>
      <c r="BE10" s="8">
        <v>0.2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8">
        <v>0.2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8">
        <v>0.2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8">
        <v>0.2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8">
        <v>0.2</v>
      </c>
      <c r="GD10" s="8">
        <v>0.2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8">
        <v>0.2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8">
        <v>0.5</v>
      </c>
      <c r="GS10" s="8">
        <v>1.2</v>
      </c>
      <c r="GT10" s="39">
        <v>98.8</v>
      </c>
    </row>
    <row r="11" spans="2:202" x14ac:dyDescent="0.3">
      <c r="D11" s="55" t="s">
        <v>21</v>
      </c>
      <c r="E11" s="13" t="s">
        <v>13</v>
      </c>
      <c r="F11" s="12"/>
      <c r="G11" s="17">
        <v>16</v>
      </c>
      <c r="H11" s="19">
        <v>12.5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4">
        <v>12.5</v>
      </c>
      <c r="P11" s="3">
        <v>0</v>
      </c>
      <c r="Q11" s="3">
        <v>0</v>
      </c>
      <c r="R11" s="3">
        <v>0</v>
      </c>
      <c r="S11" s="3">
        <v>0</v>
      </c>
      <c r="T11" s="4">
        <v>18.8</v>
      </c>
      <c r="U11" s="3">
        <v>0</v>
      </c>
      <c r="V11" s="3">
        <v>0</v>
      </c>
      <c r="W11" s="3">
        <v>0</v>
      </c>
      <c r="X11" s="4">
        <v>25</v>
      </c>
      <c r="Y11" s="3">
        <v>0</v>
      </c>
      <c r="Z11" s="3">
        <v>0</v>
      </c>
      <c r="AA11" s="4">
        <v>18.8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4">
        <v>6.3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4">
        <v>6.3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0</v>
      </c>
      <c r="GE11" s="3">
        <v>0</v>
      </c>
      <c r="GF11" s="3">
        <v>0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0</v>
      </c>
      <c r="GM11" s="3">
        <v>0</v>
      </c>
      <c r="GN11" s="3">
        <v>0</v>
      </c>
      <c r="GO11" s="3">
        <v>0</v>
      </c>
      <c r="GP11" s="3">
        <v>0</v>
      </c>
      <c r="GQ11" s="3">
        <v>0</v>
      </c>
      <c r="GR11" s="3">
        <v>0</v>
      </c>
      <c r="GS11" s="3">
        <v>0</v>
      </c>
      <c r="GT11" s="18">
        <v>100</v>
      </c>
    </row>
    <row r="12" spans="2:202" x14ac:dyDescent="0.3">
      <c r="D12" s="56"/>
      <c r="E12" s="16" t="s">
        <v>14</v>
      </c>
      <c r="F12" s="15"/>
      <c r="G12" s="14">
        <v>23</v>
      </c>
      <c r="H12" s="20">
        <v>0</v>
      </c>
      <c r="I12" s="1">
        <v>0</v>
      </c>
      <c r="J12" s="1">
        <v>0</v>
      </c>
      <c r="K12" s="1">
        <v>0</v>
      </c>
      <c r="L12" s="2">
        <v>8.6999999999999993</v>
      </c>
      <c r="M12" s="1">
        <v>0</v>
      </c>
      <c r="N12" s="1">
        <v>0</v>
      </c>
      <c r="O12" s="2">
        <v>17.399999999999999</v>
      </c>
      <c r="P12" s="1">
        <v>0</v>
      </c>
      <c r="Q12" s="2">
        <v>13</v>
      </c>
      <c r="R12" s="1">
        <v>0</v>
      </c>
      <c r="S12" s="1">
        <v>0</v>
      </c>
      <c r="T12" s="2">
        <v>4.3</v>
      </c>
      <c r="U12" s="1">
        <v>0</v>
      </c>
      <c r="V12" s="1">
        <v>0</v>
      </c>
      <c r="W12" s="1">
        <v>0</v>
      </c>
      <c r="X12" s="2">
        <v>21.7</v>
      </c>
      <c r="Y12" s="1">
        <v>0</v>
      </c>
      <c r="Z12" s="1">
        <v>0</v>
      </c>
      <c r="AA12" s="2">
        <v>8.6999999999999993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2">
        <v>13</v>
      </c>
      <c r="AT12" s="1">
        <v>0</v>
      </c>
      <c r="AU12" s="1">
        <v>0</v>
      </c>
      <c r="AV12" s="1">
        <v>0</v>
      </c>
      <c r="AW12" s="1">
        <v>0</v>
      </c>
      <c r="AX12" s="2">
        <v>8.6999999999999993</v>
      </c>
      <c r="AY12" s="2">
        <v>4.3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0">
        <v>100</v>
      </c>
    </row>
    <row r="13" spans="2:202" x14ac:dyDescent="0.3">
      <c r="D13" s="56"/>
      <c r="E13" s="16" t="s">
        <v>15</v>
      </c>
      <c r="F13" s="15"/>
      <c r="G13" s="14">
        <v>100</v>
      </c>
      <c r="H13" s="11">
        <v>11</v>
      </c>
      <c r="I13" s="2">
        <v>1</v>
      </c>
      <c r="J13" s="1">
        <v>0</v>
      </c>
      <c r="K13" s="1">
        <v>0</v>
      </c>
      <c r="L13" s="2">
        <v>5</v>
      </c>
      <c r="M13" s="2">
        <v>1</v>
      </c>
      <c r="N13" s="1">
        <v>0</v>
      </c>
      <c r="O13" s="2">
        <v>12</v>
      </c>
      <c r="P13" s="1">
        <v>0</v>
      </c>
      <c r="Q13" s="2">
        <v>8</v>
      </c>
      <c r="R13" s="1">
        <v>0</v>
      </c>
      <c r="S13" s="2">
        <v>2</v>
      </c>
      <c r="T13" s="2">
        <v>11</v>
      </c>
      <c r="U13" s="2">
        <v>2</v>
      </c>
      <c r="V13" s="1">
        <v>0</v>
      </c>
      <c r="W13" s="1">
        <v>0</v>
      </c>
      <c r="X13" s="2">
        <v>7</v>
      </c>
      <c r="Y13" s="1">
        <v>0</v>
      </c>
      <c r="Z13" s="2">
        <v>1</v>
      </c>
      <c r="AA13" s="2">
        <v>11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2">
        <v>4</v>
      </c>
      <c r="AP13" s="1">
        <v>0</v>
      </c>
      <c r="AQ13" s="1">
        <v>0</v>
      </c>
      <c r="AR13" s="1">
        <v>0</v>
      </c>
      <c r="AS13" s="2">
        <v>12</v>
      </c>
      <c r="AT13" s="1">
        <v>0</v>
      </c>
      <c r="AU13" s="1">
        <v>0</v>
      </c>
      <c r="AV13" s="1">
        <v>0</v>
      </c>
      <c r="AW13" s="2">
        <v>1</v>
      </c>
      <c r="AX13" s="2">
        <v>5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2">
        <v>1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2">
        <v>1</v>
      </c>
      <c r="GS13" s="2">
        <v>4</v>
      </c>
      <c r="GT13" s="10">
        <v>96</v>
      </c>
    </row>
    <row r="14" spans="2:202" x14ac:dyDescent="0.3">
      <c r="D14" s="56"/>
      <c r="E14" s="16" t="s">
        <v>16</v>
      </c>
      <c r="F14" s="15"/>
      <c r="G14" s="14">
        <v>88</v>
      </c>
      <c r="H14" s="11">
        <v>12.5</v>
      </c>
      <c r="I14" s="1">
        <v>0</v>
      </c>
      <c r="J14" s="1">
        <v>0</v>
      </c>
      <c r="K14" s="1">
        <v>0</v>
      </c>
      <c r="L14" s="2">
        <v>9.1</v>
      </c>
      <c r="M14" s="2">
        <v>1.1000000000000001</v>
      </c>
      <c r="N14" s="1">
        <v>0</v>
      </c>
      <c r="O14" s="2">
        <v>14.8</v>
      </c>
      <c r="P14" s="1">
        <v>0</v>
      </c>
      <c r="Q14" s="2">
        <v>4.5</v>
      </c>
      <c r="R14" s="1">
        <v>0</v>
      </c>
      <c r="S14" s="2">
        <v>5.7</v>
      </c>
      <c r="T14" s="2">
        <v>3.4</v>
      </c>
      <c r="U14" s="1">
        <v>0</v>
      </c>
      <c r="V14" s="1">
        <v>0</v>
      </c>
      <c r="W14" s="1">
        <v>0</v>
      </c>
      <c r="X14" s="2">
        <v>6.8</v>
      </c>
      <c r="Y14" s="1">
        <v>0</v>
      </c>
      <c r="Z14" s="2">
        <v>5.7</v>
      </c>
      <c r="AA14" s="2">
        <v>18.2</v>
      </c>
      <c r="AB14" s="1">
        <v>0</v>
      </c>
      <c r="AC14" s="2">
        <v>1.1000000000000001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2">
        <v>1.1000000000000001</v>
      </c>
      <c r="AP14" s="1">
        <v>0</v>
      </c>
      <c r="AQ14" s="1">
        <v>0</v>
      </c>
      <c r="AR14" s="1">
        <v>0</v>
      </c>
      <c r="AS14" s="2">
        <v>10.199999999999999</v>
      </c>
      <c r="AT14" s="1">
        <v>0</v>
      </c>
      <c r="AU14" s="1">
        <v>0</v>
      </c>
      <c r="AV14" s="1">
        <v>0</v>
      </c>
      <c r="AW14" s="2">
        <v>2.2999999999999998</v>
      </c>
      <c r="AX14" s="2">
        <v>1.1000000000000001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2">
        <v>1.1000000000000001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2">
        <v>1.1000000000000001</v>
      </c>
      <c r="GT14" s="10">
        <v>98.9</v>
      </c>
    </row>
    <row r="15" spans="2:202" x14ac:dyDescent="0.3">
      <c r="D15" s="56"/>
      <c r="E15" s="16" t="s">
        <v>17</v>
      </c>
      <c r="F15" s="15"/>
      <c r="G15" s="14">
        <v>48</v>
      </c>
      <c r="H15" s="11">
        <v>8.3000000000000007</v>
      </c>
      <c r="I15" s="1">
        <v>0</v>
      </c>
      <c r="J15" s="1">
        <v>0</v>
      </c>
      <c r="K15" s="1">
        <v>0</v>
      </c>
      <c r="L15" s="2">
        <v>8.3000000000000007</v>
      </c>
      <c r="M15" s="2">
        <v>2.1</v>
      </c>
      <c r="N15" s="1">
        <v>0</v>
      </c>
      <c r="O15" s="2">
        <v>10.4</v>
      </c>
      <c r="P15" s="1">
        <v>0</v>
      </c>
      <c r="Q15" s="2">
        <v>14.6</v>
      </c>
      <c r="R15" s="1">
        <v>0</v>
      </c>
      <c r="S15" s="1">
        <v>0</v>
      </c>
      <c r="T15" s="2">
        <v>8.3000000000000007</v>
      </c>
      <c r="U15" s="2">
        <v>2.1</v>
      </c>
      <c r="V15" s="1">
        <v>0</v>
      </c>
      <c r="W15" s="1">
        <v>0</v>
      </c>
      <c r="X15" s="2">
        <v>8.3000000000000007</v>
      </c>
      <c r="Y15" s="1">
        <v>0</v>
      </c>
      <c r="Z15" s="1">
        <v>0</v>
      </c>
      <c r="AA15" s="2">
        <v>10.4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2">
        <v>2.1</v>
      </c>
      <c r="AP15" s="1">
        <v>0</v>
      </c>
      <c r="AQ15" s="1">
        <v>0</v>
      </c>
      <c r="AR15" s="1">
        <v>0</v>
      </c>
      <c r="AS15" s="2">
        <v>12.5</v>
      </c>
      <c r="AT15" s="1">
        <v>0</v>
      </c>
      <c r="AU15" s="1">
        <v>0</v>
      </c>
      <c r="AV15" s="1">
        <v>0</v>
      </c>
      <c r="AW15" s="1">
        <v>0</v>
      </c>
      <c r="AX15" s="2">
        <v>6.3</v>
      </c>
      <c r="AY15" s="2">
        <v>4.2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2">
        <v>2.1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0">
        <v>100</v>
      </c>
    </row>
    <row r="16" spans="2:202" x14ac:dyDescent="0.3">
      <c r="D16" s="56"/>
      <c r="E16" s="16" t="s">
        <v>18</v>
      </c>
      <c r="F16" s="15"/>
      <c r="G16" s="14">
        <v>35</v>
      </c>
      <c r="H16" s="11">
        <v>8.6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2">
        <v>14.3</v>
      </c>
      <c r="P16" s="1">
        <v>0</v>
      </c>
      <c r="Q16" s="2">
        <v>17.100000000000001</v>
      </c>
      <c r="R16" s="1">
        <v>0</v>
      </c>
      <c r="S16" s="2">
        <v>2.9</v>
      </c>
      <c r="T16" s="2">
        <v>5.7</v>
      </c>
      <c r="U16" s="1">
        <v>0</v>
      </c>
      <c r="V16" s="1">
        <v>0</v>
      </c>
      <c r="W16" s="1">
        <v>0</v>
      </c>
      <c r="X16" s="2">
        <v>11.4</v>
      </c>
      <c r="Y16" s="1">
        <v>0</v>
      </c>
      <c r="Z16" s="1">
        <v>0</v>
      </c>
      <c r="AA16" s="2">
        <v>8.6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2">
        <v>2.9</v>
      </c>
      <c r="AP16" s="1">
        <v>0</v>
      </c>
      <c r="AQ16" s="1">
        <v>0</v>
      </c>
      <c r="AR16" s="1">
        <v>0</v>
      </c>
      <c r="AS16" s="2">
        <v>14.3</v>
      </c>
      <c r="AT16" s="1">
        <v>0</v>
      </c>
      <c r="AU16" s="1">
        <v>0</v>
      </c>
      <c r="AV16" s="1">
        <v>0</v>
      </c>
      <c r="AW16" s="2">
        <v>11.4</v>
      </c>
      <c r="AX16" s="2">
        <v>2.9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0">
        <v>100</v>
      </c>
    </row>
    <row r="17" spans="4:202" x14ac:dyDescent="0.3">
      <c r="D17" s="56"/>
      <c r="E17" s="16" t="s">
        <v>19</v>
      </c>
      <c r="F17" s="15"/>
      <c r="G17" s="14">
        <v>15</v>
      </c>
      <c r="H17" s="20">
        <v>0</v>
      </c>
      <c r="I17" s="1">
        <v>0</v>
      </c>
      <c r="J17" s="1">
        <v>0</v>
      </c>
      <c r="K17" s="1">
        <v>0</v>
      </c>
      <c r="L17" s="2">
        <v>20</v>
      </c>
      <c r="M17" s="1">
        <v>0</v>
      </c>
      <c r="N17" s="1">
        <v>0</v>
      </c>
      <c r="O17" s="2">
        <v>13.3</v>
      </c>
      <c r="P17" s="1">
        <v>0</v>
      </c>
      <c r="Q17" s="2">
        <v>20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2">
        <v>20</v>
      </c>
      <c r="Y17" s="1">
        <v>0</v>
      </c>
      <c r="Z17" s="1">
        <v>0</v>
      </c>
      <c r="AA17" s="2">
        <v>13.3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2">
        <v>6.7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2">
        <v>6.7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0">
        <v>100</v>
      </c>
    </row>
    <row r="18" spans="4:202" x14ac:dyDescent="0.3">
      <c r="D18" s="56"/>
      <c r="E18" s="16" t="s">
        <v>20</v>
      </c>
      <c r="F18" s="15"/>
      <c r="G18" s="14">
        <v>77</v>
      </c>
      <c r="H18" s="11">
        <v>9.1</v>
      </c>
      <c r="I18" s="1">
        <v>0</v>
      </c>
      <c r="J18" s="1">
        <v>0</v>
      </c>
      <c r="K18" s="1">
        <v>0</v>
      </c>
      <c r="L18" s="2">
        <v>3.9</v>
      </c>
      <c r="M18" s="1">
        <v>0</v>
      </c>
      <c r="N18" s="1">
        <v>0</v>
      </c>
      <c r="O18" s="2">
        <v>20.8</v>
      </c>
      <c r="P18" s="1">
        <v>0</v>
      </c>
      <c r="Q18" s="2">
        <v>9.1</v>
      </c>
      <c r="R18" s="1">
        <v>0</v>
      </c>
      <c r="S18" s="2">
        <v>1.3</v>
      </c>
      <c r="T18" s="2">
        <v>11.7</v>
      </c>
      <c r="U18" s="2">
        <v>1.3</v>
      </c>
      <c r="V18" s="1">
        <v>0</v>
      </c>
      <c r="W18" s="1">
        <v>0</v>
      </c>
      <c r="X18" s="2">
        <v>9.1</v>
      </c>
      <c r="Y18" s="1">
        <v>0</v>
      </c>
      <c r="Z18" s="1">
        <v>0</v>
      </c>
      <c r="AA18" s="2">
        <v>13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2">
        <v>2.6</v>
      </c>
      <c r="AP18" s="1">
        <v>0</v>
      </c>
      <c r="AQ18" s="1">
        <v>0</v>
      </c>
      <c r="AR18" s="1">
        <v>0</v>
      </c>
      <c r="AS18" s="2">
        <v>5.2</v>
      </c>
      <c r="AT18" s="1">
        <v>0</v>
      </c>
      <c r="AU18" s="1">
        <v>0</v>
      </c>
      <c r="AV18" s="1">
        <v>0</v>
      </c>
      <c r="AW18" s="2">
        <v>2.6</v>
      </c>
      <c r="AX18" s="2">
        <v>3.9</v>
      </c>
      <c r="AY18" s="2">
        <v>1.3</v>
      </c>
      <c r="AZ18" s="2">
        <v>1.3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2">
        <v>1.3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2">
        <v>1.3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2">
        <v>1.3</v>
      </c>
      <c r="GS18" s="1">
        <v>0</v>
      </c>
      <c r="GT18" s="10">
        <v>100</v>
      </c>
    </row>
    <row r="19" spans="4:202" x14ac:dyDescent="0.3">
      <c r="D19" s="55" t="s">
        <v>22</v>
      </c>
      <c r="E19" s="13" t="s">
        <v>23</v>
      </c>
      <c r="F19" s="12"/>
      <c r="G19" s="17">
        <v>88</v>
      </c>
      <c r="H19" s="19">
        <v>12.5</v>
      </c>
      <c r="I19" s="4">
        <v>1.1000000000000001</v>
      </c>
      <c r="J19" s="3">
        <v>0</v>
      </c>
      <c r="K19" s="3">
        <v>0</v>
      </c>
      <c r="L19" s="4">
        <v>5.7</v>
      </c>
      <c r="M19" s="3">
        <v>0</v>
      </c>
      <c r="N19" s="3">
        <v>0</v>
      </c>
      <c r="O19" s="4">
        <v>12.5</v>
      </c>
      <c r="P19" s="3">
        <v>0</v>
      </c>
      <c r="Q19" s="4">
        <v>10.199999999999999</v>
      </c>
      <c r="R19" s="3">
        <v>0</v>
      </c>
      <c r="S19" s="4">
        <v>2.2999999999999998</v>
      </c>
      <c r="T19" s="4">
        <v>11.4</v>
      </c>
      <c r="U19" s="4">
        <v>1.1000000000000001</v>
      </c>
      <c r="V19" s="3">
        <v>0</v>
      </c>
      <c r="W19" s="3">
        <v>0</v>
      </c>
      <c r="X19" s="4">
        <v>8</v>
      </c>
      <c r="Y19" s="3">
        <v>0</v>
      </c>
      <c r="Z19" s="3">
        <v>0</v>
      </c>
      <c r="AA19" s="4">
        <v>14.8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4">
        <v>1.1000000000000001</v>
      </c>
      <c r="AP19" s="3">
        <v>0</v>
      </c>
      <c r="AQ19" s="3">
        <v>0</v>
      </c>
      <c r="AR19" s="3">
        <v>0</v>
      </c>
      <c r="AS19" s="4">
        <v>9.1</v>
      </c>
      <c r="AT19" s="3">
        <v>0</v>
      </c>
      <c r="AU19" s="3">
        <v>0</v>
      </c>
      <c r="AV19" s="3">
        <v>0</v>
      </c>
      <c r="AW19" s="4">
        <v>2.2999999999999998</v>
      </c>
      <c r="AX19" s="4">
        <v>4.5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4">
        <v>1.1000000000000001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4">
        <v>1.1000000000000001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0</v>
      </c>
      <c r="EU19" s="3">
        <v>0</v>
      </c>
      <c r="EV19" s="3">
        <v>0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0</v>
      </c>
      <c r="FC19" s="3">
        <v>0</v>
      </c>
      <c r="FD19" s="3">
        <v>0</v>
      </c>
      <c r="FE19" s="3">
        <v>0</v>
      </c>
      <c r="FF19" s="3">
        <v>0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0</v>
      </c>
      <c r="GE19" s="3">
        <v>0</v>
      </c>
      <c r="GF19" s="3">
        <v>0</v>
      </c>
      <c r="GG19" s="3">
        <v>0</v>
      </c>
      <c r="GH19" s="3">
        <v>0</v>
      </c>
      <c r="GI19" s="3">
        <v>0</v>
      </c>
      <c r="GJ19" s="3">
        <v>0</v>
      </c>
      <c r="GK19" s="3">
        <v>0</v>
      </c>
      <c r="GL19" s="3">
        <v>0</v>
      </c>
      <c r="GM19" s="3">
        <v>0</v>
      </c>
      <c r="GN19" s="3">
        <v>0</v>
      </c>
      <c r="GO19" s="3">
        <v>0</v>
      </c>
      <c r="GP19" s="3">
        <v>0</v>
      </c>
      <c r="GQ19" s="3">
        <v>0</v>
      </c>
      <c r="GR19" s="3">
        <v>0</v>
      </c>
      <c r="GS19" s="4">
        <v>1.1000000000000001</v>
      </c>
      <c r="GT19" s="18">
        <v>98.9</v>
      </c>
    </row>
    <row r="20" spans="4:202" x14ac:dyDescent="0.3">
      <c r="D20" s="56"/>
      <c r="E20" s="16" t="s">
        <v>24</v>
      </c>
      <c r="F20" s="15"/>
      <c r="G20" s="14">
        <v>10</v>
      </c>
      <c r="H20" s="11">
        <v>20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2">
        <v>20</v>
      </c>
      <c r="P20" s="1">
        <v>0</v>
      </c>
      <c r="Q20" s="2">
        <v>10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2">
        <v>20</v>
      </c>
      <c r="AT20" s="1">
        <v>0</v>
      </c>
      <c r="AU20" s="1">
        <v>0</v>
      </c>
      <c r="AV20" s="1">
        <v>0</v>
      </c>
      <c r="AW20" s="1">
        <v>0</v>
      </c>
      <c r="AX20" s="2">
        <v>20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2">
        <v>10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0">
        <v>100</v>
      </c>
    </row>
    <row r="21" spans="4:202" x14ac:dyDescent="0.3">
      <c r="D21" s="56"/>
      <c r="E21" s="16" t="s">
        <v>25</v>
      </c>
      <c r="F21" s="15"/>
      <c r="G21" s="14">
        <v>78</v>
      </c>
      <c r="H21" s="11">
        <v>11.5</v>
      </c>
      <c r="I21" s="2">
        <v>1.3</v>
      </c>
      <c r="J21" s="1">
        <v>0</v>
      </c>
      <c r="K21" s="1">
        <v>0</v>
      </c>
      <c r="L21" s="2">
        <v>6.4</v>
      </c>
      <c r="M21" s="1">
        <v>0</v>
      </c>
      <c r="N21" s="1">
        <v>0</v>
      </c>
      <c r="O21" s="2">
        <v>11.5</v>
      </c>
      <c r="P21" s="1">
        <v>0</v>
      </c>
      <c r="Q21" s="2">
        <v>10.3</v>
      </c>
      <c r="R21" s="1">
        <v>0</v>
      </c>
      <c r="S21" s="2">
        <v>2.6</v>
      </c>
      <c r="T21" s="2">
        <v>12.8</v>
      </c>
      <c r="U21" s="2">
        <v>1.3</v>
      </c>
      <c r="V21" s="1">
        <v>0</v>
      </c>
      <c r="W21" s="1">
        <v>0</v>
      </c>
      <c r="X21" s="2">
        <v>9</v>
      </c>
      <c r="Y21" s="1">
        <v>0</v>
      </c>
      <c r="Z21" s="1">
        <v>0</v>
      </c>
      <c r="AA21" s="2">
        <v>16.7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2">
        <v>1.3</v>
      </c>
      <c r="AP21" s="1">
        <v>0</v>
      </c>
      <c r="AQ21" s="1">
        <v>0</v>
      </c>
      <c r="AR21" s="1">
        <v>0</v>
      </c>
      <c r="AS21" s="2">
        <v>7.7</v>
      </c>
      <c r="AT21" s="1">
        <v>0</v>
      </c>
      <c r="AU21" s="1">
        <v>0</v>
      </c>
      <c r="AV21" s="1">
        <v>0</v>
      </c>
      <c r="AW21" s="2">
        <v>2.6</v>
      </c>
      <c r="AX21" s="2">
        <v>2.6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2">
        <v>1.3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2">
        <v>1.3</v>
      </c>
      <c r="GT21" s="10">
        <v>98.7</v>
      </c>
    </row>
    <row r="22" spans="4:202" x14ac:dyDescent="0.3">
      <c r="D22" s="56"/>
      <c r="E22" s="16" t="s">
        <v>26</v>
      </c>
      <c r="F22" s="15"/>
      <c r="G22" s="14">
        <v>287</v>
      </c>
      <c r="H22" s="11">
        <v>9.4</v>
      </c>
      <c r="I22" s="1">
        <v>0</v>
      </c>
      <c r="J22" s="1">
        <v>0</v>
      </c>
      <c r="K22" s="1">
        <v>0</v>
      </c>
      <c r="L22" s="2">
        <v>6.3</v>
      </c>
      <c r="M22" s="2">
        <v>1</v>
      </c>
      <c r="N22" s="1">
        <v>0</v>
      </c>
      <c r="O22" s="2">
        <v>15</v>
      </c>
      <c r="P22" s="1">
        <v>0</v>
      </c>
      <c r="Q22" s="2">
        <v>9.1</v>
      </c>
      <c r="R22" s="1">
        <v>0</v>
      </c>
      <c r="S22" s="2">
        <v>2.1</v>
      </c>
      <c r="T22" s="2">
        <v>6.3</v>
      </c>
      <c r="U22" s="2">
        <v>1</v>
      </c>
      <c r="V22" s="1">
        <v>0</v>
      </c>
      <c r="W22" s="1">
        <v>0</v>
      </c>
      <c r="X22" s="2">
        <v>10.5</v>
      </c>
      <c r="Y22" s="1">
        <v>0</v>
      </c>
      <c r="Z22" s="2">
        <v>2.1</v>
      </c>
      <c r="AA22" s="2">
        <v>12.2</v>
      </c>
      <c r="AB22" s="1">
        <v>0</v>
      </c>
      <c r="AC22" s="2">
        <v>0.3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2">
        <v>2.4</v>
      </c>
      <c r="AP22" s="1">
        <v>0</v>
      </c>
      <c r="AQ22" s="1">
        <v>0</v>
      </c>
      <c r="AR22" s="1">
        <v>0</v>
      </c>
      <c r="AS22" s="2">
        <v>10.5</v>
      </c>
      <c r="AT22" s="1">
        <v>0</v>
      </c>
      <c r="AU22" s="1">
        <v>0</v>
      </c>
      <c r="AV22" s="1">
        <v>0</v>
      </c>
      <c r="AW22" s="2">
        <v>2.4</v>
      </c>
      <c r="AX22" s="2">
        <v>3.5</v>
      </c>
      <c r="AY22" s="2">
        <v>1.7</v>
      </c>
      <c r="AZ22" s="2">
        <v>0.3</v>
      </c>
      <c r="BA22" s="1">
        <v>0</v>
      </c>
      <c r="BB22" s="1">
        <v>0</v>
      </c>
      <c r="BC22" s="1">
        <v>0</v>
      </c>
      <c r="BD22" s="1">
        <v>0</v>
      </c>
      <c r="BE22" s="2">
        <v>0.3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2">
        <v>0.3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2">
        <v>0.3</v>
      </c>
      <c r="GD22" s="2">
        <v>0.3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2">
        <v>0.3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2">
        <v>0.7</v>
      </c>
      <c r="GS22" s="2">
        <v>1.4</v>
      </c>
      <c r="GT22" s="10">
        <v>98.6</v>
      </c>
    </row>
    <row r="23" spans="4:202" x14ac:dyDescent="0.3">
      <c r="D23" s="56"/>
      <c r="E23" s="16" t="s">
        <v>27</v>
      </c>
      <c r="F23" s="15"/>
      <c r="G23" s="14">
        <v>185</v>
      </c>
      <c r="H23" s="11">
        <v>11.9</v>
      </c>
      <c r="I23" s="1">
        <v>0</v>
      </c>
      <c r="J23" s="1">
        <v>0</v>
      </c>
      <c r="K23" s="1">
        <v>0</v>
      </c>
      <c r="L23" s="2">
        <v>7</v>
      </c>
      <c r="M23" s="2">
        <v>1.6</v>
      </c>
      <c r="N23" s="1">
        <v>0</v>
      </c>
      <c r="O23" s="2">
        <v>11.9</v>
      </c>
      <c r="P23" s="1">
        <v>0</v>
      </c>
      <c r="Q23" s="2">
        <v>7</v>
      </c>
      <c r="R23" s="1">
        <v>0</v>
      </c>
      <c r="S23" s="2">
        <v>1.6</v>
      </c>
      <c r="T23" s="2">
        <v>5.9</v>
      </c>
      <c r="U23" s="2">
        <v>1.1000000000000001</v>
      </c>
      <c r="V23" s="1">
        <v>0</v>
      </c>
      <c r="W23" s="1">
        <v>0</v>
      </c>
      <c r="X23" s="2">
        <v>11.4</v>
      </c>
      <c r="Y23" s="1">
        <v>0</v>
      </c>
      <c r="Z23" s="2">
        <v>2.2000000000000002</v>
      </c>
      <c r="AA23" s="2">
        <v>10.3</v>
      </c>
      <c r="AB23" s="1">
        <v>0</v>
      </c>
      <c r="AC23" s="2">
        <v>0.5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2">
        <v>3.2</v>
      </c>
      <c r="AP23" s="1">
        <v>0</v>
      </c>
      <c r="AQ23" s="1">
        <v>0</v>
      </c>
      <c r="AR23" s="1">
        <v>0</v>
      </c>
      <c r="AS23" s="2">
        <v>9.6999999999999993</v>
      </c>
      <c r="AT23" s="1">
        <v>0</v>
      </c>
      <c r="AU23" s="1">
        <v>0</v>
      </c>
      <c r="AV23" s="1">
        <v>0</v>
      </c>
      <c r="AW23" s="2">
        <v>3.2</v>
      </c>
      <c r="AX23" s="2">
        <v>4.9000000000000004</v>
      </c>
      <c r="AY23" s="2">
        <v>1.1000000000000001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2">
        <v>0.5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2">
        <v>0.5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2">
        <v>0.5</v>
      </c>
      <c r="GD23" s="2">
        <v>0.5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2">
        <v>0.5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2">
        <v>0.5</v>
      </c>
      <c r="GS23" s="2">
        <v>2.2000000000000002</v>
      </c>
      <c r="GT23" s="10">
        <v>97.8</v>
      </c>
    </row>
    <row r="24" spans="4:202" x14ac:dyDescent="0.3">
      <c r="D24" s="56"/>
      <c r="E24" s="16" t="s">
        <v>28</v>
      </c>
      <c r="F24" s="15"/>
      <c r="G24" s="14">
        <v>102</v>
      </c>
      <c r="H24" s="11">
        <v>4.9000000000000004</v>
      </c>
      <c r="I24" s="1">
        <v>0</v>
      </c>
      <c r="J24" s="1">
        <v>0</v>
      </c>
      <c r="K24" s="1">
        <v>0</v>
      </c>
      <c r="L24" s="2">
        <v>4.9000000000000004</v>
      </c>
      <c r="M24" s="1">
        <v>0</v>
      </c>
      <c r="N24" s="1">
        <v>0</v>
      </c>
      <c r="O24" s="2">
        <v>20.6</v>
      </c>
      <c r="P24" s="1">
        <v>0</v>
      </c>
      <c r="Q24" s="2">
        <v>12.7</v>
      </c>
      <c r="R24" s="1">
        <v>0</v>
      </c>
      <c r="S24" s="2">
        <v>2.9</v>
      </c>
      <c r="T24" s="2">
        <v>6.9</v>
      </c>
      <c r="U24" s="2">
        <v>1</v>
      </c>
      <c r="V24" s="1">
        <v>0</v>
      </c>
      <c r="W24" s="1">
        <v>0</v>
      </c>
      <c r="X24" s="2">
        <v>8.8000000000000007</v>
      </c>
      <c r="Y24" s="1">
        <v>0</v>
      </c>
      <c r="Z24" s="2">
        <v>2</v>
      </c>
      <c r="AA24" s="2">
        <v>15.7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2">
        <v>1</v>
      </c>
      <c r="AP24" s="1">
        <v>0</v>
      </c>
      <c r="AQ24" s="1">
        <v>0</v>
      </c>
      <c r="AR24" s="1">
        <v>0</v>
      </c>
      <c r="AS24" s="2">
        <v>11.8</v>
      </c>
      <c r="AT24" s="1">
        <v>0</v>
      </c>
      <c r="AU24" s="1">
        <v>0</v>
      </c>
      <c r="AV24" s="1">
        <v>0</v>
      </c>
      <c r="AW24" s="2">
        <v>1</v>
      </c>
      <c r="AX24" s="2">
        <v>1</v>
      </c>
      <c r="AY24" s="2">
        <v>2.9</v>
      </c>
      <c r="AZ24" s="2">
        <v>1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2">
        <v>1</v>
      </c>
      <c r="GS24" s="1">
        <v>0</v>
      </c>
      <c r="GT24" s="10">
        <v>100</v>
      </c>
    </row>
    <row r="25" spans="4:202" x14ac:dyDescent="0.3">
      <c r="D25" s="56"/>
      <c r="E25" s="16" t="s">
        <v>29</v>
      </c>
      <c r="F25" s="15"/>
      <c r="G25" s="14">
        <v>27</v>
      </c>
      <c r="H25" s="20">
        <v>0</v>
      </c>
      <c r="I25" s="1">
        <v>0</v>
      </c>
      <c r="J25" s="1">
        <v>0</v>
      </c>
      <c r="K25" s="1">
        <v>0</v>
      </c>
      <c r="L25" s="2">
        <v>7.4</v>
      </c>
      <c r="M25" s="1">
        <v>0</v>
      </c>
      <c r="N25" s="1">
        <v>0</v>
      </c>
      <c r="O25" s="2">
        <v>18.5</v>
      </c>
      <c r="P25" s="1">
        <v>0</v>
      </c>
      <c r="Q25" s="2">
        <v>11.1</v>
      </c>
      <c r="R25" s="1">
        <v>0</v>
      </c>
      <c r="S25" s="2">
        <v>3.7</v>
      </c>
      <c r="T25" s="2">
        <v>18.5</v>
      </c>
      <c r="U25" s="1">
        <v>0</v>
      </c>
      <c r="V25" s="1">
        <v>0</v>
      </c>
      <c r="W25" s="1">
        <v>0</v>
      </c>
      <c r="X25" s="2">
        <v>11.1</v>
      </c>
      <c r="Y25" s="1">
        <v>0</v>
      </c>
      <c r="Z25" s="1">
        <v>0</v>
      </c>
      <c r="AA25" s="2">
        <v>14.8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2">
        <v>3.7</v>
      </c>
      <c r="AP25" s="1">
        <v>0</v>
      </c>
      <c r="AQ25" s="1">
        <v>0</v>
      </c>
      <c r="AR25" s="1">
        <v>0</v>
      </c>
      <c r="AS25" s="2">
        <v>7.4</v>
      </c>
      <c r="AT25" s="1">
        <v>0</v>
      </c>
      <c r="AU25" s="1">
        <v>0</v>
      </c>
      <c r="AV25" s="1">
        <v>0</v>
      </c>
      <c r="AW25" s="1">
        <v>0</v>
      </c>
      <c r="AX25" s="2">
        <v>3.7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0">
        <v>100</v>
      </c>
    </row>
    <row r="26" spans="4:202" x14ac:dyDescent="0.3">
      <c r="D26" s="55" t="s">
        <v>30</v>
      </c>
      <c r="E26" s="13" t="s">
        <v>31</v>
      </c>
      <c r="F26" s="12"/>
      <c r="G26" s="17">
        <v>237</v>
      </c>
      <c r="H26" s="19">
        <v>15.6</v>
      </c>
      <c r="I26" s="3">
        <v>0</v>
      </c>
      <c r="J26" s="3">
        <v>0</v>
      </c>
      <c r="K26" s="3">
        <v>0</v>
      </c>
      <c r="L26" s="4">
        <v>10.1</v>
      </c>
      <c r="M26" s="4">
        <v>0.4</v>
      </c>
      <c r="N26" s="3">
        <v>0</v>
      </c>
      <c r="O26" s="4">
        <v>16.899999999999999</v>
      </c>
      <c r="P26" s="3">
        <v>0</v>
      </c>
      <c r="Q26" s="4">
        <v>4.2</v>
      </c>
      <c r="R26" s="3">
        <v>0</v>
      </c>
      <c r="S26" s="4">
        <v>3</v>
      </c>
      <c r="T26" s="4">
        <v>6.3</v>
      </c>
      <c r="U26" s="4">
        <v>1.7</v>
      </c>
      <c r="V26" s="3">
        <v>0</v>
      </c>
      <c r="W26" s="3">
        <v>0</v>
      </c>
      <c r="X26" s="4">
        <v>8.9</v>
      </c>
      <c r="Y26" s="3">
        <v>0</v>
      </c>
      <c r="Z26" s="4">
        <v>1.7</v>
      </c>
      <c r="AA26" s="4">
        <v>8.4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4">
        <v>0.8</v>
      </c>
      <c r="AP26" s="3">
        <v>0</v>
      </c>
      <c r="AQ26" s="3">
        <v>0</v>
      </c>
      <c r="AR26" s="3">
        <v>0</v>
      </c>
      <c r="AS26" s="4">
        <v>11</v>
      </c>
      <c r="AT26" s="3">
        <v>0</v>
      </c>
      <c r="AU26" s="3">
        <v>0</v>
      </c>
      <c r="AV26" s="3">
        <v>0</v>
      </c>
      <c r="AW26" s="4">
        <v>1.3</v>
      </c>
      <c r="AX26" s="4">
        <v>4.5999999999999996</v>
      </c>
      <c r="AY26" s="4">
        <v>1.3</v>
      </c>
      <c r="AZ26" s="4">
        <v>0.4</v>
      </c>
      <c r="BA26" s="3">
        <v>0</v>
      </c>
      <c r="BB26" s="3">
        <v>0</v>
      </c>
      <c r="BC26" s="3">
        <v>0</v>
      </c>
      <c r="BD26" s="3">
        <v>0</v>
      </c>
      <c r="BE26" s="4">
        <v>0.4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4">
        <v>0.4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4">
        <v>0.4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  <c r="FC26" s="3">
        <v>0</v>
      </c>
      <c r="FD26" s="3">
        <v>0</v>
      </c>
      <c r="FE26" s="3">
        <v>0</v>
      </c>
      <c r="FF26" s="3">
        <v>0</v>
      </c>
      <c r="FG26" s="3">
        <v>0</v>
      </c>
      <c r="FH26" s="3">
        <v>0</v>
      </c>
      <c r="FI26" s="3">
        <v>0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3">
        <v>0</v>
      </c>
      <c r="FS26" s="3">
        <v>0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0</v>
      </c>
      <c r="GC26" s="4">
        <v>0.4</v>
      </c>
      <c r="GD26" s="3">
        <v>0</v>
      </c>
      <c r="GE26" s="3">
        <v>0</v>
      </c>
      <c r="GF26" s="3">
        <v>0</v>
      </c>
      <c r="GG26" s="3">
        <v>0</v>
      </c>
      <c r="GH26" s="3">
        <v>0</v>
      </c>
      <c r="GI26" s="3">
        <v>0</v>
      </c>
      <c r="GJ26" s="3">
        <v>0</v>
      </c>
      <c r="GK26" s="3">
        <v>0</v>
      </c>
      <c r="GL26" s="3">
        <v>0</v>
      </c>
      <c r="GM26" s="3">
        <v>0</v>
      </c>
      <c r="GN26" s="3">
        <v>0</v>
      </c>
      <c r="GO26" s="3">
        <v>0</v>
      </c>
      <c r="GP26" s="3">
        <v>0</v>
      </c>
      <c r="GQ26" s="3">
        <v>0</v>
      </c>
      <c r="GR26" s="4">
        <v>0.4</v>
      </c>
      <c r="GS26" s="4">
        <v>1.3</v>
      </c>
      <c r="GT26" s="18">
        <v>98.7</v>
      </c>
    </row>
    <row r="27" spans="4:202" x14ac:dyDescent="0.3">
      <c r="D27" s="56"/>
      <c r="E27" s="16" t="s">
        <v>32</v>
      </c>
      <c r="F27" s="15"/>
      <c r="G27" s="14">
        <v>165</v>
      </c>
      <c r="H27" s="11">
        <v>0.6</v>
      </c>
      <c r="I27" s="2">
        <v>0.6</v>
      </c>
      <c r="J27" s="1">
        <v>0</v>
      </c>
      <c r="K27" s="1">
        <v>0</v>
      </c>
      <c r="L27" s="2">
        <v>0.6</v>
      </c>
      <c r="M27" s="2">
        <v>1.2</v>
      </c>
      <c r="N27" s="1">
        <v>0</v>
      </c>
      <c r="O27" s="2">
        <v>11.5</v>
      </c>
      <c r="P27" s="1">
        <v>0</v>
      </c>
      <c r="Q27" s="2">
        <v>17</v>
      </c>
      <c r="R27" s="1">
        <v>0</v>
      </c>
      <c r="S27" s="2">
        <v>1.2</v>
      </c>
      <c r="T27" s="2">
        <v>10.9</v>
      </c>
      <c r="U27" s="1">
        <v>0</v>
      </c>
      <c r="V27" s="1">
        <v>0</v>
      </c>
      <c r="W27" s="1">
        <v>0</v>
      </c>
      <c r="X27" s="2">
        <v>11.5</v>
      </c>
      <c r="Y27" s="1">
        <v>0</v>
      </c>
      <c r="Z27" s="2">
        <v>1.2</v>
      </c>
      <c r="AA27" s="2">
        <v>19.399999999999999</v>
      </c>
      <c r="AB27" s="1">
        <v>0</v>
      </c>
      <c r="AC27" s="2">
        <v>0.6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2">
        <v>4.2</v>
      </c>
      <c r="AP27" s="1">
        <v>0</v>
      </c>
      <c r="AQ27" s="1">
        <v>0</v>
      </c>
      <c r="AR27" s="1">
        <v>0</v>
      </c>
      <c r="AS27" s="2">
        <v>8.5</v>
      </c>
      <c r="AT27" s="1">
        <v>0</v>
      </c>
      <c r="AU27" s="1">
        <v>0</v>
      </c>
      <c r="AV27" s="1">
        <v>0</v>
      </c>
      <c r="AW27" s="2">
        <v>3.6</v>
      </c>
      <c r="AX27" s="2">
        <v>2.4</v>
      </c>
      <c r="AY27" s="2">
        <v>1.2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2">
        <v>0.6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2">
        <v>0.6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2">
        <v>0.6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2">
        <v>0.6</v>
      </c>
      <c r="GS27" s="2">
        <v>1.2</v>
      </c>
      <c r="GT27" s="10">
        <v>98.8</v>
      </c>
    </row>
    <row r="28" spans="4:202" x14ac:dyDescent="0.3">
      <c r="D28" s="55" t="s">
        <v>33</v>
      </c>
      <c r="E28" s="13" t="s">
        <v>34</v>
      </c>
      <c r="F28" s="12"/>
      <c r="G28" s="17">
        <v>227</v>
      </c>
      <c r="H28" s="19">
        <v>7.9</v>
      </c>
      <c r="I28" s="3">
        <v>0</v>
      </c>
      <c r="J28" s="3">
        <v>0</v>
      </c>
      <c r="K28" s="3">
        <v>0</v>
      </c>
      <c r="L28" s="4">
        <v>7</v>
      </c>
      <c r="M28" s="3">
        <v>0</v>
      </c>
      <c r="N28" s="3">
        <v>0</v>
      </c>
      <c r="O28" s="4">
        <v>13.7</v>
      </c>
      <c r="P28" s="3">
        <v>0</v>
      </c>
      <c r="Q28" s="4">
        <v>10.1</v>
      </c>
      <c r="R28" s="3">
        <v>0</v>
      </c>
      <c r="S28" s="4">
        <v>0.9</v>
      </c>
      <c r="T28" s="4">
        <v>7.9</v>
      </c>
      <c r="U28" s="4">
        <v>0.4</v>
      </c>
      <c r="V28" s="3">
        <v>0</v>
      </c>
      <c r="W28" s="3">
        <v>0</v>
      </c>
      <c r="X28" s="4">
        <v>14.1</v>
      </c>
      <c r="Y28" s="3">
        <v>0</v>
      </c>
      <c r="Z28" s="3">
        <v>0</v>
      </c>
      <c r="AA28" s="4">
        <v>18.899999999999999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4">
        <v>0.9</v>
      </c>
      <c r="AP28" s="3">
        <v>0</v>
      </c>
      <c r="AQ28" s="3">
        <v>0</v>
      </c>
      <c r="AR28" s="3">
        <v>0</v>
      </c>
      <c r="AS28" s="4">
        <v>11</v>
      </c>
      <c r="AT28" s="3">
        <v>0</v>
      </c>
      <c r="AU28" s="3">
        <v>0</v>
      </c>
      <c r="AV28" s="3">
        <v>0</v>
      </c>
      <c r="AW28" s="4">
        <v>1.8</v>
      </c>
      <c r="AX28" s="4">
        <v>3.5</v>
      </c>
      <c r="AY28" s="4">
        <v>0.9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>
        <v>0</v>
      </c>
      <c r="GE28" s="3">
        <v>0</v>
      </c>
      <c r="GF28" s="3">
        <v>0</v>
      </c>
      <c r="GG28" s="3">
        <v>0</v>
      </c>
      <c r="GH28" s="3">
        <v>0</v>
      </c>
      <c r="GI28" s="3">
        <v>0</v>
      </c>
      <c r="GJ28" s="3">
        <v>0</v>
      </c>
      <c r="GK28" s="3">
        <v>0</v>
      </c>
      <c r="GL28" s="3">
        <v>0</v>
      </c>
      <c r="GM28" s="3">
        <v>0</v>
      </c>
      <c r="GN28" s="3">
        <v>0</v>
      </c>
      <c r="GO28" s="3">
        <v>0</v>
      </c>
      <c r="GP28" s="3">
        <v>0</v>
      </c>
      <c r="GQ28" s="3">
        <v>0</v>
      </c>
      <c r="GR28" s="3">
        <v>0</v>
      </c>
      <c r="GS28" s="4">
        <v>0.9</v>
      </c>
      <c r="GT28" s="18">
        <v>99.1</v>
      </c>
    </row>
    <row r="29" spans="4:202" x14ac:dyDescent="0.3">
      <c r="D29" s="56"/>
      <c r="E29" s="16" t="s">
        <v>35</v>
      </c>
      <c r="F29" s="15"/>
      <c r="G29" s="14">
        <v>175</v>
      </c>
      <c r="H29" s="11">
        <v>11.4</v>
      </c>
      <c r="I29" s="2">
        <v>0.6</v>
      </c>
      <c r="J29" s="1">
        <v>0</v>
      </c>
      <c r="K29" s="1">
        <v>0</v>
      </c>
      <c r="L29" s="2">
        <v>5.0999999999999996</v>
      </c>
      <c r="M29" s="2">
        <v>1.7</v>
      </c>
      <c r="N29" s="1">
        <v>0</v>
      </c>
      <c r="O29" s="2">
        <v>16</v>
      </c>
      <c r="P29" s="1">
        <v>0</v>
      </c>
      <c r="Q29" s="2">
        <v>8.6</v>
      </c>
      <c r="R29" s="1">
        <v>0</v>
      </c>
      <c r="S29" s="2">
        <v>4</v>
      </c>
      <c r="T29" s="2">
        <v>8.6</v>
      </c>
      <c r="U29" s="2">
        <v>1.7</v>
      </c>
      <c r="V29" s="1">
        <v>0</v>
      </c>
      <c r="W29" s="1">
        <v>0</v>
      </c>
      <c r="X29" s="2">
        <v>4.5999999999999996</v>
      </c>
      <c r="Y29" s="1">
        <v>0</v>
      </c>
      <c r="Z29" s="2">
        <v>3.4</v>
      </c>
      <c r="AA29" s="2">
        <v>5.0999999999999996</v>
      </c>
      <c r="AB29" s="1">
        <v>0</v>
      </c>
      <c r="AC29" s="2">
        <v>0.6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2">
        <v>4</v>
      </c>
      <c r="AP29" s="1">
        <v>0</v>
      </c>
      <c r="AQ29" s="1">
        <v>0</v>
      </c>
      <c r="AR29" s="1">
        <v>0</v>
      </c>
      <c r="AS29" s="2">
        <v>8.6</v>
      </c>
      <c r="AT29" s="1">
        <v>0</v>
      </c>
      <c r="AU29" s="1">
        <v>0</v>
      </c>
      <c r="AV29" s="1">
        <v>0</v>
      </c>
      <c r="AW29" s="2">
        <v>2.9</v>
      </c>
      <c r="AX29" s="2">
        <v>4</v>
      </c>
      <c r="AY29" s="2">
        <v>1.7</v>
      </c>
      <c r="AZ29" s="2">
        <v>0.6</v>
      </c>
      <c r="BA29" s="1">
        <v>0</v>
      </c>
      <c r="BB29" s="1">
        <v>0</v>
      </c>
      <c r="BC29" s="1">
        <v>0</v>
      </c>
      <c r="BD29" s="1">
        <v>0</v>
      </c>
      <c r="BE29" s="2">
        <v>0.6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2">
        <v>0.6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2">
        <v>0.6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2">
        <v>0.6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2">
        <v>0.6</v>
      </c>
      <c r="GD29" s="2">
        <v>0.6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2">
        <v>0.6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2">
        <v>1.1000000000000001</v>
      </c>
      <c r="GS29" s="2">
        <v>1.7</v>
      </c>
      <c r="GT29" s="10">
        <v>98.3</v>
      </c>
    </row>
    <row r="30" spans="4:202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21">
        <v>0</v>
      </c>
    </row>
    <row r="31" spans="4:202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21">
        <v>0</v>
      </c>
    </row>
    <row r="32" spans="4:202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21">
        <v>0</v>
      </c>
    </row>
    <row r="33" spans="4:202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21">
        <v>0</v>
      </c>
    </row>
    <row r="34" spans="4:202" x14ac:dyDescent="0.3">
      <c r="D34" s="55" t="s">
        <v>40</v>
      </c>
      <c r="E34" s="13" t="s">
        <v>41</v>
      </c>
      <c r="F34" s="12"/>
      <c r="G34" s="17">
        <v>237</v>
      </c>
      <c r="H34" s="19">
        <v>15.6</v>
      </c>
      <c r="I34" s="3">
        <v>0</v>
      </c>
      <c r="J34" s="3">
        <v>0</v>
      </c>
      <c r="K34" s="3">
        <v>0</v>
      </c>
      <c r="L34" s="4">
        <v>10.1</v>
      </c>
      <c r="M34" s="4">
        <v>0.4</v>
      </c>
      <c r="N34" s="3">
        <v>0</v>
      </c>
      <c r="O34" s="4">
        <v>16.899999999999999</v>
      </c>
      <c r="P34" s="3">
        <v>0</v>
      </c>
      <c r="Q34" s="4">
        <v>4.2</v>
      </c>
      <c r="R34" s="3">
        <v>0</v>
      </c>
      <c r="S34" s="4">
        <v>3</v>
      </c>
      <c r="T34" s="4">
        <v>6.3</v>
      </c>
      <c r="U34" s="4">
        <v>1.7</v>
      </c>
      <c r="V34" s="3">
        <v>0</v>
      </c>
      <c r="W34" s="3">
        <v>0</v>
      </c>
      <c r="X34" s="4">
        <v>8.9</v>
      </c>
      <c r="Y34" s="3">
        <v>0</v>
      </c>
      <c r="Z34" s="4">
        <v>1.7</v>
      </c>
      <c r="AA34" s="4">
        <v>8.4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4">
        <v>0.8</v>
      </c>
      <c r="AP34" s="3">
        <v>0</v>
      </c>
      <c r="AQ34" s="3">
        <v>0</v>
      </c>
      <c r="AR34" s="3">
        <v>0</v>
      </c>
      <c r="AS34" s="4">
        <v>11</v>
      </c>
      <c r="AT34" s="3">
        <v>0</v>
      </c>
      <c r="AU34" s="3">
        <v>0</v>
      </c>
      <c r="AV34" s="3">
        <v>0</v>
      </c>
      <c r="AW34" s="4">
        <v>1.3</v>
      </c>
      <c r="AX34" s="4">
        <v>4.5999999999999996</v>
      </c>
      <c r="AY34" s="4">
        <v>1.3</v>
      </c>
      <c r="AZ34" s="4">
        <v>0.4</v>
      </c>
      <c r="BA34" s="3">
        <v>0</v>
      </c>
      <c r="BB34" s="3">
        <v>0</v>
      </c>
      <c r="BC34" s="3">
        <v>0</v>
      </c>
      <c r="BD34" s="3">
        <v>0</v>
      </c>
      <c r="BE34" s="4">
        <v>0.4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4">
        <v>0.4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4">
        <v>0.4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0</v>
      </c>
      <c r="EM34" s="3">
        <v>0</v>
      </c>
      <c r="EN34" s="3">
        <v>0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3">
        <v>0</v>
      </c>
      <c r="EY34" s="3">
        <v>0</v>
      </c>
      <c r="EZ34" s="3">
        <v>0</v>
      </c>
      <c r="FA34" s="3">
        <v>0</v>
      </c>
      <c r="FB34" s="3">
        <v>0</v>
      </c>
      <c r="FC34" s="3">
        <v>0</v>
      </c>
      <c r="FD34" s="3">
        <v>0</v>
      </c>
      <c r="FE34" s="3">
        <v>0</v>
      </c>
      <c r="FF34" s="3">
        <v>0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3">
        <v>0</v>
      </c>
      <c r="FS34" s="3">
        <v>0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3">
        <v>0</v>
      </c>
      <c r="GC34" s="4">
        <v>0.4</v>
      </c>
      <c r="GD34" s="3">
        <v>0</v>
      </c>
      <c r="GE34" s="3">
        <v>0</v>
      </c>
      <c r="GF34" s="3">
        <v>0</v>
      </c>
      <c r="GG34" s="3">
        <v>0</v>
      </c>
      <c r="GH34" s="3">
        <v>0</v>
      </c>
      <c r="GI34" s="3">
        <v>0</v>
      </c>
      <c r="GJ34" s="3">
        <v>0</v>
      </c>
      <c r="GK34" s="3">
        <v>0</v>
      </c>
      <c r="GL34" s="3">
        <v>0</v>
      </c>
      <c r="GM34" s="3">
        <v>0</v>
      </c>
      <c r="GN34" s="3">
        <v>0</v>
      </c>
      <c r="GO34" s="3">
        <v>0</v>
      </c>
      <c r="GP34" s="3">
        <v>0</v>
      </c>
      <c r="GQ34" s="3">
        <v>0</v>
      </c>
      <c r="GR34" s="4">
        <v>0.4</v>
      </c>
      <c r="GS34" s="4">
        <v>1.3</v>
      </c>
      <c r="GT34" s="18">
        <v>98.7</v>
      </c>
    </row>
    <row r="35" spans="4:202" x14ac:dyDescent="0.3">
      <c r="D35" s="56"/>
      <c r="E35" s="16" t="s">
        <v>34</v>
      </c>
      <c r="F35" s="15"/>
      <c r="G35" s="14">
        <v>125</v>
      </c>
      <c r="H35" s="11">
        <v>14.4</v>
      </c>
      <c r="I35" s="1">
        <v>0</v>
      </c>
      <c r="J35" s="1">
        <v>0</v>
      </c>
      <c r="K35" s="1">
        <v>0</v>
      </c>
      <c r="L35" s="2">
        <v>12</v>
      </c>
      <c r="M35" s="1">
        <v>0</v>
      </c>
      <c r="N35" s="1">
        <v>0</v>
      </c>
      <c r="O35" s="2">
        <v>19.2</v>
      </c>
      <c r="P35" s="1">
        <v>0</v>
      </c>
      <c r="Q35" s="2">
        <v>2.4</v>
      </c>
      <c r="R35" s="1">
        <v>0</v>
      </c>
      <c r="S35" s="2">
        <v>0.8</v>
      </c>
      <c r="T35" s="2">
        <v>5.6</v>
      </c>
      <c r="U35" s="2">
        <v>0.8</v>
      </c>
      <c r="V35" s="1">
        <v>0</v>
      </c>
      <c r="W35" s="1">
        <v>0</v>
      </c>
      <c r="X35" s="2">
        <v>12</v>
      </c>
      <c r="Y35" s="1">
        <v>0</v>
      </c>
      <c r="Z35" s="1">
        <v>0</v>
      </c>
      <c r="AA35" s="2">
        <v>13.6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2">
        <v>12.8</v>
      </c>
      <c r="AT35" s="1">
        <v>0</v>
      </c>
      <c r="AU35" s="1">
        <v>0</v>
      </c>
      <c r="AV35" s="1">
        <v>0</v>
      </c>
      <c r="AW35" s="2">
        <v>0.8</v>
      </c>
      <c r="AX35" s="2">
        <v>4.8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2">
        <v>0.8</v>
      </c>
      <c r="GT35" s="10">
        <v>99.2</v>
      </c>
    </row>
    <row r="36" spans="4:202" x14ac:dyDescent="0.3">
      <c r="D36" s="56"/>
      <c r="E36" s="16" t="s">
        <v>35</v>
      </c>
      <c r="F36" s="15"/>
      <c r="G36" s="14">
        <v>112</v>
      </c>
      <c r="H36" s="11">
        <v>17</v>
      </c>
      <c r="I36" s="1">
        <v>0</v>
      </c>
      <c r="J36" s="1">
        <v>0</v>
      </c>
      <c r="K36" s="1">
        <v>0</v>
      </c>
      <c r="L36" s="2">
        <v>8</v>
      </c>
      <c r="M36" s="2">
        <v>0.9</v>
      </c>
      <c r="N36" s="1">
        <v>0</v>
      </c>
      <c r="O36" s="2">
        <v>14.3</v>
      </c>
      <c r="P36" s="1">
        <v>0</v>
      </c>
      <c r="Q36" s="2">
        <v>6.3</v>
      </c>
      <c r="R36" s="1">
        <v>0</v>
      </c>
      <c r="S36" s="2">
        <v>5.4</v>
      </c>
      <c r="T36" s="2">
        <v>7.1</v>
      </c>
      <c r="U36" s="2">
        <v>2.7</v>
      </c>
      <c r="V36" s="1">
        <v>0</v>
      </c>
      <c r="W36" s="1">
        <v>0</v>
      </c>
      <c r="X36" s="2">
        <v>5.4</v>
      </c>
      <c r="Y36" s="1">
        <v>0</v>
      </c>
      <c r="Z36" s="2">
        <v>3.6</v>
      </c>
      <c r="AA36" s="2">
        <v>2.7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2">
        <v>1.8</v>
      </c>
      <c r="AP36" s="1">
        <v>0</v>
      </c>
      <c r="AQ36" s="1">
        <v>0</v>
      </c>
      <c r="AR36" s="1">
        <v>0</v>
      </c>
      <c r="AS36" s="2">
        <v>8.9</v>
      </c>
      <c r="AT36" s="1">
        <v>0</v>
      </c>
      <c r="AU36" s="1">
        <v>0</v>
      </c>
      <c r="AV36" s="1">
        <v>0</v>
      </c>
      <c r="AW36" s="2">
        <v>1.8</v>
      </c>
      <c r="AX36" s="2">
        <v>4.5</v>
      </c>
      <c r="AY36" s="2">
        <v>2.7</v>
      </c>
      <c r="AZ36" s="2">
        <v>0.9</v>
      </c>
      <c r="BA36" s="1">
        <v>0</v>
      </c>
      <c r="BB36" s="1">
        <v>0</v>
      </c>
      <c r="BC36" s="1">
        <v>0</v>
      </c>
      <c r="BD36" s="1">
        <v>0</v>
      </c>
      <c r="BE36" s="2">
        <v>0.9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2">
        <v>0.9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2">
        <v>0.9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2">
        <v>0.9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2">
        <v>0.9</v>
      </c>
      <c r="GS36" s="2">
        <v>1.8</v>
      </c>
      <c r="GT36" s="10">
        <v>98.2</v>
      </c>
    </row>
    <row r="37" spans="4:202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21">
        <v>0</v>
      </c>
    </row>
    <row r="38" spans="4:202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21">
        <v>0</v>
      </c>
    </row>
    <row r="39" spans="4:202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21">
        <v>0</v>
      </c>
    </row>
    <row r="40" spans="4:202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21">
        <v>0</v>
      </c>
    </row>
    <row r="41" spans="4:202" x14ac:dyDescent="0.3">
      <c r="D41" s="56"/>
      <c r="E41" s="16" t="s">
        <v>42</v>
      </c>
      <c r="F41" s="15"/>
      <c r="G41" s="14">
        <v>165</v>
      </c>
      <c r="H41" s="11">
        <v>0.6</v>
      </c>
      <c r="I41" s="2">
        <v>0.6</v>
      </c>
      <c r="J41" s="1">
        <v>0</v>
      </c>
      <c r="K41" s="1">
        <v>0</v>
      </c>
      <c r="L41" s="2">
        <v>0.6</v>
      </c>
      <c r="M41" s="2">
        <v>1.2</v>
      </c>
      <c r="N41" s="1">
        <v>0</v>
      </c>
      <c r="O41" s="2">
        <v>11.5</v>
      </c>
      <c r="P41" s="1">
        <v>0</v>
      </c>
      <c r="Q41" s="2">
        <v>17</v>
      </c>
      <c r="R41" s="1">
        <v>0</v>
      </c>
      <c r="S41" s="2">
        <v>1.2</v>
      </c>
      <c r="T41" s="2">
        <v>10.9</v>
      </c>
      <c r="U41" s="1">
        <v>0</v>
      </c>
      <c r="V41" s="1">
        <v>0</v>
      </c>
      <c r="W41" s="1">
        <v>0</v>
      </c>
      <c r="X41" s="2">
        <v>11.5</v>
      </c>
      <c r="Y41" s="1">
        <v>0</v>
      </c>
      <c r="Z41" s="2">
        <v>1.2</v>
      </c>
      <c r="AA41" s="2">
        <v>19.399999999999999</v>
      </c>
      <c r="AB41" s="1">
        <v>0</v>
      </c>
      <c r="AC41" s="2">
        <v>0.6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2">
        <v>4.2</v>
      </c>
      <c r="AP41" s="1">
        <v>0</v>
      </c>
      <c r="AQ41" s="1">
        <v>0</v>
      </c>
      <c r="AR41" s="1">
        <v>0</v>
      </c>
      <c r="AS41" s="2">
        <v>8.5</v>
      </c>
      <c r="AT41" s="1">
        <v>0</v>
      </c>
      <c r="AU41" s="1">
        <v>0</v>
      </c>
      <c r="AV41" s="1">
        <v>0</v>
      </c>
      <c r="AW41" s="2">
        <v>3.6</v>
      </c>
      <c r="AX41" s="2">
        <v>2.4</v>
      </c>
      <c r="AY41" s="2">
        <v>1.2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2">
        <v>0.6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2">
        <v>0.6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2">
        <v>0.6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2">
        <v>0.6</v>
      </c>
      <c r="GS41" s="2">
        <v>1.2</v>
      </c>
      <c r="GT41" s="10">
        <v>98.8</v>
      </c>
    </row>
    <row r="42" spans="4:202" x14ac:dyDescent="0.3">
      <c r="D42" s="56"/>
      <c r="E42" s="16" t="s">
        <v>34</v>
      </c>
      <c r="F42" s="15"/>
      <c r="G42" s="14">
        <v>102</v>
      </c>
      <c r="H42" s="20">
        <v>0</v>
      </c>
      <c r="I42" s="1">
        <v>0</v>
      </c>
      <c r="J42" s="1">
        <v>0</v>
      </c>
      <c r="K42" s="1">
        <v>0</v>
      </c>
      <c r="L42" s="2">
        <v>1</v>
      </c>
      <c r="M42" s="1">
        <v>0</v>
      </c>
      <c r="N42" s="1">
        <v>0</v>
      </c>
      <c r="O42" s="2">
        <v>6.9</v>
      </c>
      <c r="P42" s="1">
        <v>0</v>
      </c>
      <c r="Q42" s="2">
        <v>19.600000000000001</v>
      </c>
      <c r="R42" s="1">
        <v>0</v>
      </c>
      <c r="S42" s="2">
        <v>1</v>
      </c>
      <c r="T42" s="2">
        <v>10.8</v>
      </c>
      <c r="U42" s="1">
        <v>0</v>
      </c>
      <c r="V42" s="1">
        <v>0</v>
      </c>
      <c r="W42" s="1">
        <v>0</v>
      </c>
      <c r="X42" s="2">
        <v>16.7</v>
      </c>
      <c r="Y42" s="1">
        <v>0</v>
      </c>
      <c r="Z42" s="1">
        <v>0</v>
      </c>
      <c r="AA42" s="2">
        <v>25.5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2">
        <v>2</v>
      </c>
      <c r="AP42" s="1">
        <v>0</v>
      </c>
      <c r="AQ42" s="1">
        <v>0</v>
      </c>
      <c r="AR42" s="1">
        <v>0</v>
      </c>
      <c r="AS42" s="2">
        <v>8.8000000000000007</v>
      </c>
      <c r="AT42" s="1">
        <v>0</v>
      </c>
      <c r="AU42" s="1">
        <v>0</v>
      </c>
      <c r="AV42" s="1">
        <v>0</v>
      </c>
      <c r="AW42" s="2">
        <v>2.9</v>
      </c>
      <c r="AX42" s="2">
        <v>2</v>
      </c>
      <c r="AY42" s="2">
        <v>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2">
        <v>1</v>
      </c>
      <c r="GT42" s="10">
        <v>99</v>
      </c>
    </row>
    <row r="43" spans="4:202" x14ac:dyDescent="0.3">
      <c r="D43" s="56"/>
      <c r="E43" s="16" t="s">
        <v>35</v>
      </c>
      <c r="F43" s="15"/>
      <c r="G43" s="14">
        <v>63</v>
      </c>
      <c r="H43" s="11">
        <v>1.6</v>
      </c>
      <c r="I43" s="2">
        <v>1.6</v>
      </c>
      <c r="J43" s="1">
        <v>0</v>
      </c>
      <c r="K43" s="1">
        <v>0</v>
      </c>
      <c r="L43" s="1">
        <v>0</v>
      </c>
      <c r="M43" s="2">
        <v>3.2</v>
      </c>
      <c r="N43" s="1">
        <v>0</v>
      </c>
      <c r="O43" s="2">
        <v>19</v>
      </c>
      <c r="P43" s="1">
        <v>0</v>
      </c>
      <c r="Q43" s="2">
        <v>12.7</v>
      </c>
      <c r="R43" s="1">
        <v>0</v>
      </c>
      <c r="S43" s="2">
        <v>1.6</v>
      </c>
      <c r="T43" s="2">
        <v>11.1</v>
      </c>
      <c r="U43" s="1">
        <v>0</v>
      </c>
      <c r="V43" s="1">
        <v>0</v>
      </c>
      <c r="W43" s="1">
        <v>0</v>
      </c>
      <c r="X43" s="2">
        <v>3.2</v>
      </c>
      <c r="Y43" s="1">
        <v>0</v>
      </c>
      <c r="Z43" s="2">
        <v>3.2</v>
      </c>
      <c r="AA43" s="2">
        <v>9.5</v>
      </c>
      <c r="AB43" s="1">
        <v>0</v>
      </c>
      <c r="AC43" s="2">
        <v>1.6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2">
        <v>7.9</v>
      </c>
      <c r="AP43" s="1">
        <v>0</v>
      </c>
      <c r="AQ43" s="1">
        <v>0</v>
      </c>
      <c r="AR43" s="1">
        <v>0</v>
      </c>
      <c r="AS43" s="2">
        <v>7.9</v>
      </c>
      <c r="AT43" s="1">
        <v>0</v>
      </c>
      <c r="AU43" s="1">
        <v>0</v>
      </c>
      <c r="AV43" s="1">
        <v>0</v>
      </c>
      <c r="AW43" s="2">
        <v>4.8</v>
      </c>
      <c r="AX43" s="2">
        <v>3.2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2">
        <v>1.6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2">
        <v>1.6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2">
        <v>1.6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2">
        <v>1.6</v>
      </c>
      <c r="GS43" s="2">
        <v>1.6</v>
      </c>
      <c r="GT43" s="10">
        <v>98.4</v>
      </c>
    </row>
    <row r="44" spans="4:202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21">
        <v>0</v>
      </c>
    </row>
    <row r="45" spans="4:202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21">
        <v>0</v>
      </c>
    </row>
    <row r="46" spans="4:202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21">
        <v>0</v>
      </c>
    </row>
    <row r="47" spans="4:202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&amp;CP(60)</oddFooter>
  </headerFooter>
  <rowBreaks count="1" manualBreakCount="1">
    <brk id="47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HYPERLINK("#'目次'!B67", "[61]")</f>
        <v>[61]</v>
      </c>
      <c r="C4" s="22" t="s">
        <v>1001</v>
      </c>
    </row>
    <row r="5" spans="2:17" x14ac:dyDescent="0.3">
      <c r="C5" s="22" t="s">
        <v>999</v>
      </c>
    </row>
    <row r="7" spans="2:17" x14ac:dyDescent="0.3">
      <c r="C7" s="22" t="s">
        <v>11</v>
      </c>
    </row>
    <row r="8" spans="2:17" ht="25" x14ac:dyDescent="0.3">
      <c r="D8" s="58"/>
      <c r="E8" s="59"/>
      <c r="F8" s="59"/>
      <c r="G8" s="32" t="s">
        <v>12</v>
      </c>
      <c r="H8" s="31" t="s">
        <v>1002</v>
      </c>
      <c r="I8" s="5" t="s">
        <v>1003</v>
      </c>
      <c r="J8" s="5" t="s">
        <v>1004</v>
      </c>
      <c r="K8" s="5" t="s">
        <v>1005</v>
      </c>
      <c r="L8" s="5" t="s">
        <v>1006</v>
      </c>
      <c r="M8" s="5" t="s">
        <v>1007</v>
      </c>
      <c r="N8" s="5" t="s">
        <v>1008</v>
      </c>
      <c r="O8" s="5" t="s">
        <v>108</v>
      </c>
      <c r="P8" s="5" t="s">
        <v>1009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402</v>
      </c>
      <c r="H10" s="8">
        <v>0.7</v>
      </c>
      <c r="I10" s="8">
        <v>2.7</v>
      </c>
      <c r="J10" s="8">
        <v>16.899999999999999</v>
      </c>
      <c r="K10" s="8">
        <v>51.2</v>
      </c>
      <c r="L10" s="8">
        <v>22.1</v>
      </c>
      <c r="M10" s="8">
        <v>3.2</v>
      </c>
      <c r="N10" s="9">
        <v>0</v>
      </c>
      <c r="O10" s="8">
        <v>3</v>
      </c>
      <c r="P10" s="8">
        <v>4</v>
      </c>
      <c r="Q10" s="39">
        <v>0.8</v>
      </c>
    </row>
    <row r="11" spans="2:17" x14ac:dyDescent="0.3">
      <c r="D11" s="55" t="s">
        <v>21</v>
      </c>
      <c r="E11" s="13" t="s">
        <v>13</v>
      </c>
      <c r="F11" s="12"/>
      <c r="G11" s="17">
        <v>16</v>
      </c>
      <c r="H11" s="37">
        <v>0</v>
      </c>
      <c r="I11" s="3">
        <v>0</v>
      </c>
      <c r="J11" s="4">
        <v>12.5</v>
      </c>
      <c r="K11" s="4">
        <v>56.3</v>
      </c>
      <c r="L11" s="4">
        <v>25</v>
      </c>
      <c r="M11" s="3">
        <v>0</v>
      </c>
      <c r="N11" s="3">
        <v>0</v>
      </c>
      <c r="O11" s="4">
        <v>6.3</v>
      </c>
      <c r="P11" s="4">
        <v>4.0999999999999996</v>
      </c>
      <c r="Q11" s="18">
        <v>0.6</v>
      </c>
    </row>
    <row r="12" spans="2:17" x14ac:dyDescent="0.3">
      <c r="D12" s="56"/>
      <c r="E12" s="16" t="s">
        <v>14</v>
      </c>
      <c r="F12" s="15"/>
      <c r="G12" s="14">
        <v>23</v>
      </c>
      <c r="H12" s="20">
        <v>0</v>
      </c>
      <c r="I12" s="2">
        <v>4.3</v>
      </c>
      <c r="J12" s="2">
        <v>13</v>
      </c>
      <c r="K12" s="2">
        <v>43.5</v>
      </c>
      <c r="L12" s="2">
        <v>30.4</v>
      </c>
      <c r="M12" s="2">
        <v>4.3</v>
      </c>
      <c r="N12" s="1">
        <v>0</v>
      </c>
      <c r="O12" s="2">
        <v>4.3</v>
      </c>
      <c r="P12" s="2">
        <v>4.2</v>
      </c>
      <c r="Q12" s="10">
        <v>0.9</v>
      </c>
    </row>
    <row r="13" spans="2:17" x14ac:dyDescent="0.3">
      <c r="D13" s="56"/>
      <c r="E13" s="16" t="s">
        <v>15</v>
      </c>
      <c r="F13" s="15"/>
      <c r="G13" s="14">
        <v>100</v>
      </c>
      <c r="H13" s="11">
        <v>1</v>
      </c>
      <c r="I13" s="2">
        <v>4</v>
      </c>
      <c r="J13" s="2">
        <v>22</v>
      </c>
      <c r="K13" s="2">
        <v>49</v>
      </c>
      <c r="L13" s="2">
        <v>17</v>
      </c>
      <c r="M13" s="2">
        <v>2</v>
      </c>
      <c r="N13" s="1">
        <v>0</v>
      </c>
      <c r="O13" s="2">
        <v>5</v>
      </c>
      <c r="P13" s="2">
        <v>3.9</v>
      </c>
      <c r="Q13" s="10">
        <v>0.9</v>
      </c>
    </row>
    <row r="14" spans="2:17" x14ac:dyDescent="0.3">
      <c r="D14" s="56"/>
      <c r="E14" s="16" t="s">
        <v>16</v>
      </c>
      <c r="F14" s="15"/>
      <c r="G14" s="14">
        <v>88</v>
      </c>
      <c r="H14" s="11">
        <v>2.2999999999999998</v>
      </c>
      <c r="I14" s="2">
        <v>4.5</v>
      </c>
      <c r="J14" s="2">
        <v>25</v>
      </c>
      <c r="K14" s="2">
        <v>40.9</v>
      </c>
      <c r="L14" s="2">
        <v>21.6</v>
      </c>
      <c r="M14" s="2">
        <v>3.4</v>
      </c>
      <c r="N14" s="1">
        <v>0</v>
      </c>
      <c r="O14" s="2">
        <v>2.2999999999999998</v>
      </c>
      <c r="P14" s="2">
        <v>3.9</v>
      </c>
      <c r="Q14" s="10">
        <v>1</v>
      </c>
    </row>
    <row r="15" spans="2:17" x14ac:dyDescent="0.3">
      <c r="D15" s="56"/>
      <c r="E15" s="16" t="s">
        <v>17</v>
      </c>
      <c r="F15" s="15"/>
      <c r="G15" s="14">
        <v>48</v>
      </c>
      <c r="H15" s="20">
        <v>0</v>
      </c>
      <c r="I15" s="1">
        <v>0</v>
      </c>
      <c r="J15" s="2">
        <v>10.4</v>
      </c>
      <c r="K15" s="2">
        <v>60.4</v>
      </c>
      <c r="L15" s="2">
        <v>25</v>
      </c>
      <c r="M15" s="2">
        <v>4.2</v>
      </c>
      <c r="N15" s="1">
        <v>0</v>
      </c>
      <c r="O15" s="1">
        <v>0</v>
      </c>
      <c r="P15" s="2">
        <v>4.2</v>
      </c>
      <c r="Q15" s="10">
        <v>0.7</v>
      </c>
    </row>
    <row r="16" spans="2:17" x14ac:dyDescent="0.3">
      <c r="D16" s="56"/>
      <c r="E16" s="16" t="s">
        <v>18</v>
      </c>
      <c r="F16" s="15"/>
      <c r="G16" s="14">
        <v>35</v>
      </c>
      <c r="H16" s="20">
        <v>0</v>
      </c>
      <c r="I16" s="1">
        <v>0</v>
      </c>
      <c r="J16" s="2">
        <v>17.100000000000001</v>
      </c>
      <c r="K16" s="2">
        <v>62.9</v>
      </c>
      <c r="L16" s="2">
        <v>14.3</v>
      </c>
      <c r="M16" s="2">
        <v>5.7</v>
      </c>
      <c r="N16" s="1">
        <v>0</v>
      </c>
      <c r="O16" s="1">
        <v>0</v>
      </c>
      <c r="P16" s="2">
        <v>4.0999999999999996</v>
      </c>
      <c r="Q16" s="10">
        <v>0.7</v>
      </c>
    </row>
    <row r="17" spans="4:17" x14ac:dyDescent="0.3">
      <c r="D17" s="56"/>
      <c r="E17" s="16" t="s">
        <v>19</v>
      </c>
      <c r="F17" s="15"/>
      <c r="G17" s="14">
        <v>15</v>
      </c>
      <c r="H17" s="20">
        <v>0</v>
      </c>
      <c r="I17" s="2">
        <v>6.7</v>
      </c>
      <c r="J17" s="2">
        <v>6.7</v>
      </c>
      <c r="K17" s="2">
        <v>66.7</v>
      </c>
      <c r="L17" s="2">
        <v>13.3</v>
      </c>
      <c r="M17" s="2">
        <v>6.7</v>
      </c>
      <c r="N17" s="1">
        <v>0</v>
      </c>
      <c r="O17" s="1">
        <v>0</v>
      </c>
      <c r="P17" s="2">
        <v>4.0999999999999996</v>
      </c>
      <c r="Q17" s="10">
        <v>0.9</v>
      </c>
    </row>
    <row r="18" spans="4:17" x14ac:dyDescent="0.3">
      <c r="D18" s="56"/>
      <c r="E18" s="16" t="s">
        <v>20</v>
      </c>
      <c r="F18" s="15"/>
      <c r="G18" s="14">
        <v>77</v>
      </c>
      <c r="H18" s="20">
        <v>0</v>
      </c>
      <c r="I18" s="2">
        <v>1.3</v>
      </c>
      <c r="J18" s="2">
        <v>9.1</v>
      </c>
      <c r="K18" s="2">
        <v>53.2</v>
      </c>
      <c r="L18" s="2">
        <v>29.9</v>
      </c>
      <c r="M18" s="2">
        <v>2.6</v>
      </c>
      <c r="N18" s="1">
        <v>0</v>
      </c>
      <c r="O18" s="2">
        <v>3.9</v>
      </c>
      <c r="P18" s="2">
        <v>4.2</v>
      </c>
      <c r="Q18" s="10">
        <v>0.7</v>
      </c>
    </row>
    <row r="19" spans="4:17" x14ac:dyDescent="0.3">
      <c r="D19" s="55" t="s">
        <v>22</v>
      </c>
      <c r="E19" s="13" t="s">
        <v>23</v>
      </c>
      <c r="F19" s="12"/>
      <c r="G19" s="17">
        <v>88</v>
      </c>
      <c r="H19" s="19">
        <v>1.1000000000000001</v>
      </c>
      <c r="I19" s="4">
        <v>4.5</v>
      </c>
      <c r="J19" s="4">
        <v>11.4</v>
      </c>
      <c r="K19" s="4">
        <v>56.8</v>
      </c>
      <c r="L19" s="4">
        <v>22.7</v>
      </c>
      <c r="M19" s="4">
        <v>1.1000000000000001</v>
      </c>
      <c r="N19" s="3">
        <v>0</v>
      </c>
      <c r="O19" s="4">
        <v>2.2999999999999998</v>
      </c>
      <c r="P19" s="4">
        <v>4</v>
      </c>
      <c r="Q19" s="18">
        <v>0.8</v>
      </c>
    </row>
    <row r="20" spans="4:17" x14ac:dyDescent="0.3">
      <c r="D20" s="56"/>
      <c r="E20" s="16" t="s">
        <v>24</v>
      </c>
      <c r="F20" s="15"/>
      <c r="G20" s="14">
        <v>10</v>
      </c>
      <c r="H20" s="20">
        <v>0</v>
      </c>
      <c r="I20" s="2">
        <v>20</v>
      </c>
      <c r="J20" s="1">
        <v>0</v>
      </c>
      <c r="K20" s="2">
        <v>60</v>
      </c>
      <c r="L20" s="2">
        <v>20</v>
      </c>
      <c r="M20" s="1">
        <v>0</v>
      </c>
      <c r="N20" s="1">
        <v>0</v>
      </c>
      <c r="O20" s="1">
        <v>0</v>
      </c>
      <c r="P20" s="2">
        <v>3.8</v>
      </c>
      <c r="Q20" s="10">
        <v>1</v>
      </c>
    </row>
    <row r="21" spans="4:17" x14ac:dyDescent="0.3">
      <c r="D21" s="56"/>
      <c r="E21" s="16" t="s">
        <v>25</v>
      </c>
      <c r="F21" s="15"/>
      <c r="G21" s="14">
        <v>78</v>
      </c>
      <c r="H21" s="11">
        <v>1.3</v>
      </c>
      <c r="I21" s="2">
        <v>2.6</v>
      </c>
      <c r="J21" s="2">
        <v>12.8</v>
      </c>
      <c r="K21" s="2">
        <v>56.4</v>
      </c>
      <c r="L21" s="2">
        <v>23.1</v>
      </c>
      <c r="M21" s="2">
        <v>1.3</v>
      </c>
      <c r="N21" s="1">
        <v>0</v>
      </c>
      <c r="O21" s="2">
        <v>2.6</v>
      </c>
      <c r="P21" s="2">
        <v>4</v>
      </c>
      <c r="Q21" s="10">
        <v>0.8</v>
      </c>
    </row>
    <row r="22" spans="4:17" x14ac:dyDescent="0.3">
      <c r="D22" s="56"/>
      <c r="E22" s="16" t="s">
        <v>26</v>
      </c>
      <c r="F22" s="15"/>
      <c r="G22" s="14">
        <v>287</v>
      </c>
      <c r="H22" s="20">
        <v>0</v>
      </c>
      <c r="I22" s="2">
        <v>2.4</v>
      </c>
      <c r="J22" s="2">
        <v>19.5</v>
      </c>
      <c r="K22" s="2">
        <v>49.1</v>
      </c>
      <c r="L22" s="2">
        <v>22.3</v>
      </c>
      <c r="M22" s="2">
        <v>4.2</v>
      </c>
      <c r="N22" s="1">
        <v>0</v>
      </c>
      <c r="O22" s="2">
        <v>2.4</v>
      </c>
      <c r="P22" s="2">
        <v>4.0999999999999996</v>
      </c>
      <c r="Q22" s="10">
        <v>0.8</v>
      </c>
    </row>
    <row r="23" spans="4:17" x14ac:dyDescent="0.3">
      <c r="D23" s="56"/>
      <c r="E23" s="16" t="s">
        <v>27</v>
      </c>
      <c r="F23" s="15"/>
      <c r="G23" s="14">
        <v>185</v>
      </c>
      <c r="H23" s="20">
        <v>0</v>
      </c>
      <c r="I23" s="2">
        <v>2.2000000000000002</v>
      </c>
      <c r="J23" s="2">
        <v>19.5</v>
      </c>
      <c r="K23" s="2">
        <v>50.8</v>
      </c>
      <c r="L23" s="2">
        <v>20</v>
      </c>
      <c r="M23" s="2">
        <v>4.9000000000000004</v>
      </c>
      <c r="N23" s="1">
        <v>0</v>
      </c>
      <c r="O23" s="2">
        <v>2.7</v>
      </c>
      <c r="P23" s="2">
        <v>4.0999999999999996</v>
      </c>
      <c r="Q23" s="10">
        <v>0.8</v>
      </c>
    </row>
    <row r="24" spans="4:17" x14ac:dyDescent="0.3">
      <c r="D24" s="56"/>
      <c r="E24" s="16" t="s">
        <v>28</v>
      </c>
      <c r="F24" s="15"/>
      <c r="G24" s="14">
        <v>102</v>
      </c>
      <c r="H24" s="20">
        <v>0</v>
      </c>
      <c r="I24" s="2">
        <v>2.9</v>
      </c>
      <c r="J24" s="2">
        <v>19.600000000000001</v>
      </c>
      <c r="K24" s="2">
        <v>46.1</v>
      </c>
      <c r="L24" s="2">
        <v>26.5</v>
      </c>
      <c r="M24" s="2">
        <v>2.9</v>
      </c>
      <c r="N24" s="1">
        <v>0</v>
      </c>
      <c r="O24" s="2">
        <v>2</v>
      </c>
      <c r="P24" s="2">
        <v>4.0999999999999996</v>
      </c>
      <c r="Q24" s="10">
        <v>0.8</v>
      </c>
    </row>
    <row r="25" spans="4:17" x14ac:dyDescent="0.3">
      <c r="D25" s="56"/>
      <c r="E25" s="16" t="s">
        <v>29</v>
      </c>
      <c r="F25" s="15"/>
      <c r="G25" s="14">
        <v>27</v>
      </c>
      <c r="H25" s="11">
        <v>7.4</v>
      </c>
      <c r="I25" s="1">
        <v>0</v>
      </c>
      <c r="J25" s="2">
        <v>7.4</v>
      </c>
      <c r="K25" s="2">
        <v>55.6</v>
      </c>
      <c r="L25" s="2">
        <v>18.5</v>
      </c>
      <c r="M25" s="1">
        <v>0</v>
      </c>
      <c r="N25" s="1">
        <v>0</v>
      </c>
      <c r="O25" s="2">
        <v>11.1</v>
      </c>
      <c r="P25" s="2">
        <v>3.9</v>
      </c>
      <c r="Q25" s="10">
        <v>1</v>
      </c>
    </row>
    <row r="26" spans="4:17" x14ac:dyDescent="0.3">
      <c r="D26" s="55" t="s">
        <v>30</v>
      </c>
      <c r="E26" s="13" t="s">
        <v>31</v>
      </c>
      <c r="F26" s="12"/>
      <c r="G26" s="17">
        <v>237</v>
      </c>
      <c r="H26" s="19">
        <v>0.4</v>
      </c>
      <c r="I26" s="4">
        <v>3.4</v>
      </c>
      <c r="J26" s="4">
        <v>15.2</v>
      </c>
      <c r="K26" s="4">
        <v>51.5</v>
      </c>
      <c r="L26" s="4">
        <v>23.2</v>
      </c>
      <c r="M26" s="4">
        <v>3.8</v>
      </c>
      <c r="N26" s="3">
        <v>0</v>
      </c>
      <c r="O26" s="4">
        <v>2.5</v>
      </c>
      <c r="P26" s="4">
        <v>4.0999999999999996</v>
      </c>
      <c r="Q26" s="18">
        <v>0.9</v>
      </c>
    </row>
    <row r="27" spans="4:17" x14ac:dyDescent="0.3">
      <c r="D27" s="56"/>
      <c r="E27" s="16" t="s">
        <v>32</v>
      </c>
      <c r="F27" s="15"/>
      <c r="G27" s="14">
        <v>165</v>
      </c>
      <c r="H27" s="11">
        <v>1.2</v>
      </c>
      <c r="I27" s="2">
        <v>1.8</v>
      </c>
      <c r="J27" s="2">
        <v>19.399999999999999</v>
      </c>
      <c r="K27" s="2">
        <v>50.9</v>
      </c>
      <c r="L27" s="2">
        <v>20.6</v>
      </c>
      <c r="M27" s="2">
        <v>2.4</v>
      </c>
      <c r="N27" s="1">
        <v>0</v>
      </c>
      <c r="O27" s="2">
        <v>3.6</v>
      </c>
      <c r="P27" s="2">
        <v>4</v>
      </c>
      <c r="Q27" s="10">
        <v>0.8</v>
      </c>
    </row>
    <row r="28" spans="4:17" x14ac:dyDescent="0.3">
      <c r="D28" s="55" t="s">
        <v>33</v>
      </c>
      <c r="E28" s="13" t="s">
        <v>34</v>
      </c>
      <c r="F28" s="12"/>
      <c r="G28" s="17">
        <v>227</v>
      </c>
      <c r="H28" s="19">
        <v>0.9</v>
      </c>
      <c r="I28" s="4">
        <v>2.6</v>
      </c>
      <c r="J28" s="4">
        <v>21.1</v>
      </c>
      <c r="K28" s="4">
        <v>57.7</v>
      </c>
      <c r="L28" s="4">
        <v>14.1</v>
      </c>
      <c r="M28" s="4">
        <v>0.9</v>
      </c>
      <c r="N28" s="3">
        <v>0</v>
      </c>
      <c r="O28" s="4">
        <v>2.6</v>
      </c>
      <c r="P28" s="4">
        <v>3.9</v>
      </c>
      <c r="Q28" s="18">
        <v>0.8</v>
      </c>
    </row>
    <row r="29" spans="4:17" x14ac:dyDescent="0.3">
      <c r="D29" s="56"/>
      <c r="E29" s="16" t="s">
        <v>35</v>
      </c>
      <c r="F29" s="15"/>
      <c r="G29" s="14">
        <v>175</v>
      </c>
      <c r="H29" s="11">
        <v>0.6</v>
      </c>
      <c r="I29" s="2">
        <v>2.9</v>
      </c>
      <c r="J29" s="2">
        <v>11.4</v>
      </c>
      <c r="K29" s="2">
        <v>42.9</v>
      </c>
      <c r="L29" s="2">
        <v>32.6</v>
      </c>
      <c r="M29" s="2">
        <v>6.3</v>
      </c>
      <c r="N29" s="1">
        <v>0</v>
      </c>
      <c r="O29" s="2">
        <v>3.4</v>
      </c>
      <c r="P29" s="2">
        <v>4.3</v>
      </c>
      <c r="Q29" s="10">
        <v>0.9</v>
      </c>
    </row>
    <row r="30" spans="4:17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1">
        <v>0</v>
      </c>
    </row>
    <row r="31" spans="4:17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1">
        <v>0</v>
      </c>
    </row>
    <row r="32" spans="4:17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1">
        <v>0</v>
      </c>
    </row>
    <row r="33" spans="4:17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1">
        <v>0</v>
      </c>
    </row>
    <row r="34" spans="4:17" x14ac:dyDescent="0.3">
      <c r="D34" s="55" t="s">
        <v>40</v>
      </c>
      <c r="E34" s="13" t="s">
        <v>41</v>
      </c>
      <c r="F34" s="12"/>
      <c r="G34" s="17">
        <v>237</v>
      </c>
      <c r="H34" s="19">
        <v>0.4</v>
      </c>
      <c r="I34" s="4">
        <v>3.4</v>
      </c>
      <c r="J34" s="4">
        <v>15.2</v>
      </c>
      <c r="K34" s="4">
        <v>51.5</v>
      </c>
      <c r="L34" s="4">
        <v>23.2</v>
      </c>
      <c r="M34" s="4">
        <v>3.8</v>
      </c>
      <c r="N34" s="3">
        <v>0</v>
      </c>
      <c r="O34" s="4">
        <v>2.5</v>
      </c>
      <c r="P34" s="4">
        <v>4.0999999999999996</v>
      </c>
      <c r="Q34" s="18">
        <v>0.9</v>
      </c>
    </row>
    <row r="35" spans="4:17" x14ac:dyDescent="0.3">
      <c r="D35" s="56"/>
      <c r="E35" s="16" t="s">
        <v>34</v>
      </c>
      <c r="F35" s="15"/>
      <c r="G35" s="14">
        <v>125</v>
      </c>
      <c r="H35" s="11">
        <v>0.8</v>
      </c>
      <c r="I35" s="2">
        <v>4</v>
      </c>
      <c r="J35" s="2">
        <v>19.2</v>
      </c>
      <c r="K35" s="2">
        <v>59.2</v>
      </c>
      <c r="L35" s="2">
        <v>14.4</v>
      </c>
      <c r="M35" s="2">
        <v>0.8</v>
      </c>
      <c r="N35" s="1">
        <v>0</v>
      </c>
      <c r="O35" s="2">
        <v>1.6</v>
      </c>
      <c r="P35" s="2">
        <v>3.9</v>
      </c>
      <c r="Q35" s="10">
        <v>0.8</v>
      </c>
    </row>
    <row r="36" spans="4:17" x14ac:dyDescent="0.3">
      <c r="D36" s="56"/>
      <c r="E36" s="16" t="s">
        <v>35</v>
      </c>
      <c r="F36" s="15"/>
      <c r="G36" s="14">
        <v>112</v>
      </c>
      <c r="H36" s="20">
        <v>0</v>
      </c>
      <c r="I36" s="2">
        <v>2.7</v>
      </c>
      <c r="J36" s="2">
        <v>10.7</v>
      </c>
      <c r="K36" s="2">
        <v>42.9</v>
      </c>
      <c r="L36" s="2">
        <v>33</v>
      </c>
      <c r="M36" s="2">
        <v>7.1</v>
      </c>
      <c r="N36" s="1">
        <v>0</v>
      </c>
      <c r="O36" s="2">
        <v>3.6</v>
      </c>
      <c r="P36" s="2">
        <v>4.3</v>
      </c>
      <c r="Q36" s="10">
        <v>0.9</v>
      </c>
    </row>
    <row r="37" spans="4:17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21">
        <v>0</v>
      </c>
    </row>
    <row r="38" spans="4:17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1">
        <v>0</v>
      </c>
    </row>
    <row r="39" spans="4:17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1">
        <v>0</v>
      </c>
    </row>
    <row r="40" spans="4:17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1">
        <v>0</v>
      </c>
    </row>
    <row r="41" spans="4:17" x14ac:dyDescent="0.3">
      <c r="D41" s="56"/>
      <c r="E41" s="16" t="s">
        <v>42</v>
      </c>
      <c r="F41" s="15"/>
      <c r="G41" s="14">
        <v>165</v>
      </c>
      <c r="H41" s="11">
        <v>1.2</v>
      </c>
      <c r="I41" s="2">
        <v>1.8</v>
      </c>
      <c r="J41" s="2">
        <v>19.399999999999999</v>
      </c>
      <c r="K41" s="2">
        <v>50.9</v>
      </c>
      <c r="L41" s="2">
        <v>20.6</v>
      </c>
      <c r="M41" s="2">
        <v>2.4</v>
      </c>
      <c r="N41" s="1">
        <v>0</v>
      </c>
      <c r="O41" s="2">
        <v>3.6</v>
      </c>
      <c r="P41" s="2">
        <v>4</v>
      </c>
      <c r="Q41" s="10">
        <v>0.8</v>
      </c>
    </row>
    <row r="42" spans="4:17" x14ac:dyDescent="0.3">
      <c r="D42" s="56"/>
      <c r="E42" s="16" t="s">
        <v>34</v>
      </c>
      <c r="F42" s="15"/>
      <c r="G42" s="14">
        <v>102</v>
      </c>
      <c r="H42" s="11">
        <v>1</v>
      </c>
      <c r="I42" s="2">
        <v>1</v>
      </c>
      <c r="J42" s="2">
        <v>23.5</v>
      </c>
      <c r="K42" s="2">
        <v>55.9</v>
      </c>
      <c r="L42" s="2">
        <v>13.7</v>
      </c>
      <c r="M42" s="2">
        <v>1</v>
      </c>
      <c r="N42" s="1">
        <v>0</v>
      </c>
      <c r="O42" s="2">
        <v>3.9</v>
      </c>
      <c r="P42" s="2">
        <v>3.9</v>
      </c>
      <c r="Q42" s="10">
        <v>0.7</v>
      </c>
    </row>
    <row r="43" spans="4:17" x14ac:dyDescent="0.3">
      <c r="D43" s="56"/>
      <c r="E43" s="16" t="s">
        <v>35</v>
      </c>
      <c r="F43" s="15"/>
      <c r="G43" s="14">
        <v>63</v>
      </c>
      <c r="H43" s="11">
        <v>1.6</v>
      </c>
      <c r="I43" s="2">
        <v>3.2</v>
      </c>
      <c r="J43" s="2">
        <v>12.7</v>
      </c>
      <c r="K43" s="2">
        <v>42.9</v>
      </c>
      <c r="L43" s="2">
        <v>31.7</v>
      </c>
      <c r="M43" s="2">
        <v>4.8</v>
      </c>
      <c r="N43" s="1">
        <v>0</v>
      </c>
      <c r="O43" s="2">
        <v>3.2</v>
      </c>
      <c r="P43" s="2">
        <v>4.2</v>
      </c>
      <c r="Q43" s="10">
        <v>1</v>
      </c>
    </row>
    <row r="44" spans="4:17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1">
        <v>0</v>
      </c>
    </row>
    <row r="45" spans="4:17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1">
        <v>0</v>
      </c>
    </row>
    <row r="46" spans="4:17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1">
        <v>0</v>
      </c>
    </row>
    <row r="47" spans="4:17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&amp;CP(61)</oddFooter>
  </headerFooter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4:R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8" width="8.58203125" style="22" customWidth="1"/>
    <col min="19" max="16384" width="8.9140625" style="22"/>
  </cols>
  <sheetData>
    <row r="4" spans="2:18" x14ac:dyDescent="0.3">
      <c r="B4" s="29" t="str">
        <f xml:space="preserve"> HYPERLINK("#'目次'!B68", "[62]")</f>
        <v>[62]</v>
      </c>
      <c r="C4" s="22" t="s">
        <v>1011</v>
      </c>
    </row>
    <row r="5" spans="2:18" x14ac:dyDescent="0.3">
      <c r="C5" s="22" t="s">
        <v>999</v>
      </c>
    </row>
    <row r="7" spans="2:18" x14ac:dyDescent="0.3">
      <c r="C7" s="22" t="s">
        <v>11</v>
      </c>
    </row>
    <row r="8" spans="2:18" ht="25" x14ac:dyDescent="0.3">
      <c r="D8" s="58"/>
      <c r="E8" s="59"/>
      <c r="F8" s="59"/>
      <c r="G8" s="32" t="s">
        <v>12</v>
      </c>
      <c r="H8" s="31" t="s">
        <v>1012</v>
      </c>
      <c r="I8" s="5" t="s">
        <v>1013</v>
      </c>
      <c r="J8" s="5" t="s">
        <v>1014</v>
      </c>
      <c r="K8" s="5" t="s">
        <v>1015</v>
      </c>
      <c r="L8" s="5" t="s">
        <v>1016</v>
      </c>
      <c r="M8" s="5" t="s">
        <v>1017</v>
      </c>
      <c r="N8" s="5" t="s">
        <v>1018</v>
      </c>
      <c r="O8" s="5" t="s">
        <v>1019</v>
      </c>
      <c r="P8" s="5" t="s">
        <v>108</v>
      </c>
      <c r="Q8" s="5" t="s">
        <v>1020</v>
      </c>
      <c r="R8" s="33" t="s">
        <v>329</v>
      </c>
    </row>
    <row r="9" spans="2:1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25"/>
    </row>
    <row r="10" spans="2:18" x14ac:dyDescent="0.3">
      <c r="D10" s="34"/>
      <c r="E10" s="27" t="s">
        <v>12</v>
      </c>
      <c r="F10" s="35"/>
      <c r="G10" s="26">
        <v>402</v>
      </c>
      <c r="H10" s="9">
        <v>0</v>
      </c>
      <c r="I10" s="8">
        <v>15.4</v>
      </c>
      <c r="J10" s="8">
        <v>59.2</v>
      </c>
      <c r="K10" s="8">
        <v>20.9</v>
      </c>
      <c r="L10" s="8">
        <v>2</v>
      </c>
      <c r="M10" s="8">
        <v>0.7</v>
      </c>
      <c r="N10" s="8">
        <v>0.2</v>
      </c>
      <c r="O10" s="9">
        <v>0</v>
      </c>
      <c r="P10" s="8">
        <v>1.5</v>
      </c>
      <c r="Q10" s="8">
        <v>2.2000000000000002</v>
      </c>
      <c r="R10" s="39">
        <v>0.7</v>
      </c>
    </row>
    <row r="11" spans="2:18" x14ac:dyDescent="0.3">
      <c r="D11" s="55" t="s">
        <v>21</v>
      </c>
      <c r="E11" s="13" t="s">
        <v>13</v>
      </c>
      <c r="F11" s="12"/>
      <c r="G11" s="17">
        <v>16</v>
      </c>
      <c r="H11" s="37">
        <v>0</v>
      </c>
      <c r="I11" s="4">
        <v>6.3</v>
      </c>
      <c r="J11" s="4">
        <v>31.3</v>
      </c>
      <c r="K11" s="4">
        <v>56.3</v>
      </c>
      <c r="L11" s="3">
        <v>0</v>
      </c>
      <c r="M11" s="3">
        <v>0</v>
      </c>
      <c r="N11" s="3">
        <v>0</v>
      </c>
      <c r="O11" s="3">
        <v>0</v>
      </c>
      <c r="P11" s="4">
        <v>6.3</v>
      </c>
      <c r="Q11" s="4">
        <v>2.5</v>
      </c>
      <c r="R11" s="18">
        <v>0.6</v>
      </c>
    </row>
    <row r="12" spans="2:18" x14ac:dyDescent="0.3">
      <c r="D12" s="56"/>
      <c r="E12" s="16" t="s">
        <v>14</v>
      </c>
      <c r="F12" s="15"/>
      <c r="G12" s="14">
        <v>23</v>
      </c>
      <c r="H12" s="20">
        <v>0</v>
      </c>
      <c r="I12" s="2">
        <v>8.6999999999999993</v>
      </c>
      <c r="J12" s="2">
        <v>65.2</v>
      </c>
      <c r="K12" s="2">
        <v>26.1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">
        <v>2.2000000000000002</v>
      </c>
      <c r="R12" s="10">
        <v>0.5</v>
      </c>
    </row>
    <row r="13" spans="2:18" x14ac:dyDescent="0.3">
      <c r="D13" s="56"/>
      <c r="E13" s="16" t="s">
        <v>15</v>
      </c>
      <c r="F13" s="15"/>
      <c r="G13" s="14">
        <v>100</v>
      </c>
      <c r="H13" s="20">
        <v>0</v>
      </c>
      <c r="I13" s="2">
        <v>10</v>
      </c>
      <c r="J13" s="2">
        <v>64</v>
      </c>
      <c r="K13" s="2">
        <v>19</v>
      </c>
      <c r="L13" s="1">
        <v>0</v>
      </c>
      <c r="M13" s="2">
        <v>3</v>
      </c>
      <c r="N13" s="1">
        <v>0</v>
      </c>
      <c r="O13" s="1">
        <v>0</v>
      </c>
      <c r="P13" s="2">
        <v>4</v>
      </c>
      <c r="Q13" s="2">
        <v>2.2000000000000002</v>
      </c>
      <c r="R13" s="10">
        <v>0.7</v>
      </c>
    </row>
    <row r="14" spans="2:18" x14ac:dyDescent="0.3">
      <c r="D14" s="56"/>
      <c r="E14" s="16" t="s">
        <v>16</v>
      </c>
      <c r="F14" s="15"/>
      <c r="G14" s="14">
        <v>88</v>
      </c>
      <c r="H14" s="20">
        <v>0</v>
      </c>
      <c r="I14" s="2">
        <v>35.200000000000003</v>
      </c>
      <c r="J14" s="2">
        <v>51.1</v>
      </c>
      <c r="K14" s="2">
        <v>11.4</v>
      </c>
      <c r="L14" s="2">
        <v>2.2999999999999998</v>
      </c>
      <c r="M14" s="1">
        <v>0</v>
      </c>
      <c r="N14" s="1">
        <v>0</v>
      </c>
      <c r="O14" s="1">
        <v>0</v>
      </c>
      <c r="P14" s="1">
        <v>0</v>
      </c>
      <c r="Q14" s="2">
        <v>1.9</v>
      </c>
      <c r="R14" s="10">
        <v>0.7</v>
      </c>
    </row>
    <row r="15" spans="2:18" x14ac:dyDescent="0.3">
      <c r="D15" s="56"/>
      <c r="E15" s="16" t="s">
        <v>17</v>
      </c>
      <c r="F15" s="15"/>
      <c r="G15" s="14">
        <v>48</v>
      </c>
      <c r="H15" s="20">
        <v>0</v>
      </c>
      <c r="I15" s="2">
        <v>10.4</v>
      </c>
      <c r="J15" s="2">
        <v>62.5</v>
      </c>
      <c r="K15" s="2">
        <v>20.8</v>
      </c>
      <c r="L15" s="2">
        <v>4.2</v>
      </c>
      <c r="M15" s="1">
        <v>0</v>
      </c>
      <c r="N15" s="2">
        <v>2.1</v>
      </c>
      <c r="O15" s="1">
        <v>0</v>
      </c>
      <c r="P15" s="1">
        <v>0</v>
      </c>
      <c r="Q15" s="2">
        <v>2.2999999999999998</v>
      </c>
      <c r="R15" s="10">
        <v>0.9</v>
      </c>
    </row>
    <row r="16" spans="2:18" x14ac:dyDescent="0.3">
      <c r="D16" s="56"/>
      <c r="E16" s="16" t="s">
        <v>18</v>
      </c>
      <c r="F16" s="15"/>
      <c r="G16" s="14">
        <v>35</v>
      </c>
      <c r="H16" s="20">
        <v>0</v>
      </c>
      <c r="I16" s="2">
        <v>17.100000000000001</v>
      </c>
      <c r="J16" s="2">
        <v>68.599999999999994</v>
      </c>
      <c r="K16" s="2">
        <v>11.4</v>
      </c>
      <c r="L16" s="2">
        <v>2.9</v>
      </c>
      <c r="M16" s="1">
        <v>0</v>
      </c>
      <c r="N16" s="1">
        <v>0</v>
      </c>
      <c r="O16" s="1">
        <v>0</v>
      </c>
      <c r="P16" s="1">
        <v>0</v>
      </c>
      <c r="Q16" s="2">
        <v>2</v>
      </c>
      <c r="R16" s="10">
        <v>0.6</v>
      </c>
    </row>
    <row r="17" spans="4:18" x14ac:dyDescent="0.3">
      <c r="D17" s="56"/>
      <c r="E17" s="16" t="s">
        <v>19</v>
      </c>
      <c r="F17" s="15"/>
      <c r="G17" s="14">
        <v>15</v>
      </c>
      <c r="H17" s="20">
        <v>0</v>
      </c>
      <c r="I17" s="2">
        <v>13.3</v>
      </c>
      <c r="J17" s="2">
        <v>60</v>
      </c>
      <c r="K17" s="2">
        <v>20</v>
      </c>
      <c r="L17" s="2">
        <v>6.7</v>
      </c>
      <c r="M17" s="1">
        <v>0</v>
      </c>
      <c r="N17" s="1">
        <v>0</v>
      </c>
      <c r="O17" s="1">
        <v>0</v>
      </c>
      <c r="P17" s="1">
        <v>0</v>
      </c>
      <c r="Q17" s="2">
        <v>2.2000000000000002</v>
      </c>
      <c r="R17" s="10">
        <v>0.8</v>
      </c>
    </row>
    <row r="18" spans="4:18" x14ac:dyDescent="0.3">
      <c r="D18" s="56"/>
      <c r="E18" s="16" t="s">
        <v>20</v>
      </c>
      <c r="F18" s="15"/>
      <c r="G18" s="14">
        <v>77</v>
      </c>
      <c r="H18" s="20">
        <v>0</v>
      </c>
      <c r="I18" s="2">
        <v>6.5</v>
      </c>
      <c r="J18" s="2">
        <v>59.7</v>
      </c>
      <c r="K18" s="2">
        <v>29.9</v>
      </c>
      <c r="L18" s="2">
        <v>2.6</v>
      </c>
      <c r="M18" s="1">
        <v>0</v>
      </c>
      <c r="N18" s="1">
        <v>0</v>
      </c>
      <c r="O18" s="1">
        <v>0</v>
      </c>
      <c r="P18" s="2">
        <v>1.3</v>
      </c>
      <c r="Q18" s="2">
        <v>2.2999999999999998</v>
      </c>
      <c r="R18" s="10">
        <v>0.6</v>
      </c>
    </row>
    <row r="19" spans="4:18" x14ac:dyDescent="0.3">
      <c r="D19" s="55" t="s">
        <v>22</v>
      </c>
      <c r="E19" s="13" t="s">
        <v>23</v>
      </c>
      <c r="F19" s="12"/>
      <c r="G19" s="17">
        <v>88</v>
      </c>
      <c r="H19" s="37">
        <v>0</v>
      </c>
      <c r="I19" s="4">
        <v>14.8</v>
      </c>
      <c r="J19" s="4">
        <v>56.8</v>
      </c>
      <c r="K19" s="4">
        <v>20.5</v>
      </c>
      <c r="L19" s="4">
        <v>4.5</v>
      </c>
      <c r="M19" s="4">
        <v>2.2999999999999998</v>
      </c>
      <c r="N19" s="3">
        <v>0</v>
      </c>
      <c r="O19" s="3">
        <v>0</v>
      </c>
      <c r="P19" s="4">
        <v>1.1000000000000001</v>
      </c>
      <c r="Q19" s="4">
        <v>2.2000000000000002</v>
      </c>
      <c r="R19" s="18">
        <v>0.8</v>
      </c>
    </row>
    <row r="20" spans="4:18" x14ac:dyDescent="0.3">
      <c r="D20" s="56"/>
      <c r="E20" s="16" t="s">
        <v>24</v>
      </c>
      <c r="F20" s="15"/>
      <c r="G20" s="14">
        <v>10</v>
      </c>
      <c r="H20" s="20">
        <v>0</v>
      </c>
      <c r="I20" s="2">
        <v>10</v>
      </c>
      <c r="J20" s="2">
        <v>80</v>
      </c>
      <c r="K20" s="1">
        <v>0</v>
      </c>
      <c r="L20" s="1">
        <v>0</v>
      </c>
      <c r="M20" s="2">
        <v>10</v>
      </c>
      <c r="N20" s="1">
        <v>0</v>
      </c>
      <c r="O20" s="1">
        <v>0</v>
      </c>
      <c r="P20" s="1">
        <v>0</v>
      </c>
      <c r="Q20" s="2">
        <v>2.2000000000000002</v>
      </c>
      <c r="R20" s="10">
        <v>1</v>
      </c>
    </row>
    <row r="21" spans="4:18" x14ac:dyDescent="0.3">
      <c r="D21" s="56"/>
      <c r="E21" s="16" t="s">
        <v>25</v>
      </c>
      <c r="F21" s="15"/>
      <c r="G21" s="14">
        <v>78</v>
      </c>
      <c r="H21" s="20">
        <v>0</v>
      </c>
      <c r="I21" s="2">
        <v>15.4</v>
      </c>
      <c r="J21" s="2">
        <v>53.8</v>
      </c>
      <c r="K21" s="2">
        <v>23.1</v>
      </c>
      <c r="L21" s="2">
        <v>5.0999999999999996</v>
      </c>
      <c r="M21" s="2">
        <v>1.3</v>
      </c>
      <c r="N21" s="1">
        <v>0</v>
      </c>
      <c r="O21" s="1">
        <v>0</v>
      </c>
      <c r="P21" s="2">
        <v>1.3</v>
      </c>
      <c r="Q21" s="2">
        <v>2.2999999999999998</v>
      </c>
      <c r="R21" s="10">
        <v>0.8</v>
      </c>
    </row>
    <row r="22" spans="4:18" x14ac:dyDescent="0.3">
      <c r="D22" s="56"/>
      <c r="E22" s="16" t="s">
        <v>26</v>
      </c>
      <c r="F22" s="15"/>
      <c r="G22" s="14">
        <v>287</v>
      </c>
      <c r="H22" s="20">
        <v>0</v>
      </c>
      <c r="I22" s="2">
        <v>15.3</v>
      </c>
      <c r="J22" s="2">
        <v>58.9</v>
      </c>
      <c r="K22" s="2">
        <v>22.3</v>
      </c>
      <c r="L22" s="2">
        <v>1.4</v>
      </c>
      <c r="M22" s="2">
        <v>0.3</v>
      </c>
      <c r="N22" s="2">
        <v>0.3</v>
      </c>
      <c r="O22" s="1">
        <v>0</v>
      </c>
      <c r="P22" s="2">
        <v>1.4</v>
      </c>
      <c r="Q22" s="2">
        <v>2.1</v>
      </c>
      <c r="R22" s="10">
        <v>0.7</v>
      </c>
    </row>
    <row r="23" spans="4:18" x14ac:dyDescent="0.3">
      <c r="D23" s="56"/>
      <c r="E23" s="16" t="s">
        <v>27</v>
      </c>
      <c r="F23" s="15"/>
      <c r="G23" s="14">
        <v>185</v>
      </c>
      <c r="H23" s="20">
        <v>0</v>
      </c>
      <c r="I23" s="2">
        <v>13</v>
      </c>
      <c r="J23" s="2">
        <v>59.5</v>
      </c>
      <c r="K23" s="2">
        <v>22.7</v>
      </c>
      <c r="L23" s="2">
        <v>1.6</v>
      </c>
      <c r="M23" s="2">
        <v>0.5</v>
      </c>
      <c r="N23" s="2">
        <v>0.5</v>
      </c>
      <c r="O23" s="1">
        <v>0</v>
      </c>
      <c r="P23" s="2">
        <v>2.2000000000000002</v>
      </c>
      <c r="Q23" s="2">
        <v>2.2000000000000002</v>
      </c>
      <c r="R23" s="10">
        <v>0.7</v>
      </c>
    </row>
    <row r="24" spans="4:18" x14ac:dyDescent="0.3">
      <c r="D24" s="56"/>
      <c r="E24" s="16" t="s">
        <v>28</v>
      </c>
      <c r="F24" s="15"/>
      <c r="G24" s="14">
        <v>102</v>
      </c>
      <c r="H24" s="20">
        <v>0</v>
      </c>
      <c r="I24" s="2">
        <v>19.600000000000001</v>
      </c>
      <c r="J24" s="2">
        <v>57.8</v>
      </c>
      <c r="K24" s="2">
        <v>21.6</v>
      </c>
      <c r="L24" s="2">
        <v>1</v>
      </c>
      <c r="M24" s="1">
        <v>0</v>
      </c>
      <c r="N24" s="1">
        <v>0</v>
      </c>
      <c r="O24" s="1">
        <v>0</v>
      </c>
      <c r="P24" s="1">
        <v>0</v>
      </c>
      <c r="Q24" s="2">
        <v>2.1</v>
      </c>
      <c r="R24" s="10">
        <v>0.7</v>
      </c>
    </row>
    <row r="25" spans="4:18" x14ac:dyDescent="0.3">
      <c r="D25" s="56"/>
      <c r="E25" s="16" t="s">
        <v>29</v>
      </c>
      <c r="F25" s="15"/>
      <c r="G25" s="14">
        <v>27</v>
      </c>
      <c r="H25" s="20">
        <v>0</v>
      </c>
      <c r="I25" s="2">
        <v>18.5</v>
      </c>
      <c r="J25" s="2">
        <v>70.400000000000006</v>
      </c>
      <c r="K25" s="2">
        <v>7.4</v>
      </c>
      <c r="L25" s="1">
        <v>0</v>
      </c>
      <c r="M25" s="1">
        <v>0</v>
      </c>
      <c r="N25" s="1">
        <v>0</v>
      </c>
      <c r="O25" s="1">
        <v>0</v>
      </c>
      <c r="P25" s="2">
        <v>3.7</v>
      </c>
      <c r="Q25" s="2">
        <v>1.9</v>
      </c>
      <c r="R25" s="10">
        <v>0.5</v>
      </c>
    </row>
    <row r="26" spans="4:18" x14ac:dyDescent="0.3">
      <c r="D26" s="55" t="s">
        <v>30</v>
      </c>
      <c r="E26" s="13" t="s">
        <v>31</v>
      </c>
      <c r="F26" s="12"/>
      <c r="G26" s="17">
        <v>237</v>
      </c>
      <c r="H26" s="37">
        <v>0</v>
      </c>
      <c r="I26" s="4">
        <v>14.8</v>
      </c>
      <c r="J26" s="4">
        <v>59.9</v>
      </c>
      <c r="K26" s="4">
        <v>20.3</v>
      </c>
      <c r="L26" s="4">
        <v>1.7</v>
      </c>
      <c r="M26" s="4">
        <v>1.3</v>
      </c>
      <c r="N26" s="4">
        <v>0.4</v>
      </c>
      <c r="O26" s="3">
        <v>0</v>
      </c>
      <c r="P26" s="4">
        <v>1.7</v>
      </c>
      <c r="Q26" s="4">
        <v>2.2000000000000002</v>
      </c>
      <c r="R26" s="18">
        <v>0.8</v>
      </c>
    </row>
    <row r="27" spans="4:18" x14ac:dyDescent="0.3">
      <c r="D27" s="56"/>
      <c r="E27" s="16" t="s">
        <v>32</v>
      </c>
      <c r="F27" s="15"/>
      <c r="G27" s="14">
        <v>165</v>
      </c>
      <c r="H27" s="20">
        <v>0</v>
      </c>
      <c r="I27" s="2">
        <v>16.399999999999999</v>
      </c>
      <c r="J27" s="2">
        <v>58.2</v>
      </c>
      <c r="K27" s="2">
        <v>21.8</v>
      </c>
      <c r="L27" s="2">
        <v>2.4</v>
      </c>
      <c r="M27" s="1">
        <v>0</v>
      </c>
      <c r="N27" s="1">
        <v>0</v>
      </c>
      <c r="O27" s="1">
        <v>0</v>
      </c>
      <c r="P27" s="2">
        <v>1.2</v>
      </c>
      <c r="Q27" s="2">
        <v>2.1</v>
      </c>
      <c r="R27" s="10">
        <v>0.7</v>
      </c>
    </row>
    <row r="28" spans="4:18" x14ac:dyDescent="0.3">
      <c r="D28" s="55" t="s">
        <v>33</v>
      </c>
      <c r="E28" s="13" t="s">
        <v>34</v>
      </c>
      <c r="F28" s="12"/>
      <c r="G28" s="17">
        <v>227</v>
      </c>
      <c r="H28" s="37">
        <v>0</v>
      </c>
      <c r="I28" s="4">
        <v>19.399999999999999</v>
      </c>
      <c r="J28" s="4">
        <v>65.2</v>
      </c>
      <c r="K28" s="4">
        <v>13.2</v>
      </c>
      <c r="L28" s="4">
        <v>0.4</v>
      </c>
      <c r="M28" s="3">
        <v>0</v>
      </c>
      <c r="N28" s="3">
        <v>0</v>
      </c>
      <c r="O28" s="3">
        <v>0</v>
      </c>
      <c r="P28" s="4">
        <v>1.8</v>
      </c>
      <c r="Q28" s="4">
        <v>2</v>
      </c>
      <c r="R28" s="18">
        <v>0.6</v>
      </c>
    </row>
    <row r="29" spans="4:18" x14ac:dyDescent="0.3">
      <c r="D29" s="56"/>
      <c r="E29" s="16" t="s">
        <v>35</v>
      </c>
      <c r="F29" s="15"/>
      <c r="G29" s="14">
        <v>175</v>
      </c>
      <c r="H29" s="20">
        <v>0</v>
      </c>
      <c r="I29" s="2">
        <v>10.3</v>
      </c>
      <c r="J29" s="2">
        <v>51.4</v>
      </c>
      <c r="K29" s="2">
        <v>30.9</v>
      </c>
      <c r="L29" s="2">
        <v>4</v>
      </c>
      <c r="M29" s="2">
        <v>1.7</v>
      </c>
      <c r="N29" s="2">
        <v>0.6</v>
      </c>
      <c r="O29" s="1">
        <v>0</v>
      </c>
      <c r="P29" s="2">
        <v>1.1000000000000001</v>
      </c>
      <c r="Q29" s="2">
        <v>2.4</v>
      </c>
      <c r="R29" s="10">
        <v>0.8</v>
      </c>
    </row>
    <row r="30" spans="4:18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21">
        <v>0</v>
      </c>
    </row>
    <row r="31" spans="4:18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21">
        <v>0</v>
      </c>
    </row>
    <row r="32" spans="4:18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21">
        <v>0</v>
      </c>
    </row>
    <row r="33" spans="4:18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21">
        <v>0</v>
      </c>
    </row>
    <row r="34" spans="4:18" x14ac:dyDescent="0.3">
      <c r="D34" s="55" t="s">
        <v>40</v>
      </c>
      <c r="E34" s="13" t="s">
        <v>41</v>
      </c>
      <c r="F34" s="12"/>
      <c r="G34" s="17">
        <v>237</v>
      </c>
      <c r="H34" s="37">
        <v>0</v>
      </c>
      <c r="I34" s="4">
        <v>14.8</v>
      </c>
      <c r="J34" s="4">
        <v>59.9</v>
      </c>
      <c r="K34" s="4">
        <v>20.3</v>
      </c>
      <c r="L34" s="4">
        <v>1.7</v>
      </c>
      <c r="M34" s="4">
        <v>1.3</v>
      </c>
      <c r="N34" s="4">
        <v>0.4</v>
      </c>
      <c r="O34" s="3">
        <v>0</v>
      </c>
      <c r="P34" s="4">
        <v>1.7</v>
      </c>
      <c r="Q34" s="4">
        <v>2.2000000000000002</v>
      </c>
      <c r="R34" s="18">
        <v>0.8</v>
      </c>
    </row>
    <row r="35" spans="4:18" x14ac:dyDescent="0.3">
      <c r="D35" s="56"/>
      <c r="E35" s="16" t="s">
        <v>34</v>
      </c>
      <c r="F35" s="15"/>
      <c r="G35" s="14">
        <v>125</v>
      </c>
      <c r="H35" s="20">
        <v>0</v>
      </c>
      <c r="I35" s="2">
        <v>19.2</v>
      </c>
      <c r="J35" s="2">
        <v>68</v>
      </c>
      <c r="K35" s="2">
        <v>11.2</v>
      </c>
      <c r="L35" s="1">
        <v>0</v>
      </c>
      <c r="M35" s="1">
        <v>0</v>
      </c>
      <c r="N35" s="1">
        <v>0</v>
      </c>
      <c r="O35" s="1">
        <v>0</v>
      </c>
      <c r="P35" s="2">
        <v>1.6</v>
      </c>
      <c r="Q35" s="2">
        <v>1.9</v>
      </c>
      <c r="R35" s="10">
        <v>0.5</v>
      </c>
    </row>
    <row r="36" spans="4:18" x14ac:dyDescent="0.3">
      <c r="D36" s="56"/>
      <c r="E36" s="16" t="s">
        <v>35</v>
      </c>
      <c r="F36" s="15"/>
      <c r="G36" s="14">
        <v>112</v>
      </c>
      <c r="H36" s="20">
        <v>0</v>
      </c>
      <c r="I36" s="2">
        <v>9.8000000000000007</v>
      </c>
      <c r="J36" s="2">
        <v>50.9</v>
      </c>
      <c r="K36" s="2">
        <v>30.4</v>
      </c>
      <c r="L36" s="2">
        <v>3.6</v>
      </c>
      <c r="M36" s="2">
        <v>2.7</v>
      </c>
      <c r="N36" s="2">
        <v>0.9</v>
      </c>
      <c r="O36" s="1">
        <v>0</v>
      </c>
      <c r="P36" s="2">
        <v>1.8</v>
      </c>
      <c r="Q36" s="2">
        <v>2.4</v>
      </c>
      <c r="R36" s="10">
        <v>0.9</v>
      </c>
    </row>
    <row r="37" spans="4:18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21">
        <v>0</v>
      </c>
    </row>
    <row r="38" spans="4:18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21">
        <v>0</v>
      </c>
    </row>
    <row r="39" spans="4:18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21">
        <v>0</v>
      </c>
    </row>
    <row r="40" spans="4:18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21">
        <v>0</v>
      </c>
    </row>
    <row r="41" spans="4:18" x14ac:dyDescent="0.3">
      <c r="D41" s="56"/>
      <c r="E41" s="16" t="s">
        <v>42</v>
      </c>
      <c r="F41" s="15"/>
      <c r="G41" s="14">
        <v>165</v>
      </c>
      <c r="H41" s="20">
        <v>0</v>
      </c>
      <c r="I41" s="2">
        <v>16.399999999999999</v>
      </c>
      <c r="J41" s="2">
        <v>58.2</v>
      </c>
      <c r="K41" s="2">
        <v>21.8</v>
      </c>
      <c r="L41" s="2">
        <v>2.4</v>
      </c>
      <c r="M41" s="1">
        <v>0</v>
      </c>
      <c r="N41" s="1">
        <v>0</v>
      </c>
      <c r="O41" s="1">
        <v>0</v>
      </c>
      <c r="P41" s="2">
        <v>1.2</v>
      </c>
      <c r="Q41" s="2">
        <v>2.1</v>
      </c>
      <c r="R41" s="10">
        <v>0.7</v>
      </c>
    </row>
    <row r="42" spans="4:18" x14ac:dyDescent="0.3">
      <c r="D42" s="56"/>
      <c r="E42" s="16" t="s">
        <v>34</v>
      </c>
      <c r="F42" s="15"/>
      <c r="G42" s="14">
        <v>102</v>
      </c>
      <c r="H42" s="20">
        <v>0</v>
      </c>
      <c r="I42" s="2">
        <v>19.600000000000001</v>
      </c>
      <c r="J42" s="2">
        <v>61.8</v>
      </c>
      <c r="K42" s="2">
        <v>15.7</v>
      </c>
      <c r="L42" s="2">
        <v>1</v>
      </c>
      <c r="M42" s="1">
        <v>0</v>
      </c>
      <c r="N42" s="1">
        <v>0</v>
      </c>
      <c r="O42" s="1">
        <v>0</v>
      </c>
      <c r="P42" s="2">
        <v>2</v>
      </c>
      <c r="Q42" s="2">
        <v>2</v>
      </c>
      <c r="R42" s="10">
        <v>0.6</v>
      </c>
    </row>
    <row r="43" spans="4:18" x14ac:dyDescent="0.3">
      <c r="D43" s="56"/>
      <c r="E43" s="16" t="s">
        <v>35</v>
      </c>
      <c r="F43" s="15"/>
      <c r="G43" s="14">
        <v>63</v>
      </c>
      <c r="H43" s="20">
        <v>0</v>
      </c>
      <c r="I43" s="2">
        <v>11.1</v>
      </c>
      <c r="J43" s="2">
        <v>52.4</v>
      </c>
      <c r="K43" s="2">
        <v>31.7</v>
      </c>
      <c r="L43" s="2">
        <v>4.8</v>
      </c>
      <c r="M43" s="1">
        <v>0</v>
      </c>
      <c r="N43" s="1">
        <v>0</v>
      </c>
      <c r="O43" s="1">
        <v>0</v>
      </c>
      <c r="P43" s="1">
        <v>0</v>
      </c>
      <c r="Q43" s="2">
        <v>2.2999999999999998</v>
      </c>
      <c r="R43" s="10">
        <v>0.7</v>
      </c>
    </row>
    <row r="44" spans="4:18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21">
        <v>0</v>
      </c>
    </row>
    <row r="45" spans="4:18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21">
        <v>0</v>
      </c>
    </row>
    <row r="46" spans="4:18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21">
        <v>0</v>
      </c>
    </row>
    <row r="47" spans="4:18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&amp;CP(62)</oddFooter>
  </headerFooter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4: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1" width="8.58203125" style="22" customWidth="1"/>
    <col min="12" max="16384" width="8.9140625" style="22"/>
  </cols>
  <sheetData>
    <row r="4" spans="2:11" x14ac:dyDescent="0.3">
      <c r="B4" s="29" t="str">
        <f xml:space="preserve"> HYPERLINK("#'目次'!B69", "[63]")</f>
        <v>[63]</v>
      </c>
      <c r="C4" s="22" t="s">
        <v>1022</v>
      </c>
    </row>
    <row r="5" spans="2:11" x14ac:dyDescent="0.3">
      <c r="C5" s="22" t="s">
        <v>999</v>
      </c>
    </row>
    <row r="7" spans="2:11" x14ac:dyDescent="0.3">
      <c r="C7" s="22" t="s">
        <v>11</v>
      </c>
    </row>
    <row r="8" spans="2:11" x14ac:dyDescent="0.3">
      <c r="D8" s="58"/>
      <c r="E8" s="59"/>
      <c r="F8" s="59"/>
      <c r="G8" s="32" t="s">
        <v>12</v>
      </c>
      <c r="H8" s="31" t="s">
        <v>1023</v>
      </c>
      <c r="I8" s="5" t="s">
        <v>1024</v>
      </c>
      <c r="J8" s="5" t="s">
        <v>591</v>
      </c>
      <c r="K8" s="33" t="s">
        <v>108</v>
      </c>
    </row>
    <row r="9" spans="2:11" x14ac:dyDescent="0.3">
      <c r="D9" s="60"/>
      <c r="E9" s="61"/>
      <c r="F9" s="61"/>
      <c r="G9" s="36"/>
      <c r="H9" s="38"/>
      <c r="I9" s="6"/>
      <c r="J9" s="6"/>
      <c r="K9" s="25"/>
    </row>
    <row r="10" spans="2:11" x14ac:dyDescent="0.3">
      <c r="D10" s="34"/>
      <c r="E10" s="27" t="s">
        <v>12</v>
      </c>
      <c r="F10" s="35"/>
      <c r="G10" s="26">
        <v>402</v>
      </c>
      <c r="H10" s="8">
        <v>91.3</v>
      </c>
      <c r="I10" s="8">
        <v>24.1</v>
      </c>
      <c r="J10" s="8">
        <v>2.7</v>
      </c>
      <c r="K10" s="39">
        <v>1</v>
      </c>
    </row>
    <row r="11" spans="2:11" x14ac:dyDescent="0.3">
      <c r="D11" s="55" t="s">
        <v>21</v>
      </c>
      <c r="E11" s="13" t="s">
        <v>13</v>
      </c>
      <c r="F11" s="12"/>
      <c r="G11" s="17">
        <v>16</v>
      </c>
      <c r="H11" s="19">
        <v>93.8</v>
      </c>
      <c r="I11" s="4">
        <v>12.5</v>
      </c>
      <c r="J11" s="3">
        <v>0</v>
      </c>
      <c r="K11" s="41">
        <v>0</v>
      </c>
    </row>
    <row r="12" spans="2:11" x14ac:dyDescent="0.3">
      <c r="D12" s="56"/>
      <c r="E12" s="16" t="s">
        <v>14</v>
      </c>
      <c r="F12" s="15"/>
      <c r="G12" s="14">
        <v>23</v>
      </c>
      <c r="H12" s="11">
        <v>91.3</v>
      </c>
      <c r="I12" s="2">
        <v>30.4</v>
      </c>
      <c r="J12" s="1">
        <v>0</v>
      </c>
      <c r="K12" s="21">
        <v>0</v>
      </c>
    </row>
    <row r="13" spans="2:11" x14ac:dyDescent="0.3">
      <c r="D13" s="56"/>
      <c r="E13" s="16" t="s">
        <v>15</v>
      </c>
      <c r="F13" s="15"/>
      <c r="G13" s="14">
        <v>100</v>
      </c>
      <c r="H13" s="11">
        <v>89</v>
      </c>
      <c r="I13" s="2">
        <v>25</v>
      </c>
      <c r="J13" s="2">
        <v>2</v>
      </c>
      <c r="K13" s="10">
        <v>3</v>
      </c>
    </row>
    <row r="14" spans="2:11" x14ac:dyDescent="0.3">
      <c r="D14" s="56"/>
      <c r="E14" s="16" t="s">
        <v>16</v>
      </c>
      <c r="F14" s="15"/>
      <c r="G14" s="14">
        <v>88</v>
      </c>
      <c r="H14" s="11">
        <v>90.9</v>
      </c>
      <c r="I14" s="2">
        <v>20.5</v>
      </c>
      <c r="J14" s="2">
        <v>4.5</v>
      </c>
      <c r="K14" s="21">
        <v>0</v>
      </c>
    </row>
    <row r="15" spans="2:11" x14ac:dyDescent="0.3">
      <c r="D15" s="56"/>
      <c r="E15" s="16" t="s">
        <v>17</v>
      </c>
      <c r="F15" s="15"/>
      <c r="G15" s="14">
        <v>48</v>
      </c>
      <c r="H15" s="11">
        <v>93.8</v>
      </c>
      <c r="I15" s="2">
        <v>14.6</v>
      </c>
      <c r="J15" s="2">
        <v>4.2</v>
      </c>
      <c r="K15" s="21">
        <v>0</v>
      </c>
    </row>
    <row r="16" spans="2:11" x14ac:dyDescent="0.3">
      <c r="D16" s="56"/>
      <c r="E16" s="16" t="s">
        <v>18</v>
      </c>
      <c r="F16" s="15"/>
      <c r="G16" s="14">
        <v>35</v>
      </c>
      <c r="H16" s="11">
        <v>91.4</v>
      </c>
      <c r="I16" s="2">
        <v>37.1</v>
      </c>
      <c r="J16" s="1">
        <v>0</v>
      </c>
      <c r="K16" s="10">
        <v>2.9</v>
      </c>
    </row>
    <row r="17" spans="4:11" x14ac:dyDescent="0.3">
      <c r="D17" s="56"/>
      <c r="E17" s="16" t="s">
        <v>19</v>
      </c>
      <c r="F17" s="15"/>
      <c r="G17" s="14">
        <v>15</v>
      </c>
      <c r="H17" s="11">
        <v>100</v>
      </c>
      <c r="I17" s="2">
        <v>26.7</v>
      </c>
      <c r="J17" s="1">
        <v>0</v>
      </c>
      <c r="K17" s="21">
        <v>0</v>
      </c>
    </row>
    <row r="18" spans="4:11" x14ac:dyDescent="0.3">
      <c r="D18" s="56"/>
      <c r="E18" s="16" t="s">
        <v>20</v>
      </c>
      <c r="F18" s="15"/>
      <c r="G18" s="14">
        <v>77</v>
      </c>
      <c r="H18" s="11">
        <v>90.9</v>
      </c>
      <c r="I18" s="2">
        <v>27.3</v>
      </c>
      <c r="J18" s="2">
        <v>3.9</v>
      </c>
      <c r="K18" s="21">
        <v>0</v>
      </c>
    </row>
    <row r="19" spans="4:11" x14ac:dyDescent="0.3">
      <c r="D19" s="55" t="s">
        <v>22</v>
      </c>
      <c r="E19" s="13" t="s">
        <v>23</v>
      </c>
      <c r="F19" s="12"/>
      <c r="G19" s="17">
        <v>88</v>
      </c>
      <c r="H19" s="19">
        <v>94.3</v>
      </c>
      <c r="I19" s="4">
        <v>29.5</v>
      </c>
      <c r="J19" s="4">
        <v>1.1000000000000001</v>
      </c>
      <c r="K19" s="41">
        <v>0</v>
      </c>
    </row>
    <row r="20" spans="4:11" x14ac:dyDescent="0.3">
      <c r="D20" s="56"/>
      <c r="E20" s="16" t="s">
        <v>24</v>
      </c>
      <c r="F20" s="15"/>
      <c r="G20" s="14">
        <v>10</v>
      </c>
      <c r="H20" s="11">
        <v>80</v>
      </c>
      <c r="I20" s="2">
        <v>50</v>
      </c>
      <c r="J20" s="1">
        <v>0</v>
      </c>
      <c r="K20" s="21">
        <v>0</v>
      </c>
    </row>
    <row r="21" spans="4:11" x14ac:dyDescent="0.3">
      <c r="D21" s="56"/>
      <c r="E21" s="16" t="s">
        <v>25</v>
      </c>
      <c r="F21" s="15"/>
      <c r="G21" s="14">
        <v>78</v>
      </c>
      <c r="H21" s="11">
        <v>96.2</v>
      </c>
      <c r="I21" s="2">
        <v>26.9</v>
      </c>
      <c r="J21" s="2">
        <v>1.3</v>
      </c>
      <c r="K21" s="21">
        <v>0</v>
      </c>
    </row>
    <row r="22" spans="4:11" x14ac:dyDescent="0.3">
      <c r="D22" s="56"/>
      <c r="E22" s="16" t="s">
        <v>26</v>
      </c>
      <c r="F22" s="15"/>
      <c r="G22" s="14">
        <v>287</v>
      </c>
      <c r="H22" s="11">
        <v>90.6</v>
      </c>
      <c r="I22" s="2">
        <v>22.3</v>
      </c>
      <c r="J22" s="2">
        <v>2.8</v>
      </c>
      <c r="K22" s="10">
        <v>1.4</v>
      </c>
    </row>
    <row r="23" spans="4:11" x14ac:dyDescent="0.3">
      <c r="D23" s="56"/>
      <c r="E23" s="16" t="s">
        <v>27</v>
      </c>
      <c r="F23" s="15"/>
      <c r="G23" s="14">
        <v>185</v>
      </c>
      <c r="H23" s="11">
        <v>90.8</v>
      </c>
      <c r="I23" s="2">
        <v>25.4</v>
      </c>
      <c r="J23" s="2">
        <v>2.2000000000000002</v>
      </c>
      <c r="K23" s="10">
        <v>2.2000000000000002</v>
      </c>
    </row>
    <row r="24" spans="4:11" x14ac:dyDescent="0.3">
      <c r="D24" s="56"/>
      <c r="E24" s="16" t="s">
        <v>28</v>
      </c>
      <c r="F24" s="15"/>
      <c r="G24" s="14">
        <v>102</v>
      </c>
      <c r="H24" s="11">
        <v>90.2</v>
      </c>
      <c r="I24" s="2">
        <v>16.7</v>
      </c>
      <c r="J24" s="2">
        <v>3.9</v>
      </c>
      <c r="K24" s="21">
        <v>0</v>
      </c>
    </row>
    <row r="25" spans="4:11" x14ac:dyDescent="0.3">
      <c r="D25" s="56"/>
      <c r="E25" s="16" t="s">
        <v>29</v>
      </c>
      <c r="F25" s="15"/>
      <c r="G25" s="14">
        <v>27</v>
      </c>
      <c r="H25" s="11">
        <v>88.9</v>
      </c>
      <c r="I25" s="2">
        <v>25.9</v>
      </c>
      <c r="J25" s="2">
        <v>7.4</v>
      </c>
      <c r="K25" s="21">
        <v>0</v>
      </c>
    </row>
    <row r="26" spans="4:11" x14ac:dyDescent="0.3">
      <c r="D26" s="55" t="s">
        <v>30</v>
      </c>
      <c r="E26" s="13" t="s">
        <v>31</v>
      </c>
      <c r="F26" s="12"/>
      <c r="G26" s="17">
        <v>237</v>
      </c>
      <c r="H26" s="19">
        <v>92.4</v>
      </c>
      <c r="I26" s="4">
        <v>22.8</v>
      </c>
      <c r="J26" s="4">
        <v>2.5</v>
      </c>
      <c r="K26" s="18">
        <v>0.8</v>
      </c>
    </row>
    <row r="27" spans="4:11" x14ac:dyDescent="0.3">
      <c r="D27" s="56"/>
      <c r="E27" s="16" t="s">
        <v>32</v>
      </c>
      <c r="F27" s="15"/>
      <c r="G27" s="14">
        <v>165</v>
      </c>
      <c r="H27" s="11">
        <v>89.7</v>
      </c>
      <c r="I27" s="2">
        <v>26.1</v>
      </c>
      <c r="J27" s="2">
        <v>3</v>
      </c>
      <c r="K27" s="10">
        <v>1.2</v>
      </c>
    </row>
    <row r="28" spans="4:11" x14ac:dyDescent="0.3">
      <c r="D28" s="55" t="s">
        <v>33</v>
      </c>
      <c r="E28" s="13" t="s">
        <v>34</v>
      </c>
      <c r="F28" s="12"/>
      <c r="G28" s="17">
        <v>227</v>
      </c>
      <c r="H28" s="19">
        <v>93</v>
      </c>
      <c r="I28" s="4">
        <v>24.2</v>
      </c>
      <c r="J28" s="4">
        <v>0.4</v>
      </c>
      <c r="K28" s="18">
        <v>1.3</v>
      </c>
    </row>
    <row r="29" spans="4:11" x14ac:dyDescent="0.3">
      <c r="D29" s="56"/>
      <c r="E29" s="16" t="s">
        <v>35</v>
      </c>
      <c r="F29" s="15"/>
      <c r="G29" s="14">
        <v>175</v>
      </c>
      <c r="H29" s="11">
        <v>89.1</v>
      </c>
      <c r="I29" s="2">
        <v>24</v>
      </c>
      <c r="J29" s="2">
        <v>5.7</v>
      </c>
      <c r="K29" s="10">
        <v>0.6</v>
      </c>
    </row>
    <row r="30" spans="4:11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21">
        <v>0</v>
      </c>
    </row>
    <row r="31" spans="4:11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21">
        <v>0</v>
      </c>
    </row>
    <row r="32" spans="4:11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21">
        <v>0</v>
      </c>
    </row>
    <row r="33" spans="4:11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21">
        <v>0</v>
      </c>
    </row>
    <row r="34" spans="4:11" x14ac:dyDescent="0.3">
      <c r="D34" s="55" t="s">
        <v>40</v>
      </c>
      <c r="E34" s="13" t="s">
        <v>41</v>
      </c>
      <c r="F34" s="12"/>
      <c r="G34" s="17">
        <v>237</v>
      </c>
      <c r="H34" s="19">
        <v>92.4</v>
      </c>
      <c r="I34" s="4">
        <v>22.8</v>
      </c>
      <c r="J34" s="4">
        <v>2.5</v>
      </c>
      <c r="K34" s="18">
        <v>0.8</v>
      </c>
    </row>
    <row r="35" spans="4:11" x14ac:dyDescent="0.3">
      <c r="D35" s="56"/>
      <c r="E35" s="16" t="s">
        <v>34</v>
      </c>
      <c r="F35" s="15"/>
      <c r="G35" s="14">
        <v>125</v>
      </c>
      <c r="H35" s="11">
        <v>92.8</v>
      </c>
      <c r="I35" s="2">
        <v>24.8</v>
      </c>
      <c r="J35" s="1">
        <v>0</v>
      </c>
      <c r="K35" s="10">
        <v>0.8</v>
      </c>
    </row>
    <row r="36" spans="4:11" x14ac:dyDescent="0.3">
      <c r="D36" s="56"/>
      <c r="E36" s="16" t="s">
        <v>35</v>
      </c>
      <c r="F36" s="15"/>
      <c r="G36" s="14">
        <v>112</v>
      </c>
      <c r="H36" s="11">
        <v>92</v>
      </c>
      <c r="I36" s="2">
        <v>20.5</v>
      </c>
      <c r="J36" s="2">
        <v>5.4</v>
      </c>
      <c r="K36" s="10">
        <v>0.9</v>
      </c>
    </row>
    <row r="37" spans="4:11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21">
        <v>0</v>
      </c>
    </row>
    <row r="38" spans="4:11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21">
        <v>0</v>
      </c>
    </row>
    <row r="39" spans="4:11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21">
        <v>0</v>
      </c>
    </row>
    <row r="40" spans="4:11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21">
        <v>0</v>
      </c>
    </row>
    <row r="41" spans="4:11" x14ac:dyDescent="0.3">
      <c r="D41" s="56"/>
      <c r="E41" s="16" t="s">
        <v>42</v>
      </c>
      <c r="F41" s="15"/>
      <c r="G41" s="14">
        <v>165</v>
      </c>
      <c r="H41" s="11">
        <v>89.7</v>
      </c>
      <c r="I41" s="2">
        <v>26.1</v>
      </c>
      <c r="J41" s="2">
        <v>3</v>
      </c>
      <c r="K41" s="10">
        <v>1.2</v>
      </c>
    </row>
    <row r="42" spans="4:11" x14ac:dyDescent="0.3">
      <c r="D42" s="56"/>
      <c r="E42" s="16" t="s">
        <v>34</v>
      </c>
      <c r="F42" s="15"/>
      <c r="G42" s="14">
        <v>102</v>
      </c>
      <c r="H42" s="11">
        <v>93.1</v>
      </c>
      <c r="I42" s="2">
        <v>23.5</v>
      </c>
      <c r="J42" s="2">
        <v>1</v>
      </c>
      <c r="K42" s="10">
        <v>2</v>
      </c>
    </row>
    <row r="43" spans="4:11" x14ac:dyDescent="0.3">
      <c r="D43" s="56"/>
      <c r="E43" s="16" t="s">
        <v>35</v>
      </c>
      <c r="F43" s="15"/>
      <c r="G43" s="14">
        <v>63</v>
      </c>
      <c r="H43" s="11">
        <v>84.1</v>
      </c>
      <c r="I43" s="2">
        <v>30.2</v>
      </c>
      <c r="J43" s="2">
        <v>6.3</v>
      </c>
      <c r="K43" s="21">
        <v>0</v>
      </c>
    </row>
    <row r="44" spans="4:11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21">
        <v>0</v>
      </c>
    </row>
    <row r="45" spans="4:11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21">
        <v>0</v>
      </c>
    </row>
    <row r="46" spans="4:11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21">
        <v>0</v>
      </c>
    </row>
    <row r="47" spans="4:11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&amp;CP(63)</oddFooter>
  </headerFooter>
  <rowBreaks count="1" manualBreakCount="1">
    <brk id="4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4: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1" width="8.58203125" style="22" customWidth="1"/>
    <col min="12" max="16384" width="8.9140625" style="22"/>
  </cols>
  <sheetData>
    <row r="4" spans="2:11" x14ac:dyDescent="0.3">
      <c r="B4" s="29" t="str">
        <f xml:space="preserve"> HYPERLINK("#'目次'!B70", "[64]")</f>
        <v>[64]</v>
      </c>
      <c r="C4" s="22" t="s">
        <v>1026</v>
      </c>
    </row>
    <row r="5" spans="2:11" x14ac:dyDescent="0.3">
      <c r="C5" s="22" t="s">
        <v>999</v>
      </c>
    </row>
    <row r="7" spans="2:11" x14ac:dyDescent="0.3">
      <c r="C7" s="22" t="s">
        <v>11</v>
      </c>
    </row>
    <row r="8" spans="2:11" ht="37.5" x14ac:dyDescent="0.3">
      <c r="D8" s="58"/>
      <c r="E8" s="59"/>
      <c r="F8" s="59"/>
      <c r="G8" s="32" t="s">
        <v>12</v>
      </c>
      <c r="H8" s="31" t="s">
        <v>1027</v>
      </c>
      <c r="I8" s="5" t="s">
        <v>1028</v>
      </c>
      <c r="J8" s="5" t="s">
        <v>1029</v>
      </c>
      <c r="K8" s="33" t="s">
        <v>108</v>
      </c>
    </row>
    <row r="9" spans="2:11" x14ac:dyDescent="0.3">
      <c r="D9" s="60"/>
      <c r="E9" s="61"/>
      <c r="F9" s="61"/>
      <c r="G9" s="36"/>
      <c r="H9" s="38"/>
      <c r="I9" s="6"/>
      <c r="J9" s="6"/>
      <c r="K9" s="25"/>
    </row>
    <row r="10" spans="2:11" x14ac:dyDescent="0.3">
      <c r="D10" s="34"/>
      <c r="E10" s="27" t="s">
        <v>12</v>
      </c>
      <c r="F10" s="35"/>
      <c r="G10" s="26">
        <v>402</v>
      </c>
      <c r="H10" s="8">
        <v>20.9</v>
      </c>
      <c r="I10" s="8">
        <v>65.7</v>
      </c>
      <c r="J10" s="8">
        <v>12.2</v>
      </c>
      <c r="K10" s="39">
        <v>1.2</v>
      </c>
    </row>
    <row r="11" spans="2:11" x14ac:dyDescent="0.3">
      <c r="D11" s="55" t="s">
        <v>21</v>
      </c>
      <c r="E11" s="13" t="s">
        <v>13</v>
      </c>
      <c r="F11" s="12"/>
      <c r="G11" s="17">
        <v>16</v>
      </c>
      <c r="H11" s="37">
        <v>0</v>
      </c>
      <c r="I11" s="4">
        <v>81.3</v>
      </c>
      <c r="J11" s="4">
        <v>12.5</v>
      </c>
      <c r="K11" s="18">
        <v>6.3</v>
      </c>
    </row>
    <row r="12" spans="2:11" x14ac:dyDescent="0.3">
      <c r="D12" s="56"/>
      <c r="E12" s="16" t="s">
        <v>14</v>
      </c>
      <c r="F12" s="15"/>
      <c r="G12" s="14">
        <v>23</v>
      </c>
      <c r="H12" s="11">
        <v>21.7</v>
      </c>
      <c r="I12" s="2">
        <v>65.2</v>
      </c>
      <c r="J12" s="2">
        <v>8.6999999999999993</v>
      </c>
      <c r="K12" s="10">
        <v>4.3</v>
      </c>
    </row>
    <row r="13" spans="2:11" x14ac:dyDescent="0.3">
      <c r="D13" s="56"/>
      <c r="E13" s="16" t="s">
        <v>15</v>
      </c>
      <c r="F13" s="15"/>
      <c r="G13" s="14">
        <v>100</v>
      </c>
      <c r="H13" s="11">
        <v>24</v>
      </c>
      <c r="I13" s="2">
        <v>60</v>
      </c>
      <c r="J13" s="2">
        <v>13</v>
      </c>
      <c r="K13" s="10">
        <v>3</v>
      </c>
    </row>
    <row r="14" spans="2:11" x14ac:dyDescent="0.3">
      <c r="D14" s="56"/>
      <c r="E14" s="16" t="s">
        <v>16</v>
      </c>
      <c r="F14" s="15"/>
      <c r="G14" s="14">
        <v>88</v>
      </c>
      <c r="H14" s="11">
        <v>23.9</v>
      </c>
      <c r="I14" s="2">
        <v>59.1</v>
      </c>
      <c r="J14" s="2">
        <v>17</v>
      </c>
      <c r="K14" s="21">
        <v>0</v>
      </c>
    </row>
    <row r="15" spans="2:11" x14ac:dyDescent="0.3">
      <c r="D15" s="56"/>
      <c r="E15" s="16" t="s">
        <v>17</v>
      </c>
      <c r="F15" s="15"/>
      <c r="G15" s="14">
        <v>48</v>
      </c>
      <c r="H15" s="11">
        <v>22.9</v>
      </c>
      <c r="I15" s="2">
        <v>66.7</v>
      </c>
      <c r="J15" s="2">
        <v>10.4</v>
      </c>
      <c r="K15" s="21">
        <v>0</v>
      </c>
    </row>
    <row r="16" spans="2:11" x14ac:dyDescent="0.3">
      <c r="D16" s="56"/>
      <c r="E16" s="16" t="s">
        <v>18</v>
      </c>
      <c r="F16" s="15"/>
      <c r="G16" s="14">
        <v>35</v>
      </c>
      <c r="H16" s="11">
        <v>8.6</v>
      </c>
      <c r="I16" s="2">
        <v>80</v>
      </c>
      <c r="J16" s="2">
        <v>11.4</v>
      </c>
      <c r="K16" s="21">
        <v>0</v>
      </c>
    </row>
    <row r="17" spans="4:11" x14ac:dyDescent="0.3">
      <c r="D17" s="56"/>
      <c r="E17" s="16" t="s">
        <v>19</v>
      </c>
      <c r="F17" s="15"/>
      <c r="G17" s="14">
        <v>15</v>
      </c>
      <c r="H17" s="11">
        <v>26.7</v>
      </c>
      <c r="I17" s="2">
        <v>60</v>
      </c>
      <c r="J17" s="2">
        <v>13.3</v>
      </c>
      <c r="K17" s="21">
        <v>0</v>
      </c>
    </row>
    <row r="18" spans="4:11" x14ac:dyDescent="0.3">
      <c r="D18" s="56"/>
      <c r="E18" s="16" t="s">
        <v>20</v>
      </c>
      <c r="F18" s="15"/>
      <c r="G18" s="14">
        <v>77</v>
      </c>
      <c r="H18" s="11">
        <v>20.8</v>
      </c>
      <c r="I18" s="2">
        <v>71.400000000000006</v>
      </c>
      <c r="J18" s="2">
        <v>7.8</v>
      </c>
      <c r="K18" s="21">
        <v>0</v>
      </c>
    </row>
    <row r="19" spans="4:11" x14ac:dyDescent="0.3">
      <c r="D19" s="55" t="s">
        <v>22</v>
      </c>
      <c r="E19" s="13" t="s">
        <v>23</v>
      </c>
      <c r="F19" s="12"/>
      <c r="G19" s="17">
        <v>88</v>
      </c>
      <c r="H19" s="19">
        <v>22.7</v>
      </c>
      <c r="I19" s="4">
        <v>62.5</v>
      </c>
      <c r="J19" s="4">
        <v>13.6</v>
      </c>
      <c r="K19" s="18">
        <v>1.1000000000000001</v>
      </c>
    </row>
    <row r="20" spans="4:11" x14ac:dyDescent="0.3">
      <c r="D20" s="56"/>
      <c r="E20" s="16" t="s">
        <v>24</v>
      </c>
      <c r="F20" s="15"/>
      <c r="G20" s="14">
        <v>10</v>
      </c>
      <c r="H20" s="11">
        <v>40</v>
      </c>
      <c r="I20" s="2">
        <v>60</v>
      </c>
      <c r="J20" s="1">
        <v>0</v>
      </c>
      <c r="K20" s="21">
        <v>0</v>
      </c>
    </row>
    <row r="21" spans="4:11" x14ac:dyDescent="0.3">
      <c r="D21" s="56"/>
      <c r="E21" s="16" t="s">
        <v>25</v>
      </c>
      <c r="F21" s="15"/>
      <c r="G21" s="14">
        <v>78</v>
      </c>
      <c r="H21" s="11">
        <v>20.5</v>
      </c>
      <c r="I21" s="2">
        <v>62.8</v>
      </c>
      <c r="J21" s="2">
        <v>15.4</v>
      </c>
      <c r="K21" s="10">
        <v>1.3</v>
      </c>
    </row>
    <row r="22" spans="4:11" x14ac:dyDescent="0.3">
      <c r="D22" s="56"/>
      <c r="E22" s="16" t="s">
        <v>26</v>
      </c>
      <c r="F22" s="15"/>
      <c r="G22" s="14">
        <v>287</v>
      </c>
      <c r="H22" s="11">
        <v>22</v>
      </c>
      <c r="I22" s="2">
        <v>64.8</v>
      </c>
      <c r="J22" s="2">
        <v>11.8</v>
      </c>
      <c r="K22" s="10">
        <v>1.4</v>
      </c>
    </row>
    <row r="23" spans="4:11" x14ac:dyDescent="0.3">
      <c r="D23" s="56"/>
      <c r="E23" s="16" t="s">
        <v>27</v>
      </c>
      <c r="F23" s="15"/>
      <c r="G23" s="14">
        <v>185</v>
      </c>
      <c r="H23" s="11">
        <v>26.5</v>
      </c>
      <c r="I23" s="2">
        <v>59.5</v>
      </c>
      <c r="J23" s="2">
        <v>11.9</v>
      </c>
      <c r="K23" s="10">
        <v>2.2000000000000002</v>
      </c>
    </row>
    <row r="24" spans="4:11" x14ac:dyDescent="0.3">
      <c r="D24" s="56"/>
      <c r="E24" s="16" t="s">
        <v>28</v>
      </c>
      <c r="F24" s="15"/>
      <c r="G24" s="14">
        <v>102</v>
      </c>
      <c r="H24" s="11">
        <v>13.7</v>
      </c>
      <c r="I24" s="2">
        <v>74.5</v>
      </c>
      <c r="J24" s="2">
        <v>11.8</v>
      </c>
      <c r="K24" s="21">
        <v>0</v>
      </c>
    </row>
    <row r="25" spans="4:11" x14ac:dyDescent="0.3">
      <c r="D25" s="56"/>
      <c r="E25" s="16" t="s">
        <v>29</v>
      </c>
      <c r="F25" s="15"/>
      <c r="G25" s="14">
        <v>27</v>
      </c>
      <c r="H25" s="11">
        <v>3.7</v>
      </c>
      <c r="I25" s="2">
        <v>85.2</v>
      </c>
      <c r="J25" s="2">
        <v>11.1</v>
      </c>
      <c r="K25" s="21">
        <v>0</v>
      </c>
    </row>
    <row r="26" spans="4:11" x14ac:dyDescent="0.3">
      <c r="D26" s="55" t="s">
        <v>30</v>
      </c>
      <c r="E26" s="13" t="s">
        <v>31</v>
      </c>
      <c r="F26" s="12"/>
      <c r="G26" s="17">
        <v>237</v>
      </c>
      <c r="H26" s="19">
        <v>22.8</v>
      </c>
      <c r="I26" s="4">
        <v>63.3</v>
      </c>
      <c r="J26" s="4">
        <v>12.2</v>
      </c>
      <c r="K26" s="18">
        <v>1.7</v>
      </c>
    </row>
    <row r="27" spans="4:11" x14ac:dyDescent="0.3">
      <c r="D27" s="56"/>
      <c r="E27" s="16" t="s">
        <v>32</v>
      </c>
      <c r="F27" s="15"/>
      <c r="G27" s="14">
        <v>165</v>
      </c>
      <c r="H27" s="11">
        <v>18.2</v>
      </c>
      <c r="I27" s="2">
        <v>69.099999999999994</v>
      </c>
      <c r="J27" s="2">
        <v>12.1</v>
      </c>
      <c r="K27" s="10">
        <v>0.6</v>
      </c>
    </row>
    <row r="28" spans="4:11" x14ac:dyDescent="0.3">
      <c r="D28" s="55" t="s">
        <v>33</v>
      </c>
      <c r="E28" s="13" t="s">
        <v>34</v>
      </c>
      <c r="F28" s="12"/>
      <c r="G28" s="17">
        <v>227</v>
      </c>
      <c r="H28" s="19">
        <v>8.4</v>
      </c>
      <c r="I28" s="4">
        <v>80.2</v>
      </c>
      <c r="J28" s="4">
        <v>9.6999999999999993</v>
      </c>
      <c r="K28" s="18">
        <v>1.8</v>
      </c>
    </row>
    <row r="29" spans="4:11" x14ac:dyDescent="0.3">
      <c r="D29" s="56"/>
      <c r="E29" s="16" t="s">
        <v>35</v>
      </c>
      <c r="F29" s="15"/>
      <c r="G29" s="14">
        <v>175</v>
      </c>
      <c r="H29" s="11">
        <v>37.1</v>
      </c>
      <c r="I29" s="2">
        <v>46.9</v>
      </c>
      <c r="J29" s="2">
        <v>15.4</v>
      </c>
      <c r="K29" s="10">
        <v>0.6</v>
      </c>
    </row>
    <row r="30" spans="4:11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21">
        <v>0</v>
      </c>
    </row>
    <row r="31" spans="4:11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21">
        <v>0</v>
      </c>
    </row>
    <row r="32" spans="4:11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21">
        <v>0</v>
      </c>
    </row>
    <row r="33" spans="4:11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21">
        <v>0</v>
      </c>
    </row>
    <row r="34" spans="4:11" x14ac:dyDescent="0.3">
      <c r="D34" s="55" t="s">
        <v>40</v>
      </c>
      <c r="E34" s="13" t="s">
        <v>41</v>
      </c>
      <c r="F34" s="12"/>
      <c r="G34" s="17">
        <v>237</v>
      </c>
      <c r="H34" s="19">
        <v>22.8</v>
      </c>
      <c r="I34" s="4">
        <v>63.3</v>
      </c>
      <c r="J34" s="4">
        <v>12.2</v>
      </c>
      <c r="K34" s="18">
        <v>1.7</v>
      </c>
    </row>
    <row r="35" spans="4:11" x14ac:dyDescent="0.3">
      <c r="D35" s="56"/>
      <c r="E35" s="16" t="s">
        <v>34</v>
      </c>
      <c r="F35" s="15"/>
      <c r="G35" s="14">
        <v>125</v>
      </c>
      <c r="H35" s="11">
        <v>8</v>
      </c>
      <c r="I35" s="2">
        <v>77.599999999999994</v>
      </c>
      <c r="J35" s="2">
        <v>12</v>
      </c>
      <c r="K35" s="10">
        <v>2.4</v>
      </c>
    </row>
    <row r="36" spans="4:11" x14ac:dyDescent="0.3">
      <c r="D36" s="56"/>
      <c r="E36" s="16" t="s">
        <v>35</v>
      </c>
      <c r="F36" s="15"/>
      <c r="G36" s="14">
        <v>112</v>
      </c>
      <c r="H36" s="11">
        <v>39.299999999999997</v>
      </c>
      <c r="I36" s="2">
        <v>47.3</v>
      </c>
      <c r="J36" s="2">
        <v>12.5</v>
      </c>
      <c r="K36" s="10">
        <v>0.9</v>
      </c>
    </row>
    <row r="37" spans="4:11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21">
        <v>0</v>
      </c>
    </row>
    <row r="38" spans="4:11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21">
        <v>0</v>
      </c>
    </row>
    <row r="39" spans="4:11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21">
        <v>0</v>
      </c>
    </row>
    <row r="40" spans="4:11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21">
        <v>0</v>
      </c>
    </row>
    <row r="41" spans="4:11" x14ac:dyDescent="0.3">
      <c r="D41" s="56"/>
      <c r="E41" s="16" t="s">
        <v>42</v>
      </c>
      <c r="F41" s="15"/>
      <c r="G41" s="14">
        <v>165</v>
      </c>
      <c r="H41" s="11">
        <v>18.2</v>
      </c>
      <c r="I41" s="2">
        <v>69.099999999999994</v>
      </c>
      <c r="J41" s="2">
        <v>12.1</v>
      </c>
      <c r="K41" s="10">
        <v>0.6</v>
      </c>
    </row>
    <row r="42" spans="4:11" x14ac:dyDescent="0.3">
      <c r="D42" s="56"/>
      <c r="E42" s="16" t="s">
        <v>34</v>
      </c>
      <c r="F42" s="15"/>
      <c r="G42" s="14">
        <v>102</v>
      </c>
      <c r="H42" s="11">
        <v>8.8000000000000007</v>
      </c>
      <c r="I42" s="2">
        <v>83.3</v>
      </c>
      <c r="J42" s="2">
        <v>6.9</v>
      </c>
      <c r="K42" s="10">
        <v>1</v>
      </c>
    </row>
    <row r="43" spans="4:11" x14ac:dyDescent="0.3">
      <c r="D43" s="56"/>
      <c r="E43" s="16" t="s">
        <v>35</v>
      </c>
      <c r="F43" s="15"/>
      <c r="G43" s="14">
        <v>63</v>
      </c>
      <c r="H43" s="11">
        <v>33.299999999999997</v>
      </c>
      <c r="I43" s="2">
        <v>46</v>
      </c>
      <c r="J43" s="2">
        <v>20.6</v>
      </c>
      <c r="K43" s="21">
        <v>0</v>
      </c>
    </row>
    <row r="44" spans="4:11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21">
        <v>0</v>
      </c>
    </row>
    <row r="45" spans="4:11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21">
        <v>0</v>
      </c>
    </row>
    <row r="46" spans="4:11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21">
        <v>0</v>
      </c>
    </row>
    <row r="47" spans="4:11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&amp;CP(64)</oddFooter>
  </headerFooter>
  <rowBreaks count="1" manualBreakCount="1">
    <brk id="47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4:G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2" width="8.58203125" style="22" customWidth="1"/>
    <col min="203" max="16384" width="8.9140625" style="22"/>
  </cols>
  <sheetData>
    <row r="4" spans="2:202" x14ac:dyDescent="0.3">
      <c r="B4" s="29" t="str">
        <f xml:space="preserve"> HYPERLINK("#'目次'!B71", "[65]")</f>
        <v>[65]</v>
      </c>
      <c r="C4" s="22" t="s">
        <v>1031</v>
      </c>
    </row>
    <row r="5" spans="2:202" x14ac:dyDescent="0.3">
      <c r="C5" s="22" t="s">
        <v>1032</v>
      </c>
    </row>
    <row r="7" spans="2:202" x14ac:dyDescent="0.3">
      <c r="C7" s="22" t="s">
        <v>11</v>
      </c>
    </row>
    <row r="8" spans="2:202" ht="62.5" x14ac:dyDescent="0.3">
      <c r="D8" s="58"/>
      <c r="E8" s="59"/>
      <c r="F8" s="59"/>
      <c r="G8" s="32" t="s">
        <v>12</v>
      </c>
      <c r="H8" s="31" t="s">
        <v>122</v>
      </c>
      <c r="I8" s="5" t="s">
        <v>123</v>
      </c>
      <c r="J8" s="5" t="s">
        <v>124</v>
      </c>
      <c r="K8" s="5" t="s">
        <v>125</v>
      </c>
      <c r="L8" s="5" t="s">
        <v>126</v>
      </c>
      <c r="M8" s="5" t="s">
        <v>127</v>
      </c>
      <c r="N8" s="5" t="s">
        <v>128</v>
      </c>
      <c r="O8" s="5" t="s">
        <v>129</v>
      </c>
      <c r="P8" s="5" t="s">
        <v>130</v>
      </c>
      <c r="Q8" s="5" t="s">
        <v>131</v>
      </c>
      <c r="R8" s="5" t="s">
        <v>132</v>
      </c>
      <c r="S8" s="5" t="s">
        <v>133</v>
      </c>
      <c r="T8" s="5" t="s">
        <v>134</v>
      </c>
      <c r="U8" s="5" t="s">
        <v>135</v>
      </c>
      <c r="V8" s="5" t="s">
        <v>136</v>
      </c>
      <c r="W8" s="5" t="s">
        <v>137</v>
      </c>
      <c r="X8" s="5" t="s">
        <v>138</v>
      </c>
      <c r="Y8" s="5" t="s">
        <v>139</v>
      </c>
      <c r="Z8" s="5" t="s">
        <v>140</v>
      </c>
      <c r="AA8" s="5" t="s">
        <v>141</v>
      </c>
      <c r="AB8" s="5" t="s">
        <v>142</v>
      </c>
      <c r="AC8" s="5" t="s">
        <v>143</v>
      </c>
      <c r="AD8" s="5" t="s">
        <v>144</v>
      </c>
      <c r="AE8" s="5" t="s">
        <v>145</v>
      </c>
      <c r="AF8" s="5" t="s">
        <v>146</v>
      </c>
      <c r="AG8" s="5" t="s">
        <v>147</v>
      </c>
      <c r="AH8" s="5" t="s">
        <v>148</v>
      </c>
      <c r="AI8" s="5" t="s">
        <v>149</v>
      </c>
      <c r="AJ8" s="5" t="s">
        <v>150</v>
      </c>
      <c r="AK8" s="5" t="s">
        <v>151</v>
      </c>
      <c r="AL8" s="5" t="s">
        <v>152</v>
      </c>
      <c r="AM8" s="5" t="s">
        <v>153</v>
      </c>
      <c r="AN8" s="5" t="s">
        <v>154</v>
      </c>
      <c r="AO8" s="5" t="s">
        <v>155</v>
      </c>
      <c r="AP8" s="5" t="s">
        <v>156</v>
      </c>
      <c r="AQ8" s="5" t="s">
        <v>157</v>
      </c>
      <c r="AR8" s="5" t="s">
        <v>158</v>
      </c>
      <c r="AS8" s="5" t="s">
        <v>159</v>
      </c>
      <c r="AT8" s="5" t="s">
        <v>160</v>
      </c>
      <c r="AU8" s="5" t="s">
        <v>161</v>
      </c>
      <c r="AV8" s="5" t="s">
        <v>162</v>
      </c>
      <c r="AW8" s="5" t="s">
        <v>163</v>
      </c>
      <c r="AX8" s="5" t="s">
        <v>164</v>
      </c>
      <c r="AY8" s="5" t="s">
        <v>165</v>
      </c>
      <c r="AZ8" s="5" t="s">
        <v>166</v>
      </c>
      <c r="BA8" s="5" t="s">
        <v>167</v>
      </c>
      <c r="BB8" s="5" t="s">
        <v>168</v>
      </c>
      <c r="BC8" s="5" t="s">
        <v>169</v>
      </c>
      <c r="BD8" s="5" t="s">
        <v>170</v>
      </c>
      <c r="BE8" s="5" t="s">
        <v>171</v>
      </c>
      <c r="BF8" s="5" t="s">
        <v>172</v>
      </c>
      <c r="BG8" s="5" t="s">
        <v>173</v>
      </c>
      <c r="BH8" s="5" t="s">
        <v>174</v>
      </c>
      <c r="BI8" s="5" t="s">
        <v>175</v>
      </c>
      <c r="BJ8" s="5" t="s">
        <v>176</v>
      </c>
      <c r="BK8" s="5" t="s">
        <v>177</v>
      </c>
      <c r="BL8" s="5" t="s">
        <v>178</v>
      </c>
      <c r="BM8" s="5" t="s">
        <v>179</v>
      </c>
      <c r="BN8" s="5" t="s">
        <v>180</v>
      </c>
      <c r="BO8" s="5" t="s">
        <v>181</v>
      </c>
      <c r="BP8" s="5" t="s">
        <v>182</v>
      </c>
      <c r="BQ8" s="5" t="s">
        <v>183</v>
      </c>
      <c r="BR8" s="5" t="s">
        <v>184</v>
      </c>
      <c r="BS8" s="5" t="s">
        <v>185</v>
      </c>
      <c r="BT8" s="5" t="s">
        <v>186</v>
      </c>
      <c r="BU8" s="5" t="s">
        <v>187</v>
      </c>
      <c r="BV8" s="5" t="s">
        <v>188</v>
      </c>
      <c r="BW8" s="5" t="s">
        <v>189</v>
      </c>
      <c r="BX8" s="5" t="s">
        <v>190</v>
      </c>
      <c r="BY8" s="5" t="s">
        <v>191</v>
      </c>
      <c r="BZ8" s="5" t="s">
        <v>192</v>
      </c>
      <c r="CA8" s="5" t="s">
        <v>193</v>
      </c>
      <c r="CB8" s="5" t="s">
        <v>194</v>
      </c>
      <c r="CC8" s="5" t="s">
        <v>195</v>
      </c>
      <c r="CD8" s="5" t="s">
        <v>196</v>
      </c>
      <c r="CE8" s="5" t="s">
        <v>197</v>
      </c>
      <c r="CF8" s="5" t="s">
        <v>198</v>
      </c>
      <c r="CG8" s="5" t="s">
        <v>199</v>
      </c>
      <c r="CH8" s="5" t="s">
        <v>200</v>
      </c>
      <c r="CI8" s="5" t="s">
        <v>201</v>
      </c>
      <c r="CJ8" s="5" t="s">
        <v>202</v>
      </c>
      <c r="CK8" s="5" t="s">
        <v>203</v>
      </c>
      <c r="CL8" s="5" t="s">
        <v>204</v>
      </c>
      <c r="CM8" s="5" t="s">
        <v>205</v>
      </c>
      <c r="CN8" s="5" t="s">
        <v>206</v>
      </c>
      <c r="CO8" s="5" t="s">
        <v>207</v>
      </c>
      <c r="CP8" s="5" t="s">
        <v>208</v>
      </c>
      <c r="CQ8" s="5" t="s">
        <v>209</v>
      </c>
      <c r="CR8" s="5" t="s">
        <v>210</v>
      </c>
      <c r="CS8" s="5" t="s">
        <v>211</v>
      </c>
      <c r="CT8" s="5" t="s">
        <v>212</v>
      </c>
      <c r="CU8" s="5" t="s">
        <v>213</v>
      </c>
      <c r="CV8" s="5" t="s">
        <v>214</v>
      </c>
      <c r="CW8" s="5" t="s">
        <v>215</v>
      </c>
      <c r="CX8" s="5" t="s">
        <v>216</v>
      </c>
      <c r="CY8" s="5" t="s">
        <v>217</v>
      </c>
      <c r="CZ8" s="5" t="s">
        <v>218</v>
      </c>
      <c r="DA8" s="5" t="s">
        <v>219</v>
      </c>
      <c r="DB8" s="5" t="s">
        <v>220</v>
      </c>
      <c r="DC8" s="5" t="s">
        <v>221</v>
      </c>
      <c r="DD8" s="5" t="s">
        <v>222</v>
      </c>
      <c r="DE8" s="5" t="s">
        <v>223</v>
      </c>
      <c r="DF8" s="5" t="s">
        <v>224</v>
      </c>
      <c r="DG8" s="5" t="s">
        <v>225</v>
      </c>
      <c r="DH8" s="5" t="s">
        <v>226</v>
      </c>
      <c r="DI8" s="5" t="s">
        <v>227</v>
      </c>
      <c r="DJ8" s="5" t="s">
        <v>228</v>
      </c>
      <c r="DK8" s="5" t="s">
        <v>229</v>
      </c>
      <c r="DL8" s="5" t="s">
        <v>230</v>
      </c>
      <c r="DM8" s="5" t="s">
        <v>231</v>
      </c>
      <c r="DN8" s="5" t="s">
        <v>232</v>
      </c>
      <c r="DO8" s="5" t="s">
        <v>233</v>
      </c>
      <c r="DP8" s="5" t="s">
        <v>234</v>
      </c>
      <c r="DQ8" s="5" t="s">
        <v>235</v>
      </c>
      <c r="DR8" s="5" t="s">
        <v>236</v>
      </c>
      <c r="DS8" s="5" t="s">
        <v>237</v>
      </c>
      <c r="DT8" s="5" t="s">
        <v>238</v>
      </c>
      <c r="DU8" s="5" t="s">
        <v>239</v>
      </c>
      <c r="DV8" s="5" t="s">
        <v>240</v>
      </c>
      <c r="DW8" s="5" t="s">
        <v>241</v>
      </c>
      <c r="DX8" s="5" t="s">
        <v>242</v>
      </c>
      <c r="DY8" s="5" t="s">
        <v>243</v>
      </c>
      <c r="DZ8" s="5" t="s">
        <v>244</v>
      </c>
      <c r="EA8" s="5" t="s">
        <v>245</v>
      </c>
      <c r="EB8" s="5" t="s">
        <v>246</v>
      </c>
      <c r="EC8" s="5" t="s">
        <v>247</v>
      </c>
      <c r="ED8" s="5" t="s">
        <v>248</v>
      </c>
      <c r="EE8" s="5" t="s">
        <v>249</v>
      </c>
      <c r="EF8" s="5" t="s">
        <v>250</v>
      </c>
      <c r="EG8" s="5" t="s">
        <v>251</v>
      </c>
      <c r="EH8" s="5" t="s">
        <v>252</v>
      </c>
      <c r="EI8" s="5" t="s">
        <v>253</v>
      </c>
      <c r="EJ8" s="5" t="s">
        <v>254</v>
      </c>
      <c r="EK8" s="5" t="s">
        <v>255</v>
      </c>
      <c r="EL8" s="5" t="s">
        <v>256</v>
      </c>
      <c r="EM8" s="5" t="s">
        <v>257</v>
      </c>
      <c r="EN8" s="5" t="s">
        <v>258</v>
      </c>
      <c r="EO8" s="5" t="s">
        <v>259</v>
      </c>
      <c r="EP8" s="5" t="s">
        <v>260</v>
      </c>
      <c r="EQ8" s="5" t="s">
        <v>261</v>
      </c>
      <c r="ER8" s="5" t="s">
        <v>262</v>
      </c>
      <c r="ES8" s="5" t="s">
        <v>263</v>
      </c>
      <c r="ET8" s="5" t="s">
        <v>264</v>
      </c>
      <c r="EU8" s="5" t="s">
        <v>265</v>
      </c>
      <c r="EV8" s="5" t="s">
        <v>266</v>
      </c>
      <c r="EW8" s="5" t="s">
        <v>267</v>
      </c>
      <c r="EX8" s="5" t="s">
        <v>268</v>
      </c>
      <c r="EY8" s="5" t="s">
        <v>269</v>
      </c>
      <c r="EZ8" s="5" t="s">
        <v>270</v>
      </c>
      <c r="FA8" s="5" t="s">
        <v>271</v>
      </c>
      <c r="FB8" s="5" t="s">
        <v>272</v>
      </c>
      <c r="FC8" s="5" t="s">
        <v>273</v>
      </c>
      <c r="FD8" s="5" t="s">
        <v>274</v>
      </c>
      <c r="FE8" s="5" t="s">
        <v>275</v>
      </c>
      <c r="FF8" s="5" t="s">
        <v>276</v>
      </c>
      <c r="FG8" s="5" t="s">
        <v>277</v>
      </c>
      <c r="FH8" s="5" t="s">
        <v>278</v>
      </c>
      <c r="FI8" s="5" t="s">
        <v>279</v>
      </c>
      <c r="FJ8" s="5" t="s">
        <v>280</v>
      </c>
      <c r="FK8" s="5" t="s">
        <v>281</v>
      </c>
      <c r="FL8" s="5" t="s">
        <v>282</v>
      </c>
      <c r="FM8" s="5" t="s">
        <v>283</v>
      </c>
      <c r="FN8" s="5" t="s">
        <v>284</v>
      </c>
      <c r="FO8" s="5" t="s">
        <v>285</v>
      </c>
      <c r="FP8" s="5" t="s">
        <v>286</v>
      </c>
      <c r="FQ8" s="5" t="s">
        <v>287</v>
      </c>
      <c r="FR8" s="5" t="s">
        <v>288</v>
      </c>
      <c r="FS8" s="5" t="s">
        <v>289</v>
      </c>
      <c r="FT8" s="5" t="s">
        <v>290</v>
      </c>
      <c r="FU8" s="5" t="s">
        <v>291</v>
      </c>
      <c r="FV8" s="5" t="s">
        <v>292</v>
      </c>
      <c r="FW8" s="5" t="s">
        <v>293</v>
      </c>
      <c r="FX8" s="5" t="s">
        <v>294</v>
      </c>
      <c r="FY8" s="5" t="s">
        <v>295</v>
      </c>
      <c r="FZ8" s="5" t="s">
        <v>296</v>
      </c>
      <c r="GA8" s="5" t="s">
        <v>297</v>
      </c>
      <c r="GB8" s="5" t="s">
        <v>298</v>
      </c>
      <c r="GC8" s="5" t="s">
        <v>299</v>
      </c>
      <c r="GD8" s="5" t="s">
        <v>300</v>
      </c>
      <c r="GE8" s="5" t="s">
        <v>301</v>
      </c>
      <c r="GF8" s="5" t="s">
        <v>302</v>
      </c>
      <c r="GG8" s="5" t="s">
        <v>303</v>
      </c>
      <c r="GH8" s="5" t="s">
        <v>304</v>
      </c>
      <c r="GI8" s="5" t="s">
        <v>305</v>
      </c>
      <c r="GJ8" s="5" t="s">
        <v>306</v>
      </c>
      <c r="GK8" s="5" t="s">
        <v>307</v>
      </c>
      <c r="GL8" s="5" t="s">
        <v>308</v>
      </c>
      <c r="GM8" s="5" t="s">
        <v>309</v>
      </c>
      <c r="GN8" s="5" t="s">
        <v>310</v>
      </c>
      <c r="GO8" s="5" t="s">
        <v>311</v>
      </c>
      <c r="GP8" s="5" t="s">
        <v>312</v>
      </c>
      <c r="GQ8" s="5" t="s">
        <v>313</v>
      </c>
      <c r="GR8" s="5" t="s">
        <v>314</v>
      </c>
      <c r="GS8" s="5" t="s">
        <v>108</v>
      </c>
      <c r="GT8" s="33" t="s">
        <v>316</v>
      </c>
    </row>
    <row r="9" spans="2:202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25"/>
    </row>
    <row r="10" spans="2:202" x14ac:dyDescent="0.3">
      <c r="D10" s="34"/>
      <c r="E10" s="27" t="s">
        <v>12</v>
      </c>
      <c r="F10" s="35"/>
      <c r="G10" s="26">
        <v>348</v>
      </c>
      <c r="H10" s="8">
        <v>9.8000000000000007</v>
      </c>
      <c r="I10" s="9">
        <v>0</v>
      </c>
      <c r="J10" s="9">
        <v>0</v>
      </c>
      <c r="K10" s="9">
        <v>0</v>
      </c>
      <c r="L10" s="8">
        <v>7.2</v>
      </c>
      <c r="M10" s="8">
        <v>0.9</v>
      </c>
      <c r="N10" s="9">
        <v>0</v>
      </c>
      <c r="O10" s="8">
        <v>15.5</v>
      </c>
      <c r="P10" s="9">
        <v>0</v>
      </c>
      <c r="Q10" s="8">
        <v>10.1</v>
      </c>
      <c r="R10" s="9">
        <v>0</v>
      </c>
      <c r="S10" s="8">
        <v>2</v>
      </c>
      <c r="T10" s="8">
        <v>7.2</v>
      </c>
      <c r="U10" s="8">
        <v>1.1000000000000001</v>
      </c>
      <c r="V10" s="9">
        <v>0</v>
      </c>
      <c r="W10" s="9">
        <v>0</v>
      </c>
      <c r="X10" s="8">
        <v>8.9</v>
      </c>
      <c r="Y10" s="9">
        <v>0</v>
      </c>
      <c r="Z10" s="8">
        <v>1.7</v>
      </c>
      <c r="AA10" s="8">
        <v>14.1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8">
        <v>1.7</v>
      </c>
      <c r="AP10" s="9">
        <v>0</v>
      </c>
      <c r="AQ10" s="9">
        <v>0</v>
      </c>
      <c r="AR10" s="9">
        <v>0</v>
      </c>
      <c r="AS10" s="8">
        <v>9.1999999999999993</v>
      </c>
      <c r="AT10" s="9">
        <v>0</v>
      </c>
      <c r="AU10" s="9">
        <v>0</v>
      </c>
      <c r="AV10" s="9">
        <v>0</v>
      </c>
      <c r="AW10" s="8">
        <v>2.6</v>
      </c>
      <c r="AX10" s="8">
        <v>3.4</v>
      </c>
      <c r="AY10" s="8">
        <v>1.4</v>
      </c>
      <c r="AZ10" s="8">
        <v>0.3</v>
      </c>
      <c r="BA10" s="9">
        <v>0</v>
      </c>
      <c r="BB10" s="9">
        <v>0</v>
      </c>
      <c r="BC10" s="9">
        <v>0</v>
      </c>
      <c r="BD10" s="9">
        <v>0</v>
      </c>
      <c r="BE10" s="8">
        <v>0.3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8">
        <v>0.3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8">
        <v>0.3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8">
        <v>0.3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8">
        <v>0.3</v>
      </c>
      <c r="GD10" s="8">
        <v>0.3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8">
        <v>0.3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8">
        <v>0.9</v>
      </c>
      <c r="GS10" s="8">
        <v>0.3</v>
      </c>
      <c r="GT10" s="39">
        <v>100</v>
      </c>
    </row>
    <row r="11" spans="2:202" x14ac:dyDescent="0.3">
      <c r="D11" s="55" t="s">
        <v>21</v>
      </c>
      <c r="E11" s="13" t="s">
        <v>13</v>
      </c>
      <c r="F11" s="12"/>
      <c r="G11" s="17">
        <v>13</v>
      </c>
      <c r="H11" s="19">
        <v>15.4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4">
        <v>15.4</v>
      </c>
      <c r="U11" s="3">
        <v>0</v>
      </c>
      <c r="V11" s="3">
        <v>0</v>
      </c>
      <c r="W11" s="3">
        <v>0</v>
      </c>
      <c r="X11" s="4">
        <v>30.8</v>
      </c>
      <c r="Y11" s="3">
        <v>0</v>
      </c>
      <c r="Z11" s="3">
        <v>0</v>
      </c>
      <c r="AA11" s="4">
        <v>23.1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4">
        <v>7.7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4">
        <v>7.7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0</v>
      </c>
      <c r="GE11" s="3">
        <v>0</v>
      </c>
      <c r="GF11" s="3">
        <v>0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0</v>
      </c>
      <c r="GM11" s="3">
        <v>0</v>
      </c>
      <c r="GN11" s="3">
        <v>0</v>
      </c>
      <c r="GO11" s="3">
        <v>0</v>
      </c>
      <c r="GP11" s="3">
        <v>0</v>
      </c>
      <c r="GQ11" s="3">
        <v>0</v>
      </c>
      <c r="GR11" s="3">
        <v>0</v>
      </c>
      <c r="GS11" s="3">
        <v>0</v>
      </c>
      <c r="GT11" s="18">
        <v>100</v>
      </c>
    </row>
    <row r="12" spans="2:202" x14ac:dyDescent="0.3">
      <c r="D12" s="56"/>
      <c r="E12" s="16" t="s">
        <v>14</v>
      </c>
      <c r="F12" s="15"/>
      <c r="G12" s="14">
        <v>20</v>
      </c>
      <c r="H12" s="20">
        <v>0</v>
      </c>
      <c r="I12" s="1">
        <v>0</v>
      </c>
      <c r="J12" s="1">
        <v>0</v>
      </c>
      <c r="K12" s="1">
        <v>0</v>
      </c>
      <c r="L12" s="2">
        <v>10</v>
      </c>
      <c r="M12" s="1">
        <v>0</v>
      </c>
      <c r="N12" s="1">
        <v>0</v>
      </c>
      <c r="O12" s="2">
        <v>20</v>
      </c>
      <c r="P12" s="1">
        <v>0</v>
      </c>
      <c r="Q12" s="2">
        <v>15</v>
      </c>
      <c r="R12" s="1">
        <v>0</v>
      </c>
      <c r="S12" s="1">
        <v>0</v>
      </c>
      <c r="T12" s="2">
        <v>5</v>
      </c>
      <c r="U12" s="1">
        <v>0</v>
      </c>
      <c r="V12" s="1">
        <v>0</v>
      </c>
      <c r="W12" s="1">
        <v>0</v>
      </c>
      <c r="X12" s="2">
        <v>15</v>
      </c>
      <c r="Y12" s="1">
        <v>0</v>
      </c>
      <c r="Z12" s="1">
        <v>0</v>
      </c>
      <c r="AA12" s="2">
        <v>5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2">
        <v>15</v>
      </c>
      <c r="AT12" s="1">
        <v>0</v>
      </c>
      <c r="AU12" s="1">
        <v>0</v>
      </c>
      <c r="AV12" s="1">
        <v>0</v>
      </c>
      <c r="AW12" s="1">
        <v>0</v>
      </c>
      <c r="AX12" s="2">
        <v>10</v>
      </c>
      <c r="AY12" s="2">
        <v>5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0">
        <v>100</v>
      </c>
    </row>
    <row r="13" spans="2:202" x14ac:dyDescent="0.3">
      <c r="D13" s="56"/>
      <c r="E13" s="16" t="s">
        <v>15</v>
      </c>
      <c r="F13" s="15"/>
      <c r="G13" s="14">
        <v>84</v>
      </c>
      <c r="H13" s="11">
        <v>10.7</v>
      </c>
      <c r="I13" s="1">
        <v>0</v>
      </c>
      <c r="J13" s="1">
        <v>0</v>
      </c>
      <c r="K13" s="1">
        <v>0</v>
      </c>
      <c r="L13" s="2">
        <v>6</v>
      </c>
      <c r="M13" s="2">
        <v>1.2</v>
      </c>
      <c r="N13" s="1">
        <v>0</v>
      </c>
      <c r="O13" s="2">
        <v>11.9</v>
      </c>
      <c r="P13" s="1">
        <v>0</v>
      </c>
      <c r="Q13" s="2">
        <v>9.5</v>
      </c>
      <c r="R13" s="1">
        <v>0</v>
      </c>
      <c r="S13" s="2">
        <v>2.4</v>
      </c>
      <c r="T13" s="2">
        <v>11.9</v>
      </c>
      <c r="U13" s="2">
        <v>2.4</v>
      </c>
      <c r="V13" s="1">
        <v>0</v>
      </c>
      <c r="W13" s="1">
        <v>0</v>
      </c>
      <c r="X13" s="2">
        <v>4.8</v>
      </c>
      <c r="Y13" s="1">
        <v>0</v>
      </c>
      <c r="Z13" s="2">
        <v>1.2</v>
      </c>
      <c r="AA13" s="2">
        <v>13.1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2">
        <v>4.8</v>
      </c>
      <c r="AP13" s="1">
        <v>0</v>
      </c>
      <c r="AQ13" s="1">
        <v>0</v>
      </c>
      <c r="AR13" s="1">
        <v>0</v>
      </c>
      <c r="AS13" s="2">
        <v>9.5</v>
      </c>
      <c r="AT13" s="1">
        <v>0</v>
      </c>
      <c r="AU13" s="1">
        <v>0</v>
      </c>
      <c r="AV13" s="1">
        <v>0</v>
      </c>
      <c r="AW13" s="2">
        <v>1.2</v>
      </c>
      <c r="AX13" s="2">
        <v>6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2">
        <v>1.2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2">
        <v>2.4</v>
      </c>
      <c r="GS13" s="2">
        <v>1.2</v>
      </c>
      <c r="GT13" s="10">
        <v>100</v>
      </c>
    </row>
    <row r="14" spans="2:202" x14ac:dyDescent="0.3">
      <c r="D14" s="56"/>
      <c r="E14" s="16" t="s">
        <v>16</v>
      </c>
      <c r="F14" s="15"/>
      <c r="G14" s="14">
        <v>73</v>
      </c>
      <c r="H14" s="11">
        <v>12.3</v>
      </c>
      <c r="I14" s="1">
        <v>0</v>
      </c>
      <c r="J14" s="1">
        <v>0</v>
      </c>
      <c r="K14" s="1">
        <v>0</v>
      </c>
      <c r="L14" s="2">
        <v>11</v>
      </c>
      <c r="M14" s="2">
        <v>1.4</v>
      </c>
      <c r="N14" s="1">
        <v>0</v>
      </c>
      <c r="O14" s="2">
        <v>17.8</v>
      </c>
      <c r="P14" s="1">
        <v>0</v>
      </c>
      <c r="Q14" s="2">
        <v>5.5</v>
      </c>
      <c r="R14" s="1">
        <v>0</v>
      </c>
      <c r="S14" s="2">
        <v>4.0999999999999996</v>
      </c>
      <c r="T14" s="2">
        <v>4.0999999999999996</v>
      </c>
      <c r="U14" s="1">
        <v>0</v>
      </c>
      <c r="V14" s="1">
        <v>0</v>
      </c>
      <c r="W14" s="1">
        <v>0</v>
      </c>
      <c r="X14" s="2">
        <v>5.5</v>
      </c>
      <c r="Y14" s="1">
        <v>0</v>
      </c>
      <c r="Z14" s="2">
        <v>6.8</v>
      </c>
      <c r="AA14" s="2">
        <v>19.2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2">
        <v>8.1999999999999993</v>
      </c>
      <c r="AT14" s="1">
        <v>0</v>
      </c>
      <c r="AU14" s="1">
        <v>0</v>
      </c>
      <c r="AV14" s="1">
        <v>0</v>
      </c>
      <c r="AW14" s="2">
        <v>2.7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2">
        <v>1.4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0">
        <v>100</v>
      </c>
    </row>
    <row r="15" spans="2:202" x14ac:dyDescent="0.3">
      <c r="D15" s="56"/>
      <c r="E15" s="16" t="s">
        <v>17</v>
      </c>
      <c r="F15" s="15"/>
      <c r="G15" s="14">
        <v>43</v>
      </c>
      <c r="H15" s="11">
        <v>9.3000000000000007</v>
      </c>
      <c r="I15" s="1">
        <v>0</v>
      </c>
      <c r="J15" s="1">
        <v>0</v>
      </c>
      <c r="K15" s="1">
        <v>0</v>
      </c>
      <c r="L15" s="2">
        <v>9.3000000000000007</v>
      </c>
      <c r="M15" s="2">
        <v>2.2999999999999998</v>
      </c>
      <c r="N15" s="1">
        <v>0</v>
      </c>
      <c r="O15" s="2">
        <v>11.6</v>
      </c>
      <c r="P15" s="1">
        <v>0</v>
      </c>
      <c r="Q15" s="2">
        <v>11.6</v>
      </c>
      <c r="R15" s="1">
        <v>0</v>
      </c>
      <c r="S15" s="1">
        <v>0</v>
      </c>
      <c r="T15" s="2">
        <v>7</v>
      </c>
      <c r="U15" s="2">
        <v>2.2999999999999998</v>
      </c>
      <c r="V15" s="1">
        <v>0</v>
      </c>
      <c r="W15" s="1">
        <v>0</v>
      </c>
      <c r="X15" s="2">
        <v>9.3000000000000007</v>
      </c>
      <c r="Y15" s="1">
        <v>0</v>
      </c>
      <c r="Z15" s="1">
        <v>0</v>
      </c>
      <c r="AA15" s="2">
        <v>11.6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2">
        <v>14</v>
      </c>
      <c r="AT15" s="1">
        <v>0</v>
      </c>
      <c r="AU15" s="1">
        <v>0</v>
      </c>
      <c r="AV15" s="1">
        <v>0</v>
      </c>
      <c r="AW15" s="1">
        <v>0</v>
      </c>
      <c r="AX15" s="2">
        <v>4.7</v>
      </c>
      <c r="AY15" s="2">
        <v>4.7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2">
        <v>2.2999999999999998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0">
        <v>100</v>
      </c>
    </row>
    <row r="16" spans="2:202" x14ac:dyDescent="0.3">
      <c r="D16" s="56"/>
      <c r="E16" s="16" t="s">
        <v>18</v>
      </c>
      <c r="F16" s="15"/>
      <c r="G16" s="14">
        <v>31</v>
      </c>
      <c r="H16" s="11">
        <v>9.6999999999999993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2">
        <v>16.100000000000001</v>
      </c>
      <c r="P16" s="1">
        <v>0</v>
      </c>
      <c r="Q16" s="2">
        <v>16.100000000000001</v>
      </c>
      <c r="R16" s="1">
        <v>0</v>
      </c>
      <c r="S16" s="2">
        <v>3.2</v>
      </c>
      <c r="T16" s="2">
        <v>3.2</v>
      </c>
      <c r="U16" s="1">
        <v>0</v>
      </c>
      <c r="V16" s="1">
        <v>0</v>
      </c>
      <c r="W16" s="1">
        <v>0</v>
      </c>
      <c r="X16" s="2">
        <v>12.9</v>
      </c>
      <c r="Y16" s="1">
        <v>0</v>
      </c>
      <c r="Z16" s="1">
        <v>0</v>
      </c>
      <c r="AA16" s="2">
        <v>9.6999999999999993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2">
        <v>12.9</v>
      </c>
      <c r="AT16" s="1">
        <v>0</v>
      </c>
      <c r="AU16" s="1">
        <v>0</v>
      </c>
      <c r="AV16" s="1">
        <v>0</v>
      </c>
      <c r="AW16" s="2">
        <v>12.9</v>
      </c>
      <c r="AX16" s="2">
        <v>3.2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0">
        <v>100</v>
      </c>
    </row>
    <row r="17" spans="4:202" x14ac:dyDescent="0.3">
      <c r="D17" s="56"/>
      <c r="E17" s="16" t="s">
        <v>19</v>
      </c>
      <c r="F17" s="15"/>
      <c r="G17" s="14">
        <v>13</v>
      </c>
      <c r="H17" s="20">
        <v>0</v>
      </c>
      <c r="I17" s="1">
        <v>0</v>
      </c>
      <c r="J17" s="1">
        <v>0</v>
      </c>
      <c r="K17" s="1">
        <v>0</v>
      </c>
      <c r="L17" s="2">
        <v>23.1</v>
      </c>
      <c r="M17" s="1">
        <v>0</v>
      </c>
      <c r="N17" s="1">
        <v>0</v>
      </c>
      <c r="O17" s="2">
        <v>7.7</v>
      </c>
      <c r="P17" s="1">
        <v>0</v>
      </c>
      <c r="Q17" s="2">
        <v>23.1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2">
        <v>15.4</v>
      </c>
      <c r="Y17" s="1">
        <v>0</v>
      </c>
      <c r="Z17" s="1">
        <v>0</v>
      </c>
      <c r="AA17" s="2">
        <v>15.4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2">
        <v>7.7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2">
        <v>7.7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0">
        <v>100</v>
      </c>
    </row>
    <row r="18" spans="4:202" x14ac:dyDescent="0.3">
      <c r="D18" s="56"/>
      <c r="E18" s="16" t="s">
        <v>20</v>
      </c>
      <c r="F18" s="15"/>
      <c r="G18" s="14">
        <v>71</v>
      </c>
      <c r="H18" s="11">
        <v>9.9</v>
      </c>
      <c r="I18" s="1">
        <v>0</v>
      </c>
      <c r="J18" s="1">
        <v>0</v>
      </c>
      <c r="K18" s="1">
        <v>0</v>
      </c>
      <c r="L18" s="2">
        <v>4.2</v>
      </c>
      <c r="M18" s="1">
        <v>0</v>
      </c>
      <c r="N18" s="1">
        <v>0</v>
      </c>
      <c r="O18" s="2">
        <v>22.5</v>
      </c>
      <c r="P18" s="1">
        <v>0</v>
      </c>
      <c r="Q18" s="2">
        <v>9.9</v>
      </c>
      <c r="R18" s="1">
        <v>0</v>
      </c>
      <c r="S18" s="2">
        <v>1.4</v>
      </c>
      <c r="T18" s="2">
        <v>7</v>
      </c>
      <c r="U18" s="2">
        <v>1.4</v>
      </c>
      <c r="V18" s="1">
        <v>0</v>
      </c>
      <c r="W18" s="1">
        <v>0</v>
      </c>
      <c r="X18" s="2">
        <v>8.5</v>
      </c>
      <c r="Y18" s="1">
        <v>0</v>
      </c>
      <c r="Z18" s="1">
        <v>0</v>
      </c>
      <c r="AA18" s="2">
        <v>14.1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2">
        <v>2.8</v>
      </c>
      <c r="AP18" s="1">
        <v>0</v>
      </c>
      <c r="AQ18" s="1">
        <v>0</v>
      </c>
      <c r="AR18" s="1">
        <v>0</v>
      </c>
      <c r="AS18" s="2">
        <v>5.6</v>
      </c>
      <c r="AT18" s="1">
        <v>0</v>
      </c>
      <c r="AU18" s="1">
        <v>0</v>
      </c>
      <c r="AV18" s="1">
        <v>0</v>
      </c>
      <c r="AW18" s="2">
        <v>2.8</v>
      </c>
      <c r="AX18" s="2">
        <v>2.8</v>
      </c>
      <c r="AY18" s="2">
        <v>1.4</v>
      </c>
      <c r="AZ18" s="2">
        <v>1.4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2">
        <v>1.4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2">
        <v>1.4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2">
        <v>1.4</v>
      </c>
      <c r="GS18" s="1">
        <v>0</v>
      </c>
      <c r="GT18" s="10">
        <v>100</v>
      </c>
    </row>
    <row r="19" spans="4:202" x14ac:dyDescent="0.3">
      <c r="D19" s="55" t="s">
        <v>22</v>
      </c>
      <c r="E19" s="13" t="s">
        <v>23</v>
      </c>
      <c r="F19" s="12"/>
      <c r="G19" s="17">
        <v>75</v>
      </c>
      <c r="H19" s="19">
        <v>14.7</v>
      </c>
      <c r="I19" s="3">
        <v>0</v>
      </c>
      <c r="J19" s="3">
        <v>0</v>
      </c>
      <c r="K19" s="3">
        <v>0</v>
      </c>
      <c r="L19" s="4">
        <v>6.7</v>
      </c>
      <c r="M19" s="3">
        <v>0</v>
      </c>
      <c r="N19" s="3">
        <v>0</v>
      </c>
      <c r="O19" s="4">
        <v>12</v>
      </c>
      <c r="P19" s="3">
        <v>0</v>
      </c>
      <c r="Q19" s="4">
        <v>9.3000000000000007</v>
      </c>
      <c r="R19" s="3">
        <v>0</v>
      </c>
      <c r="S19" s="4">
        <v>2.7</v>
      </c>
      <c r="T19" s="4">
        <v>9.3000000000000007</v>
      </c>
      <c r="U19" s="4">
        <v>1.3</v>
      </c>
      <c r="V19" s="3">
        <v>0</v>
      </c>
      <c r="W19" s="3">
        <v>0</v>
      </c>
      <c r="X19" s="4">
        <v>9.3000000000000007</v>
      </c>
      <c r="Y19" s="3">
        <v>0</v>
      </c>
      <c r="Z19" s="3">
        <v>0</v>
      </c>
      <c r="AA19" s="4">
        <v>16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4">
        <v>8</v>
      </c>
      <c r="AT19" s="3">
        <v>0</v>
      </c>
      <c r="AU19" s="3">
        <v>0</v>
      </c>
      <c r="AV19" s="3">
        <v>0</v>
      </c>
      <c r="AW19" s="4">
        <v>2.7</v>
      </c>
      <c r="AX19" s="4">
        <v>4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4">
        <v>1.3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4">
        <v>1.3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0</v>
      </c>
      <c r="EU19" s="3">
        <v>0</v>
      </c>
      <c r="EV19" s="3">
        <v>0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0</v>
      </c>
      <c r="FC19" s="3">
        <v>0</v>
      </c>
      <c r="FD19" s="3">
        <v>0</v>
      </c>
      <c r="FE19" s="3">
        <v>0</v>
      </c>
      <c r="FF19" s="3">
        <v>0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0</v>
      </c>
      <c r="GE19" s="3">
        <v>0</v>
      </c>
      <c r="GF19" s="3">
        <v>0</v>
      </c>
      <c r="GG19" s="3">
        <v>0</v>
      </c>
      <c r="GH19" s="3">
        <v>0</v>
      </c>
      <c r="GI19" s="3">
        <v>0</v>
      </c>
      <c r="GJ19" s="3">
        <v>0</v>
      </c>
      <c r="GK19" s="3">
        <v>0</v>
      </c>
      <c r="GL19" s="3">
        <v>0</v>
      </c>
      <c r="GM19" s="3">
        <v>0</v>
      </c>
      <c r="GN19" s="3">
        <v>0</v>
      </c>
      <c r="GO19" s="3">
        <v>0</v>
      </c>
      <c r="GP19" s="3">
        <v>0</v>
      </c>
      <c r="GQ19" s="3">
        <v>0</v>
      </c>
      <c r="GR19" s="3">
        <v>0</v>
      </c>
      <c r="GS19" s="4">
        <v>1.3</v>
      </c>
      <c r="GT19" s="18">
        <v>98.7</v>
      </c>
    </row>
    <row r="20" spans="4:202" x14ac:dyDescent="0.3">
      <c r="D20" s="56"/>
      <c r="E20" s="16" t="s">
        <v>24</v>
      </c>
      <c r="F20" s="15"/>
      <c r="G20" s="14">
        <v>10</v>
      </c>
      <c r="H20" s="11">
        <v>20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2">
        <v>20</v>
      </c>
      <c r="P20" s="1">
        <v>0</v>
      </c>
      <c r="Q20" s="2">
        <v>10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2">
        <v>20</v>
      </c>
      <c r="AT20" s="1">
        <v>0</v>
      </c>
      <c r="AU20" s="1">
        <v>0</v>
      </c>
      <c r="AV20" s="1">
        <v>0</v>
      </c>
      <c r="AW20" s="1">
        <v>0</v>
      </c>
      <c r="AX20" s="2">
        <v>20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2">
        <v>10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0">
        <v>100</v>
      </c>
    </row>
    <row r="21" spans="4:202" x14ac:dyDescent="0.3">
      <c r="D21" s="56"/>
      <c r="E21" s="16" t="s">
        <v>25</v>
      </c>
      <c r="F21" s="15"/>
      <c r="G21" s="14">
        <v>65</v>
      </c>
      <c r="H21" s="11">
        <v>13.8</v>
      </c>
      <c r="I21" s="1">
        <v>0</v>
      </c>
      <c r="J21" s="1">
        <v>0</v>
      </c>
      <c r="K21" s="1">
        <v>0</v>
      </c>
      <c r="L21" s="2">
        <v>7.7</v>
      </c>
      <c r="M21" s="1">
        <v>0</v>
      </c>
      <c r="N21" s="1">
        <v>0</v>
      </c>
      <c r="O21" s="2">
        <v>10.8</v>
      </c>
      <c r="P21" s="1">
        <v>0</v>
      </c>
      <c r="Q21" s="2">
        <v>9.1999999999999993</v>
      </c>
      <c r="R21" s="1">
        <v>0</v>
      </c>
      <c r="S21" s="2">
        <v>3.1</v>
      </c>
      <c r="T21" s="2">
        <v>10.8</v>
      </c>
      <c r="U21" s="2">
        <v>1.5</v>
      </c>
      <c r="V21" s="1">
        <v>0</v>
      </c>
      <c r="W21" s="1">
        <v>0</v>
      </c>
      <c r="X21" s="2">
        <v>10.8</v>
      </c>
      <c r="Y21" s="1">
        <v>0</v>
      </c>
      <c r="Z21" s="1">
        <v>0</v>
      </c>
      <c r="AA21" s="2">
        <v>18.5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2">
        <v>6.2</v>
      </c>
      <c r="AT21" s="1">
        <v>0</v>
      </c>
      <c r="AU21" s="1">
        <v>0</v>
      </c>
      <c r="AV21" s="1">
        <v>0</v>
      </c>
      <c r="AW21" s="2">
        <v>3.1</v>
      </c>
      <c r="AX21" s="2">
        <v>1.5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2">
        <v>1.5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2">
        <v>1.5</v>
      </c>
      <c r="GT21" s="10">
        <v>98.5</v>
      </c>
    </row>
    <row r="22" spans="4:202" x14ac:dyDescent="0.3">
      <c r="D22" s="56"/>
      <c r="E22" s="16" t="s">
        <v>26</v>
      </c>
      <c r="F22" s="15"/>
      <c r="G22" s="14">
        <v>249</v>
      </c>
      <c r="H22" s="11">
        <v>9.1999999999999993</v>
      </c>
      <c r="I22" s="1">
        <v>0</v>
      </c>
      <c r="J22" s="1">
        <v>0</v>
      </c>
      <c r="K22" s="1">
        <v>0</v>
      </c>
      <c r="L22" s="2">
        <v>7.2</v>
      </c>
      <c r="M22" s="2">
        <v>1.2</v>
      </c>
      <c r="N22" s="1">
        <v>0</v>
      </c>
      <c r="O22" s="2">
        <v>16.5</v>
      </c>
      <c r="P22" s="1">
        <v>0</v>
      </c>
      <c r="Q22" s="2">
        <v>10</v>
      </c>
      <c r="R22" s="1">
        <v>0</v>
      </c>
      <c r="S22" s="2">
        <v>1.6</v>
      </c>
      <c r="T22" s="2">
        <v>5.6</v>
      </c>
      <c r="U22" s="2">
        <v>1.2</v>
      </c>
      <c r="V22" s="1">
        <v>0</v>
      </c>
      <c r="W22" s="1">
        <v>0</v>
      </c>
      <c r="X22" s="2">
        <v>8.4</v>
      </c>
      <c r="Y22" s="1">
        <v>0</v>
      </c>
      <c r="Z22" s="2">
        <v>2.4</v>
      </c>
      <c r="AA22" s="2">
        <v>13.3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2">
        <v>2</v>
      </c>
      <c r="AP22" s="1">
        <v>0</v>
      </c>
      <c r="AQ22" s="1">
        <v>0</v>
      </c>
      <c r="AR22" s="1">
        <v>0</v>
      </c>
      <c r="AS22" s="2">
        <v>9.6</v>
      </c>
      <c r="AT22" s="1">
        <v>0</v>
      </c>
      <c r="AU22" s="1">
        <v>0</v>
      </c>
      <c r="AV22" s="1">
        <v>0</v>
      </c>
      <c r="AW22" s="2">
        <v>2.8</v>
      </c>
      <c r="AX22" s="2">
        <v>3.6</v>
      </c>
      <c r="AY22" s="2">
        <v>2</v>
      </c>
      <c r="AZ22" s="2">
        <v>0.4</v>
      </c>
      <c r="BA22" s="1">
        <v>0</v>
      </c>
      <c r="BB22" s="1">
        <v>0</v>
      </c>
      <c r="BC22" s="1">
        <v>0</v>
      </c>
      <c r="BD22" s="1">
        <v>0</v>
      </c>
      <c r="BE22" s="2">
        <v>0.4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2">
        <v>0.4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2">
        <v>0.4</v>
      </c>
      <c r="GD22" s="2">
        <v>0.4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2">
        <v>0.4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2">
        <v>1.2</v>
      </c>
      <c r="GS22" s="1">
        <v>0</v>
      </c>
      <c r="GT22" s="10">
        <v>100.4</v>
      </c>
    </row>
    <row r="23" spans="4:202" x14ac:dyDescent="0.3">
      <c r="D23" s="56"/>
      <c r="E23" s="16" t="s">
        <v>27</v>
      </c>
      <c r="F23" s="15"/>
      <c r="G23" s="14">
        <v>159</v>
      </c>
      <c r="H23" s="11">
        <v>11.3</v>
      </c>
      <c r="I23" s="1">
        <v>0</v>
      </c>
      <c r="J23" s="1">
        <v>0</v>
      </c>
      <c r="K23" s="1">
        <v>0</v>
      </c>
      <c r="L23" s="2">
        <v>8.1999999999999993</v>
      </c>
      <c r="M23" s="2">
        <v>1.9</v>
      </c>
      <c r="N23" s="1">
        <v>0</v>
      </c>
      <c r="O23" s="2">
        <v>13.2</v>
      </c>
      <c r="P23" s="1">
        <v>0</v>
      </c>
      <c r="Q23" s="2">
        <v>7.5</v>
      </c>
      <c r="R23" s="1">
        <v>0</v>
      </c>
      <c r="S23" s="2">
        <v>1.3</v>
      </c>
      <c r="T23" s="2">
        <v>6.9</v>
      </c>
      <c r="U23" s="2">
        <v>1.3</v>
      </c>
      <c r="V23" s="1">
        <v>0</v>
      </c>
      <c r="W23" s="1">
        <v>0</v>
      </c>
      <c r="X23" s="2">
        <v>8.8000000000000007</v>
      </c>
      <c r="Y23" s="1">
        <v>0</v>
      </c>
      <c r="Z23" s="2">
        <v>2.5</v>
      </c>
      <c r="AA23" s="2">
        <v>11.3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2">
        <v>2.5</v>
      </c>
      <c r="AP23" s="1">
        <v>0</v>
      </c>
      <c r="AQ23" s="1">
        <v>0</v>
      </c>
      <c r="AR23" s="1">
        <v>0</v>
      </c>
      <c r="AS23" s="2">
        <v>9.4</v>
      </c>
      <c r="AT23" s="1">
        <v>0</v>
      </c>
      <c r="AU23" s="1">
        <v>0</v>
      </c>
      <c r="AV23" s="1">
        <v>0</v>
      </c>
      <c r="AW23" s="2">
        <v>3.8</v>
      </c>
      <c r="AX23" s="2">
        <v>5</v>
      </c>
      <c r="AY23" s="2">
        <v>1.3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2">
        <v>0.6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2">
        <v>0.6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2">
        <v>0.6</v>
      </c>
      <c r="GD23" s="2">
        <v>0.6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2">
        <v>0.6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2">
        <v>1.3</v>
      </c>
      <c r="GS23" s="1">
        <v>0</v>
      </c>
      <c r="GT23" s="10">
        <v>100.6</v>
      </c>
    </row>
    <row r="24" spans="4:202" x14ac:dyDescent="0.3">
      <c r="D24" s="56"/>
      <c r="E24" s="16" t="s">
        <v>28</v>
      </c>
      <c r="F24" s="15"/>
      <c r="G24" s="14">
        <v>90</v>
      </c>
      <c r="H24" s="11">
        <v>5.6</v>
      </c>
      <c r="I24" s="1">
        <v>0</v>
      </c>
      <c r="J24" s="1">
        <v>0</v>
      </c>
      <c r="K24" s="1">
        <v>0</v>
      </c>
      <c r="L24" s="2">
        <v>5.6</v>
      </c>
      <c r="M24" s="1">
        <v>0</v>
      </c>
      <c r="N24" s="1">
        <v>0</v>
      </c>
      <c r="O24" s="2">
        <v>22.2</v>
      </c>
      <c r="P24" s="1">
        <v>0</v>
      </c>
      <c r="Q24" s="2">
        <v>14.4</v>
      </c>
      <c r="R24" s="1">
        <v>0</v>
      </c>
      <c r="S24" s="2">
        <v>2.2000000000000002</v>
      </c>
      <c r="T24" s="2">
        <v>3.3</v>
      </c>
      <c r="U24" s="2">
        <v>1.1000000000000001</v>
      </c>
      <c r="V24" s="1">
        <v>0</v>
      </c>
      <c r="W24" s="1">
        <v>0</v>
      </c>
      <c r="X24" s="2">
        <v>7.8</v>
      </c>
      <c r="Y24" s="1">
        <v>0</v>
      </c>
      <c r="Z24" s="2">
        <v>2.2000000000000002</v>
      </c>
      <c r="AA24" s="2">
        <v>16.7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2">
        <v>1.1000000000000001</v>
      </c>
      <c r="AP24" s="1">
        <v>0</v>
      </c>
      <c r="AQ24" s="1">
        <v>0</v>
      </c>
      <c r="AR24" s="1">
        <v>0</v>
      </c>
      <c r="AS24" s="2">
        <v>10</v>
      </c>
      <c r="AT24" s="1">
        <v>0</v>
      </c>
      <c r="AU24" s="1">
        <v>0</v>
      </c>
      <c r="AV24" s="1">
        <v>0</v>
      </c>
      <c r="AW24" s="2">
        <v>1.1000000000000001</v>
      </c>
      <c r="AX24" s="2">
        <v>1.1000000000000001</v>
      </c>
      <c r="AY24" s="2">
        <v>3.3</v>
      </c>
      <c r="AZ24" s="2">
        <v>1.1000000000000001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2">
        <v>1.1000000000000001</v>
      </c>
      <c r="GS24" s="1">
        <v>0</v>
      </c>
      <c r="GT24" s="10">
        <v>100</v>
      </c>
    </row>
    <row r="25" spans="4:202" x14ac:dyDescent="0.3">
      <c r="D25" s="56"/>
      <c r="E25" s="16" t="s">
        <v>29</v>
      </c>
      <c r="F25" s="15"/>
      <c r="G25" s="14">
        <v>24</v>
      </c>
      <c r="H25" s="20">
        <v>0</v>
      </c>
      <c r="I25" s="1">
        <v>0</v>
      </c>
      <c r="J25" s="1">
        <v>0</v>
      </c>
      <c r="K25" s="1">
        <v>0</v>
      </c>
      <c r="L25" s="2">
        <v>8.3000000000000007</v>
      </c>
      <c r="M25" s="1">
        <v>0</v>
      </c>
      <c r="N25" s="1">
        <v>0</v>
      </c>
      <c r="O25" s="2">
        <v>16.7</v>
      </c>
      <c r="P25" s="1">
        <v>0</v>
      </c>
      <c r="Q25" s="2">
        <v>12.5</v>
      </c>
      <c r="R25" s="1">
        <v>0</v>
      </c>
      <c r="S25" s="2">
        <v>4.2</v>
      </c>
      <c r="T25" s="2">
        <v>16.7</v>
      </c>
      <c r="U25" s="1">
        <v>0</v>
      </c>
      <c r="V25" s="1">
        <v>0</v>
      </c>
      <c r="W25" s="1">
        <v>0</v>
      </c>
      <c r="X25" s="2">
        <v>12.5</v>
      </c>
      <c r="Y25" s="1">
        <v>0</v>
      </c>
      <c r="Z25" s="1">
        <v>0</v>
      </c>
      <c r="AA25" s="2">
        <v>16.7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2">
        <v>4.2</v>
      </c>
      <c r="AP25" s="1">
        <v>0</v>
      </c>
      <c r="AQ25" s="1">
        <v>0</v>
      </c>
      <c r="AR25" s="1">
        <v>0</v>
      </c>
      <c r="AS25" s="2">
        <v>8.3000000000000007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0">
        <v>100</v>
      </c>
    </row>
    <row r="26" spans="4:202" x14ac:dyDescent="0.3">
      <c r="D26" s="55" t="s">
        <v>30</v>
      </c>
      <c r="E26" s="13" t="s">
        <v>31</v>
      </c>
      <c r="F26" s="12"/>
      <c r="G26" s="17">
        <v>204</v>
      </c>
      <c r="H26" s="19">
        <v>16.2</v>
      </c>
      <c r="I26" s="3">
        <v>0</v>
      </c>
      <c r="J26" s="3">
        <v>0</v>
      </c>
      <c r="K26" s="3">
        <v>0</v>
      </c>
      <c r="L26" s="4">
        <v>11.8</v>
      </c>
      <c r="M26" s="4">
        <v>0.5</v>
      </c>
      <c r="N26" s="3">
        <v>0</v>
      </c>
      <c r="O26" s="4">
        <v>18.600000000000001</v>
      </c>
      <c r="P26" s="3">
        <v>0</v>
      </c>
      <c r="Q26" s="4">
        <v>3.9</v>
      </c>
      <c r="R26" s="3">
        <v>0</v>
      </c>
      <c r="S26" s="4">
        <v>2.5</v>
      </c>
      <c r="T26" s="4">
        <v>5.9</v>
      </c>
      <c r="U26" s="4">
        <v>2</v>
      </c>
      <c r="V26" s="3">
        <v>0</v>
      </c>
      <c r="W26" s="3">
        <v>0</v>
      </c>
      <c r="X26" s="4">
        <v>6.9</v>
      </c>
      <c r="Y26" s="3">
        <v>0</v>
      </c>
      <c r="Z26" s="4">
        <v>2</v>
      </c>
      <c r="AA26" s="4">
        <v>8.3000000000000007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4">
        <v>1</v>
      </c>
      <c r="AP26" s="3">
        <v>0</v>
      </c>
      <c r="AQ26" s="3">
        <v>0</v>
      </c>
      <c r="AR26" s="3">
        <v>0</v>
      </c>
      <c r="AS26" s="4">
        <v>10.3</v>
      </c>
      <c r="AT26" s="3">
        <v>0</v>
      </c>
      <c r="AU26" s="3">
        <v>0</v>
      </c>
      <c r="AV26" s="3">
        <v>0</v>
      </c>
      <c r="AW26" s="4">
        <v>1.5</v>
      </c>
      <c r="AX26" s="4">
        <v>4.4000000000000004</v>
      </c>
      <c r="AY26" s="4">
        <v>1.5</v>
      </c>
      <c r="AZ26" s="4">
        <v>0.5</v>
      </c>
      <c r="BA26" s="3">
        <v>0</v>
      </c>
      <c r="BB26" s="3">
        <v>0</v>
      </c>
      <c r="BC26" s="3">
        <v>0</v>
      </c>
      <c r="BD26" s="3">
        <v>0</v>
      </c>
      <c r="BE26" s="4">
        <v>0.5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4">
        <v>0.5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4">
        <v>0.5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  <c r="FC26" s="3">
        <v>0</v>
      </c>
      <c r="FD26" s="3">
        <v>0</v>
      </c>
      <c r="FE26" s="3">
        <v>0</v>
      </c>
      <c r="FF26" s="3">
        <v>0</v>
      </c>
      <c r="FG26" s="3">
        <v>0</v>
      </c>
      <c r="FH26" s="3">
        <v>0</v>
      </c>
      <c r="FI26" s="3">
        <v>0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3">
        <v>0</v>
      </c>
      <c r="FS26" s="3">
        <v>0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0</v>
      </c>
      <c r="GC26" s="4">
        <v>0.5</v>
      </c>
      <c r="GD26" s="3">
        <v>0</v>
      </c>
      <c r="GE26" s="3">
        <v>0</v>
      </c>
      <c r="GF26" s="3">
        <v>0</v>
      </c>
      <c r="GG26" s="3">
        <v>0</v>
      </c>
      <c r="GH26" s="3">
        <v>0</v>
      </c>
      <c r="GI26" s="3">
        <v>0</v>
      </c>
      <c r="GJ26" s="3">
        <v>0</v>
      </c>
      <c r="GK26" s="3">
        <v>0</v>
      </c>
      <c r="GL26" s="3">
        <v>0</v>
      </c>
      <c r="GM26" s="3">
        <v>0</v>
      </c>
      <c r="GN26" s="3">
        <v>0</v>
      </c>
      <c r="GO26" s="3">
        <v>0</v>
      </c>
      <c r="GP26" s="3">
        <v>0</v>
      </c>
      <c r="GQ26" s="3">
        <v>0</v>
      </c>
      <c r="GR26" s="4">
        <v>1</v>
      </c>
      <c r="GS26" s="3">
        <v>0</v>
      </c>
      <c r="GT26" s="18">
        <v>100.5</v>
      </c>
    </row>
    <row r="27" spans="4:202" x14ac:dyDescent="0.3">
      <c r="D27" s="56"/>
      <c r="E27" s="16" t="s">
        <v>32</v>
      </c>
      <c r="F27" s="15"/>
      <c r="G27" s="14">
        <v>144</v>
      </c>
      <c r="H27" s="11">
        <v>0.7</v>
      </c>
      <c r="I27" s="1">
        <v>0</v>
      </c>
      <c r="J27" s="1">
        <v>0</v>
      </c>
      <c r="K27" s="1">
        <v>0</v>
      </c>
      <c r="L27" s="2">
        <v>0.7</v>
      </c>
      <c r="M27" s="2">
        <v>1.4</v>
      </c>
      <c r="N27" s="1">
        <v>0</v>
      </c>
      <c r="O27" s="2">
        <v>11.1</v>
      </c>
      <c r="P27" s="1">
        <v>0</v>
      </c>
      <c r="Q27" s="2">
        <v>18.8</v>
      </c>
      <c r="R27" s="1">
        <v>0</v>
      </c>
      <c r="S27" s="2">
        <v>1.4</v>
      </c>
      <c r="T27" s="2">
        <v>9</v>
      </c>
      <c r="U27" s="1">
        <v>0</v>
      </c>
      <c r="V27" s="1">
        <v>0</v>
      </c>
      <c r="W27" s="1">
        <v>0</v>
      </c>
      <c r="X27" s="2">
        <v>11.8</v>
      </c>
      <c r="Y27" s="1">
        <v>0</v>
      </c>
      <c r="Z27" s="2">
        <v>1.4</v>
      </c>
      <c r="AA27" s="2">
        <v>22.2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2">
        <v>2.8</v>
      </c>
      <c r="AP27" s="1">
        <v>0</v>
      </c>
      <c r="AQ27" s="1">
        <v>0</v>
      </c>
      <c r="AR27" s="1">
        <v>0</v>
      </c>
      <c r="AS27" s="2">
        <v>7.6</v>
      </c>
      <c r="AT27" s="1">
        <v>0</v>
      </c>
      <c r="AU27" s="1">
        <v>0</v>
      </c>
      <c r="AV27" s="1">
        <v>0</v>
      </c>
      <c r="AW27" s="2">
        <v>4.2</v>
      </c>
      <c r="AX27" s="2">
        <v>2.1</v>
      </c>
      <c r="AY27" s="2">
        <v>1.4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2">
        <v>0.7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2">
        <v>0.7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2">
        <v>0.7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2">
        <v>0.7</v>
      </c>
      <c r="GS27" s="2">
        <v>0.7</v>
      </c>
      <c r="GT27" s="10">
        <v>99.3</v>
      </c>
    </row>
    <row r="28" spans="4:202" x14ac:dyDescent="0.3">
      <c r="D28" s="55" t="s">
        <v>33</v>
      </c>
      <c r="E28" s="13" t="s">
        <v>34</v>
      </c>
      <c r="F28" s="12"/>
      <c r="G28" s="17">
        <v>201</v>
      </c>
      <c r="H28" s="19">
        <v>7.5</v>
      </c>
      <c r="I28" s="3">
        <v>0</v>
      </c>
      <c r="J28" s="3">
        <v>0</v>
      </c>
      <c r="K28" s="3">
        <v>0</v>
      </c>
      <c r="L28" s="4">
        <v>8</v>
      </c>
      <c r="M28" s="3">
        <v>0</v>
      </c>
      <c r="N28" s="3">
        <v>0</v>
      </c>
      <c r="O28" s="4">
        <v>14.9</v>
      </c>
      <c r="P28" s="3">
        <v>0</v>
      </c>
      <c r="Q28" s="4">
        <v>10.9</v>
      </c>
      <c r="R28" s="3">
        <v>0</v>
      </c>
      <c r="S28" s="4">
        <v>0.5</v>
      </c>
      <c r="T28" s="4">
        <v>7</v>
      </c>
      <c r="U28" s="4">
        <v>0.5</v>
      </c>
      <c r="V28" s="3">
        <v>0</v>
      </c>
      <c r="W28" s="3">
        <v>0</v>
      </c>
      <c r="X28" s="4">
        <v>12.9</v>
      </c>
      <c r="Y28" s="3">
        <v>0</v>
      </c>
      <c r="Z28" s="3">
        <v>0</v>
      </c>
      <c r="AA28" s="4">
        <v>20.399999999999999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4">
        <v>1</v>
      </c>
      <c r="AP28" s="3">
        <v>0</v>
      </c>
      <c r="AQ28" s="3">
        <v>0</v>
      </c>
      <c r="AR28" s="3">
        <v>0</v>
      </c>
      <c r="AS28" s="4">
        <v>10</v>
      </c>
      <c r="AT28" s="3">
        <v>0</v>
      </c>
      <c r="AU28" s="3">
        <v>0</v>
      </c>
      <c r="AV28" s="3">
        <v>0</v>
      </c>
      <c r="AW28" s="4">
        <v>2</v>
      </c>
      <c r="AX28" s="4">
        <v>3.5</v>
      </c>
      <c r="AY28" s="4">
        <v>1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>
        <v>0</v>
      </c>
      <c r="GE28" s="3">
        <v>0</v>
      </c>
      <c r="GF28" s="3">
        <v>0</v>
      </c>
      <c r="GG28" s="3">
        <v>0</v>
      </c>
      <c r="GH28" s="3">
        <v>0</v>
      </c>
      <c r="GI28" s="3">
        <v>0</v>
      </c>
      <c r="GJ28" s="3">
        <v>0</v>
      </c>
      <c r="GK28" s="3">
        <v>0</v>
      </c>
      <c r="GL28" s="3">
        <v>0</v>
      </c>
      <c r="GM28" s="3">
        <v>0</v>
      </c>
      <c r="GN28" s="3">
        <v>0</v>
      </c>
      <c r="GO28" s="3">
        <v>0</v>
      </c>
      <c r="GP28" s="3">
        <v>0</v>
      </c>
      <c r="GQ28" s="3">
        <v>0</v>
      </c>
      <c r="GR28" s="3">
        <v>0</v>
      </c>
      <c r="GS28" s="3">
        <v>0</v>
      </c>
      <c r="GT28" s="18">
        <v>100</v>
      </c>
    </row>
    <row r="29" spans="4:202" x14ac:dyDescent="0.3">
      <c r="D29" s="56"/>
      <c r="E29" s="16" t="s">
        <v>35</v>
      </c>
      <c r="F29" s="15"/>
      <c r="G29" s="14">
        <v>147</v>
      </c>
      <c r="H29" s="11">
        <v>12.9</v>
      </c>
      <c r="I29" s="1">
        <v>0</v>
      </c>
      <c r="J29" s="1">
        <v>0</v>
      </c>
      <c r="K29" s="1">
        <v>0</v>
      </c>
      <c r="L29" s="2">
        <v>6.1</v>
      </c>
      <c r="M29" s="2">
        <v>2</v>
      </c>
      <c r="N29" s="1">
        <v>0</v>
      </c>
      <c r="O29" s="2">
        <v>16.3</v>
      </c>
      <c r="P29" s="1">
        <v>0</v>
      </c>
      <c r="Q29" s="2">
        <v>8.8000000000000007</v>
      </c>
      <c r="R29" s="1">
        <v>0</v>
      </c>
      <c r="S29" s="2">
        <v>4.0999999999999996</v>
      </c>
      <c r="T29" s="2">
        <v>7.5</v>
      </c>
      <c r="U29" s="2">
        <v>2</v>
      </c>
      <c r="V29" s="1">
        <v>0</v>
      </c>
      <c r="W29" s="1">
        <v>0</v>
      </c>
      <c r="X29" s="2">
        <v>3.4</v>
      </c>
      <c r="Y29" s="1">
        <v>0</v>
      </c>
      <c r="Z29" s="2">
        <v>4.0999999999999996</v>
      </c>
      <c r="AA29" s="2">
        <v>5.4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2">
        <v>2.7</v>
      </c>
      <c r="AP29" s="1">
        <v>0</v>
      </c>
      <c r="AQ29" s="1">
        <v>0</v>
      </c>
      <c r="AR29" s="1">
        <v>0</v>
      </c>
      <c r="AS29" s="2">
        <v>8.1999999999999993</v>
      </c>
      <c r="AT29" s="1">
        <v>0</v>
      </c>
      <c r="AU29" s="1">
        <v>0</v>
      </c>
      <c r="AV29" s="1">
        <v>0</v>
      </c>
      <c r="AW29" s="2">
        <v>3.4</v>
      </c>
      <c r="AX29" s="2">
        <v>3.4</v>
      </c>
      <c r="AY29" s="2">
        <v>2</v>
      </c>
      <c r="AZ29" s="2">
        <v>0.7</v>
      </c>
      <c r="BA29" s="1">
        <v>0</v>
      </c>
      <c r="BB29" s="1">
        <v>0</v>
      </c>
      <c r="BC29" s="1">
        <v>0</v>
      </c>
      <c r="BD29" s="1">
        <v>0</v>
      </c>
      <c r="BE29" s="2">
        <v>0.7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2">
        <v>0.7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2">
        <v>0.7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2">
        <v>0.7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2">
        <v>0.7</v>
      </c>
      <c r="GD29" s="2">
        <v>0.7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2">
        <v>0.7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2">
        <v>2</v>
      </c>
      <c r="GS29" s="2">
        <v>0.7</v>
      </c>
      <c r="GT29" s="10">
        <v>100</v>
      </c>
    </row>
    <row r="30" spans="4:202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21">
        <v>0</v>
      </c>
    </row>
    <row r="31" spans="4:202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21">
        <v>0</v>
      </c>
    </row>
    <row r="32" spans="4:202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21">
        <v>0</v>
      </c>
    </row>
    <row r="33" spans="4:202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21">
        <v>0</v>
      </c>
    </row>
    <row r="34" spans="4:202" x14ac:dyDescent="0.3">
      <c r="D34" s="55" t="s">
        <v>40</v>
      </c>
      <c r="E34" s="13" t="s">
        <v>41</v>
      </c>
      <c r="F34" s="12"/>
      <c r="G34" s="17">
        <v>204</v>
      </c>
      <c r="H34" s="19">
        <v>16.2</v>
      </c>
      <c r="I34" s="3">
        <v>0</v>
      </c>
      <c r="J34" s="3">
        <v>0</v>
      </c>
      <c r="K34" s="3">
        <v>0</v>
      </c>
      <c r="L34" s="4">
        <v>11.8</v>
      </c>
      <c r="M34" s="4">
        <v>0.5</v>
      </c>
      <c r="N34" s="3">
        <v>0</v>
      </c>
      <c r="O34" s="4">
        <v>18.600000000000001</v>
      </c>
      <c r="P34" s="3">
        <v>0</v>
      </c>
      <c r="Q34" s="4">
        <v>3.9</v>
      </c>
      <c r="R34" s="3">
        <v>0</v>
      </c>
      <c r="S34" s="4">
        <v>2.5</v>
      </c>
      <c r="T34" s="4">
        <v>5.9</v>
      </c>
      <c r="U34" s="4">
        <v>2</v>
      </c>
      <c r="V34" s="3">
        <v>0</v>
      </c>
      <c r="W34" s="3">
        <v>0</v>
      </c>
      <c r="X34" s="4">
        <v>6.9</v>
      </c>
      <c r="Y34" s="3">
        <v>0</v>
      </c>
      <c r="Z34" s="4">
        <v>2</v>
      </c>
      <c r="AA34" s="4">
        <v>8.3000000000000007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4">
        <v>1</v>
      </c>
      <c r="AP34" s="3">
        <v>0</v>
      </c>
      <c r="AQ34" s="3">
        <v>0</v>
      </c>
      <c r="AR34" s="3">
        <v>0</v>
      </c>
      <c r="AS34" s="4">
        <v>10.3</v>
      </c>
      <c r="AT34" s="3">
        <v>0</v>
      </c>
      <c r="AU34" s="3">
        <v>0</v>
      </c>
      <c r="AV34" s="3">
        <v>0</v>
      </c>
      <c r="AW34" s="4">
        <v>1.5</v>
      </c>
      <c r="AX34" s="4">
        <v>4.4000000000000004</v>
      </c>
      <c r="AY34" s="4">
        <v>1.5</v>
      </c>
      <c r="AZ34" s="4">
        <v>0.5</v>
      </c>
      <c r="BA34" s="3">
        <v>0</v>
      </c>
      <c r="BB34" s="3">
        <v>0</v>
      </c>
      <c r="BC34" s="3">
        <v>0</v>
      </c>
      <c r="BD34" s="3">
        <v>0</v>
      </c>
      <c r="BE34" s="4">
        <v>0.5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4">
        <v>0.5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4">
        <v>0.5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0</v>
      </c>
      <c r="EM34" s="3">
        <v>0</v>
      </c>
      <c r="EN34" s="3">
        <v>0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3">
        <v>0</v>
      </c>
      <c r="EY34" s="3">
        <v>0</v>
      </c>
      <c r="EZ34" s="3">
        <v>0</v>
      </c>
      <c r="FA34" s="3">
        <v>0</v>
      </c>
      <c r="FB34" s="3">
        <v>0</v>
      </c>
      <c r="FC34" s="3">
        <v>0</v>
      </c>
      <c r="FD34" s="3">
        <v>0</v>
      </c>
      <c r="FE34" s="3">
        <v>0</v>
      </c>
      <c r="FF34" s="3">
        <v>0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3">
        <v>0</v>
      </c>
      <c r="FS34" s="3">
        <v>0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3">
        <v>0</v>
      </c>
      <c r="GC34" s="4">
        <v>0.5</v>
      </c>
      <c r="GD34" s="3">
        <v>0</v>
      </c>
      <c r="GE34" s="3">
        <v>0</v>
      </c>
      <c r="GF34" s="3">
        <v>0</v>
      </c>
      <c r="GG34" s="3">
        <v>0</v>
      </c>
      <c r="GH34" s="3">
        <v>0</v>
      </c>
      <c r="GI34" s="3">
        <v>0</v>
      </c>
      <c r="GJ34" s="3">
        <v>0</v>
      </c>
      <c r="GK34" s="3">
        <v>0</v>
      </c>
      <c r="GL34" s="3">
        <v>0</v>
      </c>
      <c r="GM34" s="3">
        <v>0</v>
      </c>
      <c r="GN34" s="3">
        <v>0</v>
      </c>
      <c r="GO34" s="3">
        <v>0</v>
      </c>
      <c r="GP34" s="3">
        <v>0</v>
      </c>
      <c r="GQ34" s="3">
        <v>0</v>
      </c>
      <c r="GR34" s="4">
        <v>1</v>
      </c>
      <c r="GS34" s="3">
        <v>0</v>
      </c>
      <c r="GT34" s="18">
        <v>100.5</v>
      </c>
    </row>
    <row r="35" spans="4:202" x14ac:dyDescent="0.3">
      <c r="D35" s="56"/>
      <c r="E35" s="16" t="s">
        <v>34</v>
      </c>
      <c r="F35" s="15"/>
      <c r="G35" s="14">
        <v>107</v>
      </c>
      <c r="H35" s="11">
        <v>14</v>
      </c>
      <c r="I35" s="1">
        <v>0</v>
      </c>
      <c r="J35" s="1">
        <v>0</v>
      </c>
      <c r="K35" s="1">
        <v>0</v>
      </c>
      <c r="L35" s="2">
        <v>14</v>
      </c>
      <c r="M35" s="1">
        <v>0</v>
      </c>
      <c r="N35" s="1">
        <v>0</v>
      </c>
      <c r="O35" s="2">
        <v>22.4</v>
      </c>
      <c r="P35" s="1">
        <v>0</v>
      </c>
      <c r="Q35" s="2">
        <v>1.9</v>
      </c>
      <c r="R35" s="1">
        <v>0</v>
      </c>
      <c r="S35" s="1">
        <v>0</v>
      </c>
      <c r="T35" s="2">
        <v>4.7</v>
      </c>
      <c r="U35" s="2">
        <v>0.9</v>
      </c>
      <c r="V35" s="1">
        <v>0</v>
      </c>
      <c r="W35" s="1">
        <v>0</v>
      </c>
      <c r="X35" s="2">
        <v>10.3</v>
      </c>
      <c r="Y35" s="1">
        <v>0</v>
      </c>
      <c r="Z35" s="1">
        <v>0</v>
      </c>
      <c r="AA35" s="2">
        <v>14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2">
        <v>12.1</v>
      </c>
      <c r="AT35" s="1">
        <v>0</v>
      </c>
      <c r="AU35" s="1">
        <v>0</v>
      </c>
      <c r="AV35" s="1">
        <v>0</v>
      </c>
      <c r="AW35" s="2">
        <v>0.9</v>
      </c>
      <c r="AX35" s="2">
        <v>4.7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0">
        <v>100</v>
      </c>
    </row>
    <row r="36" spans="4:202" x14ac:dyDescent="0.3">
      <c r="D36" s="56"/>
      <c r="E36" s="16" t="s">
        <v>35</v>
      </c>
      <c r="F36" s="15"/>
      <c r="G36" s="14">
        <v>97</v>
      </c>
      <c r="H36" s="11">
        <v>18.600000000000001</v>
      </c>
      <c r="I36" s="1">
        <v>0</v>
      </c>
      <c r="J36" s="1">
        <v>0</v>
      </c>
      <c r="K36" s="1">
        <v>0</v>
      </c>
      <c r="L36" s="2">
        <v>9.3000000000000007</v>
      </c>
      <c r="M36" s="2">
        <v>1</v>
      </c>
      <c r="N36" s="1">
        <v>0</v>
      </c>
      <c r="O36" s="2">
        <v>14.4</v>
      </c>
      <c r="P36" s="1">
        <v>0</v>
      </c>
      <c r="Q36" s="2">
        <v>6.2</v>
      </c>
      <c r="R36" s="1">
        <v>0</v>
      </c>
      <c r="S36" s="2">
        <v>5.2</v>
      </c>
      <c r="T36" s="2">
        <v>7.2</v>
      </c>
      <c r="U36" s="2">
        <v>3.1</v>
      </c>
      <c r="V36" s="1">
        <v>0</v>
      </c>
      <c r="W36" s="1">
        <v>0</v>
      </c>
      <c r="X36" s="2">
        <v>3.1</v>
      </c>
      <c r="Y36" s="1">
        <v>0</v>
      </c>
      <c r="Z36" s="2">
        <v>4.0999999999999996</v>
      </c>
      <c r="AA36" s="2">
        <v>2.1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2">
        <v>2.1</v>
      </c>
      <c r="AP36" s="1">
        <v>0</v>
      </c>
      <c r="AQ36" s="1">
        <v>0</v>
      </c>
      <c r="AR36" s="1">
        <v>0</v>
      </c>
      <c r="AS36" s="2">
        <v>8.1999999999999993</v>
      </c>
      <c r="AT36" s="1">
        <v>0</v>
      </c>
      <c r="AU36" s="1">
        <v>0</v>
      </c>
      <c r="AV36" s="1">
        <v>0</v>
      </c>
      <c r="AW36" s="2">
        <v>2.1</v>
      </c>
      <c r="AX36" s="2">
        <v>4.0999999999999996</v>
      </c>
      <c r="AY36" s="2">
        <v>3.1</v>
      </c>
      <c r="AZ36" s="2">
        <v>1</v>
      </c>
      <c r="BA36" s="1">
        <v>0</v>
      </c>
      <c r="BB36" s="1">
        <v>0</v>
      </c>
      <c r="BC36" s="1">
        <v>0</v>
      </c>
      <c r="BD36" s="1">
        <v>0</v>
      </c>
      <c r="BE36" s="2">
        <v>1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2">
        <v>1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2">
        <v>1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2">
        <v>1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2">
        <v>2.1</v>
      </c>
      <c r="GS36" s="1">
        <v>0</v>
      </c>
      <c r="GT36" s="10">
        <v>101</v>
      </c>
    </row>
    <row r="37" spans="4:202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21">
        <v>0</v>
      </c>
    </row>
    <row r="38" spans="4:202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21">
        <v>0</v>
      </c>
    </row>
    <row r="39" spans="4:202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21">
        <v>0</v>
      </c>
    </row>
    <row r="40" spans="4:202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21">
        <v>0</v>
      </c>
    </row>
    <row r="41" spans="4:202" x14ac:dyDescent="0.3">
      <c r="D41" s="56"/>
      <c r="E41" s="16" t="s">
        <v>42</v>
      </c>
      <c r="F41" s="15"/>
      <c r="G41" s="14">
        <v>144</v>
      </c>
      <c r="H41" s="11">
        <v>0.7</v>
      </c>
      <c r="I41" s="1">
        <v>0</v>
      </c>
      <c r="J41" s="1">
        <v>0</v>
      </c>
      <c r="K41" s="1">
        <v>0</v>
      </c>
      <c r="L41" s="2">
        <v>0.7</v>
      </c>
      <c r="M41" s="2">
        <v>1.4</v>
      </c>
      <c r="N41" s="1">
        <v>0</v>
      </c>
      <c r="O41" s="2">
        <v>11.1</v>
      </c>
      <c r="P41" s="1">
        <v>0</v>
      </c>
      <c r="Q41" s="2">
        <v>18.8</v>
      </c>
      <c r="R41" s="1">
        <v>0</v>
      </c>
      <c r="S41" s="2">
        <v>1.4</v>
      </c>
      <c r="T41" s="2">
        <v>9</v>
      </c>
      <c r="U41" s="1">
        <v>0</v>
      </c>
      <c r="V41" s="1">
        <v>0</v>
      </c>
      <c r="W41" s="1">
        <v>0</v>
      </c>
      <c r="X41" s="2">
        <v>11.8</v>
      </c>
      <c r="Y41" s="1">
        <v>0</v>
      </c>
      <c r="Z41" s="2">
        <v>1.4</v>
      </c>
      <c r="AA41" s="2">
        <v>22.2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2">
        <v>2.8</v>
      </c>
      <c r="AP41" s="1">
        <v>0</v>
      </c>
      <c r="AQ41" s="1">
        <v>0</v>
      </c>
      <c r="AR41" s="1">
        <v>0</v>
      </c>
      <c r="AS41" s="2">
        <v>7.6</v>
      </c>
      <c r="AT41" s="1">
        <v>0</v>
      </c>
      <c r="AU41" s="1">
        <v>0</v>
      </c>
      <c r="AV41" s="1">
        <v>0</v>
      </c>
      <c r="AW41" s="2">
        <v>4.2</v>
      </c>
      <c r="AX41" s="2">
        <v>2.1</v>
      </c>
      <c r="AY41" s="2">
        <v>1.4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2">
        <v>0.7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2">
        <v>0.7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2">
        <v>0.7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2">
        <v>0.7</v>
      </c>
      <c r="GS41" s="2">
        <v>0.7</v>
      </c>
      <c r="GT41" s="10">
        <v>99.3</v>
      </c>
    </row>
    <row r="42" spans="4:202" x14ac:dyDescent="0.3">
      <c r="D42" s="56"/>
      <c r="E42" s="16" t="s">
        <v>34</v>
      </c>
      <c r="F42" s="15"/>
      <c r="G42" s="14">
        <v>94</v>
      </c>
      <c r="H42" s="20">
        <v>0</v>
      </c>
      <c r="I42" s="1">
        <v>0</v>
      </c>
      <c r="J42" s="1">
        <v>0</v>
      </c>
      <c r="K42" s="1">
        <v>0</v>
      </c>
      <c r="L42" s="2">
        <v>1.1000000000000001</v>
      </c>
      <c r="M42" s="1">
        <v>0</v>
      </c>
      <c r="N42" s="1">
        <v>0</v>
      </c>
      <c r="O42" s="2">
        <v>6.4</v>
      </c>
      <c r="P42" s="1">
        <v>0</v>
      </c>
      <c r="Q42" s="2">
        <v>21.3</v>
      </c>
      <c r="R42" s="1">
        <v>0</v>
      </c>
      <c r="S42" s="2">
        <v>1.1000000000000001</v>
      </c>
      <c r="T42" s="2">
        <v>9.6</v>
      </c>
      <c r="U42" s="1">
        <v>0</v>
      </c>
      <c r="V42" s="1">
        <v>0</v>
      </c>
      <c r="W42" s="1">
        <v>0</v>
      </c>
      <c r="X42" s="2">
        <v>16</v>
      </c>
      <c r="Y42" s="1">
        <v>0</v>
      </c>
      <c r="Z42" s="1">
        <v>0</v>
      </c>
      <c r="AA42" s="2">
        <v>27.7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2">
        <v>2.1</v>
      </c>
      <c r="AP42" s="1">
        <v>0</v>
      </c>
      <c r="AQ42" s="1">
        <v>0</v>
      </c>
      <c r="AR42" s="1">
        <v>0</v>
      </c>
      <c r="AS42" s="2">
        <v>7.4</v>
      </c>
      <c r="AT42" s="1">
        <v>0</v>
      </c>
      <c r="AU42" s="1">
        <v>0</v>
      </c>
      <c r="AV42" s="1">
        <v>0</v>
      </c>
      <c r="AW42" s="2">
        <v>3.2</v>
      </c>
      <c r="AX42" s="2">
        <v>2.1</v>
      </c>
      <c r="AY42" s="2">
        <v>2.1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0">
        <v>100</v>
      </c>
    </row>
    <row r="43" spans="4:202" x14ac:dyDescent="0.3">
      <c r="D43" s="56"/>
      <c r="E43" s="16" t="s">
        <v>35</v>
      </c>
      <c r="F43" s="15"/>
      <c r="G43" s="14">
        <v>50</v>
      </c>
      <c r="H43" s="11">
        <v>2</v>
      </c>
      <c r="I43" s="1">
        <v>0</v>
      </c>
      <c r="J43" s="1">
        <v>0</v>
      </c>
      <c r="K43" s="1">
        <v>0</v>
      </c>
      <c r="L43" s="1">
        <v>0</v>
      </c>
      <c r="M43" s="2">
        <v>4</v>
      </c>
      <c r="N43" s="1">
        <v>0</v>
      </c>
      <c r="O43" s="2">
        <v>20</v>
      </c>
      <c r="P43" s="1">
        <v>0</v>
      </c>
      <c r="Q43" s="2">
        <v>14</v>
      </c>
      <c r="R43" s="1">
        <v>0</v>
      </c>
      <c r="S43" s="2">
        <v>2</v>
      </c>
      <c r="T43" s="2">
        <v>8</v>
      </c>
      <c r="U43" s="1">
        <v>0</v>
      </c>
      <c r="V43" s="1">
        <v>0</v>
      </c>
      <c r="W43" s="1">
        <v>0</v>
      </c>
      <c r="X43" s="2">
        <v>4</v>
      </c>
      <c r="Y43" s="1">
        <v>0</v>
      </c>
      <c r="Z43" s="2">
        <v>4</v>
      </c>
      <c r="AA43" s="2">
        <v>12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2">
        <v>4</v>
      </c>
      <c r="AP43" s="1">
        <v>0</v>
      </c>
      <c r="AQ43" s="1">
        <v>0</v>
      </c>
      <c r="AR43" s="1">
        <v>0</v>
      </c>
      <c r="AS43" s="2">
        <v>8</v>
      </c>
      <c r="AT43" s="1">
        <v>0</v>
      </c>
      <c r="AU43" s="1">
        <v>0</v>
      </c>
      <c r="AV43" s="1">
        <v>0</v>
      </c>
      <c r="AW43" s="2">
        <v>6</v>
      </c>
      <c r="AX43" s="2">
        <v>2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2">
        <v>2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2">
        <v>2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2">
        <v>2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2">
        <v>2</v>
      </c>
      <c r="GS43" s="2">
        <v>2</v>
      </c>
      <c r="GT43" s="10">
        <v>98</v>
      </c>
    </row>
    <row r="44" spans="4:202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21">
        <v>0</v>
      </c>
    </row>
    <row r="45" spans="4:202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21">
        <v>0</v>
      </c>
    </row>
    <row r="46" spans="4:202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21">
        <v>0</v>
      </c>
    </row>
    <row r="47" spans="4:202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&amp;CP(65)</oddFooter>
  </headerFooter>
  <rowBreaks count="1" manualBreakCount="1">
    <brk id="47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4:R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8" width="8.58203125" style="22" customWidth="1"/>
    <col min="19" max="16384" width="8.9140625" style="22"/>
  </cols>
  <sheetData>
    <row r="4" spans="2:18" x14ac:dyDescent="0.3">
      <c r="B4" s="29" t="str">
        <f xml:space="preserve"> HYPERLINK("#'目次'!B72", "[66]")</f>
        <v>[66]</v>
      </c>
      <c r="C4" s="22" t="s">
        <v>1034</v>
      </c>
    </row>
    <row r="5" spans="2:18" x14ac:dyDescent="0.3">
      <c r="C5" s="22" t="s">
        <v>1032</v>
      </c>
    </row>
    <row r="7" spans="2:18" x14ac:dyDescent="0.3">
      <c r="C7" s="22" t="s">
        <v>11</v>
      </c>
    </row>
    <row r="8" spans="2:18" ht="25" x14ac:dyDescent="0.3">
      <c r="D8" s="58"/>
      <c r="E8" s="59"/>
      <c r="F8" s="59"/>
      <c r="G8" s="32" t="s">
        <v>12</v>
      </c>
      <c r="H8" s="31" t="s">
        <v>1035</v>
      </c>
      <c r="I8" s="5" t="s">
        <v>1013</v>
      </c>
      <c r="J8" s="5" t="s">
        <v>1014</v>
      </c>
      <c r="K8" s="5" t="s">
        <v>1015</v>
      </c>
      <c r="L8" s="5" t="s">
        <v>1016</v>
      </c>
      <c r="M8" s="5" t="s">
        <v>1017</v>
      </c>
      <c r="N8" s="5" t="s">
        <v>1018</v>
      </c>
      <c r="O8" s="5" t="s">
        <v>1019</v>
      </c>
      <c r="P8" s="5" t="s">
        <v>108</v>
      </c>
      <c r="Q8" s="5" t="s">
        <v>1020</v>
      </c>
      <c r="R8" s="33" t="s">
        <v>329</v>
      </c>
    </row>
    <row r="9" spans="2:1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25"/>
    </row>
    <row r="10" spans="2:18" x14ac:dyDescent="0.3">
      <c r="D10" s="34"/>
      <c r="E10" s="27" t="s">
        <v>12</v>
      </c>
      <c r="F10" s="35"/>
      <c r="G10" s="26">
        <v>348</v>
      </c>
      <c r="H10" s="9">
        <v>0</v>
      </c>
      <c r="I10" s="8">
        <v>1.7</v>
      </c>
      <c r="J10" s="8">
        <v>16.7</v>
      </c>
      <c r="K10" s="8">
        <v>53.7</v>
      </c>
      <c r="L10" s="8">
        <v>15.8</v>
      </c>
      <c r="M10" s="8">
        <v>4.5999999999999996</v>
      </c>
      <c r="N10" s="8">
        <v>2.6</v>
      </c>
      <c r="O10" s="8">
        <v>3.7</v>
      </c>
      <c r="P10" s="8">
        <v>1.1000000000000001</v>
      </c>
      <c r="Q10" s="8">
        <v>3.3</v>
      </c>
      <c r="R10" s="39">
        <v>1.3</v>
      </c>
    </row>
    <row r="11" spans="2:18" x14ac:dyDescent="0.3">
      <c r="D11" s="55" t="s">
        <v>21</v>
      </c>
      <c r="E11" s="13" t="s">
        <v>13</v>
      </c>
      <c r="F11" s="12"/>
      <c r="G11" s="17">
        <v>13</v>
      </c>
      <c r="H11" s="37">
        <v>0</v>
      </c>
      <c r="I11" s="3">
        <v>0</v>
      </c>
      <c r="J11" s="3">
        <v>0</v>
      </c>
      <c r="K11" s="4">
        <v>69.2</v>
      </c>
      <c r="L11" s="4">
        <v>15.4</v>
      </c>
      <c r="M11" s="4">
        <v>7.7</v>
      </c>
      <c r="N11" s="3">
        <v>0</v>
      </c>
      <c r="O11" s="3">
        <v>0</v>
      </c>
      <c r="P11" s="4">
        <v>7.7</v>
      </c>
      <c r="Q11" s="4">
        <v>3.3</v>
      </c>
      <c r="R11" s="18">
        <v>0.7</v>
      </c>
    </row>
    <row r="12" spans="2:18" x14ac:dyDescent="0.3">
      <c r="D12" s="56"/>
      <c r="E12" s="16" t="s">
        <v>14</v>
      </c>
      <c r="F12" s="15"/>
      <c r="G12" s="14">
        <v>20</v>
      </c>
      <c r="H12" s="20">
        <v>0</v>
      </c>
      <c r="I12" s="2">
        <v>5</v>
      </c>
      <c r="J12" s="2">
        <v>20</v>
      </c>
      <c r="K12" s="2">
        <v>45</v>
      </c>
      <c r="L12" s="2">
        <v>15</v>
      </c>
      <c r="M12" s="2">
        <v>10</v>
      </c>
      <c r="N12" s="1">
        <v>0</v>
      </c>
      <c r="O12" s="2">
        <v>5</v>
      </c>
      <c r="P12" s="1">
        <v>0</v>
      </c>
      <c r="Q12" s="2">
        <v>3.3</v>
      </c>
      <c r="R12" s="10">
        <v>1.5</v>
      </c>
    </row>
    <row r="13" spans="2:18" x14ac:dyDescent="0.3">
      <c r="D13" s="56"/>
      <c r="E13" s="16" t="s">
        <v>15</v>
      </c>
      <c r="F13" s="15"/>
      <c r="G13" s="14">
        <v>84</v>
      </c>
      <c r="H13" s="20">
        <v>0</v>
      </c>
      <c r="I13" s="1">
        <v>0</v>
      </c>
      <c r="J13" s="2">
        <v>16.7</v>
      </c>
      <c r="K13" s="2">
        <v>44</v>
      </c>
      <c r="L13" s="2">
        <v>21.4</v>
      </c>
      <c r="M13" s="2">
        <v>7.1</v>
      </c>
      <c r="N13" s="2">
        <v>4.8</v>
      </c>
      <c r="O13" s="2">
        <v>3.6</v>
      </c>
      <c r="P13" s="2">
        <v>2.4</v>
      </c>
      <c r="Q13" s="2">
        <v>3.5</v>
      </c>
      <c r="R13" s="10">
        <v>1.4</v>
      </c>
    </row>
    <row r="14" spans="2:18" x14ac:dyDescent="0.3">
      <c r="D14" s="56"/>
      <c r="E14" s="16" t="s">
        <v>16</v>
      </c>
      <c r="F14" s="15"/>
      <c r="G14" s="14">
        <v>73</v>
      </c>
      <c r="H14" s="20">
        <v>0</v>
      </c>
      <c r="I14" s="2">
        <v>2.7</v>
      </c>
      <c r="J14" s="2">
        <v>26</v>
      </c>
      <c r="K14" s="2">
        <v>47.9</v>
      </c>
      <c r="L14" s="2">
        <v>16.399999999999999</v>
      </c>
      <c r="M14" s="2">
        <v>1.4</v>
      </c>
      <c r="N14" s="2">
        <v>2.7</v>
      </c>
      <c r="O14" s="2">
        <v>2.7</v>
      </c>
      <c r="P14" s="1">
        <v>0</v>
      </c>
      <c r="Q14" s="2">
        <v>3.1</v>
      </c>
      <c r="R14" s="10">
        <v>1.4</v>
      </c>
    </row>
    <row r="15" spans="2:18" x14ac:dyDescent="0.3">
      <c r="D15" s="56"/>
      <c r="E15" s="16" t="s">
        <v>17</v>
      </c>
      <c r="F15" s="15"/>
      <c r="G15" s="14">
        <v>43</v>
      </c>
      <c r="H15" s="20">
        <v>0</v>
      </c>
      <c r="I15" s="2">
        <v>4.7</v>
      </c>
      <c r="J15" s="2">
        <v>18.600000000000001</v>
      </c>
      <c r="K15" s="2">
        <v>48.8</v>
      </c>
      <c r="L15" s="2">
        <v>11.6</v>
      </c>
      <c r="M15" s="2">
        <v>4.7</v>
      </c>
      <c r="N15" s="2">
        <v>4.7</v>
      </c>
      <c r="O15" s="2">
        <v>7</v>
      </c>
      <c r="P15" s="1">
        <v>0</v>
      </c>
      <c r="Q15" s="2">
        <v>3.4</v>
      </c>
      <c r="R15" s="10">
        <v>1.6</v>
      </c>
    </row>
    <row r="16" spans="2:18" x14ac:dyDescent="0.3">
      <c r="D16" s="56"/>
      <c r="E16" s="16" t="s">
        <v>18</v>
      </c>
      <c r="F16" s="15"/>
      <c r="G16" s="14">
        <v>31</v>
      </c>
      <c r="H16" s="20">
        <v>0</v>
      </c>
      <c r="I16" s="1">
        <v>0</v>
      </c>
      <c r="J16" s="2">
        <v>16.100000000000001</v>
      </c>
      <c r="K16" s="2">
        <v>58.1</v>
      </c>
      <c r="L16" s="2">
        <v>16.100000000000001</v>
      </c>
      <c r="M16" s="2">
        <v>6.5</v>
      </c>
      <c r="N16" s="1">
        <v>0</v>
      </c>
      <c r="O16" s="2">
        <v>3.2</v>
      </c>
      <c r="P16" s="1">
        <v>0</v>
      </c>
      <c r="Q16" s="2">
        <v>3.3</v>
      </c>
      <c r="R16" s="10">
        <v>1.2</v>
      </c>
    </row>
    <row r="17" spans="4:18" x14ac:dyDescent="0.3">
      <c r="D17" s="56"/>
      <c r="E17" s="16" t="s">
        <v>19</v>
      </c>
      <c r="F17" s="15"/>
      <c r="G17" s="14">
        <v>13</v>
      </c>
      <c r="H17" s="20">
        <v>0</v>
      </c>
      <c r="I17" s="1">
        <v>0</v>
      </c>
      <c r="J17" s="1">
        <v>0</v>
      </c>
      <c r="K17" s="2">
        <v>76.900000000000006</v>
      </c>
      <c r="L17" s="2">
        <v>7.7</v>
      </c>
      <c r="M17" s="2">
        <v>7.7</v>
      </c>
      <c r="N17" s="1">
        <v>0</v>
      </c>
      <c r="O17" s="2">
        <v>7.7</v>
      </c>
      <c r="P17" s="1">
        <v>0</v>
      </c>
      <c r="Q17" s="2">
        <v>3.6</v>
      </c>
      <c r="R17" s="10">
        <v>1.2</v>
      </c>
    </row>
    <row r="18" spans="4:18" x14ac:dyDescent="0.3">
      <c r="D18" s="56"/>
      <c r="E18" s="16" t="s">
        <v>20</v>
      </c>
      <c r="F18" s="15"/>
      <c r="G18" s="14">
        <v>71</v>
      </c>
      <c r="H18" s="20">
        <v>0</v>
      </c>
      <c r="I18" s="2">
        <v>1.4</v>
      </c>
      <c r="J18" s="2">
        <v>11.3</v>
      </c>
      <c r="K18" s="2">
        <v>67.599999999999994</v>
      </c>
      <c r="L18" s="2">
        <v>12.7</v>
      </c>
      <c r="M18" s="2">
        <v>1.4</v>
      </c>
      <c r="N18" s="2">
        <v>1.4</v>
      </c>
      <c r="O18" s="2">
        <v>2.8</v>
      </c>
      <c r="P18" s="2">
        <v>1.4</v>
      </c>
      <c r="Q18" s="2">
        <v>3.2</v>
      </c>
      <c r="R18" s="10">
        <v>1.2</v>
      </c>
    </row>
    <row r="19" spans="4:18" x14ac:dyDescent="0.3">
      <c r="D19" s="55" t="s">
        <v>22</v>
      </c>
      <c r="E19" s="13" t="s">
        <v>23</v>
      </c>
      <c r="F19" s="12"/>
      <c r="G19" s="17">
        <v>75</v>
      </c>
      <c r="H19" s="37">
        <v>0</v>
      </c>
      <c r="I19" s="3">
        <v>0</v>
      </c>
      <c r="J19" s="4">
        <v>13.3</v>
      </c>
      <c r="K19" s="4">
        <v>46.7</v>
      </c>
      <c r="L19" s="4">
        <v>25.3</v>
      </c>
      <c r="M19" s="4">
        <v>8</v>
      </c>
      <c r="N19" s="4">
        <v>4</v>
      </c>
      <c r="O19" s="4">
        <v>1.3</v>
      </c>
      <c r="P19" s="4">
        <v>1.3</v>
      </c>
      <c r="Q19" s="4">
        <v>3.5</v>
      </c>
      <c r="R19" s="18">
        <v>1</v>
      </c>
    </row>
    <row r="20" spans="4:18" x14ac:dyDescent="0.3">
      <c r="D20" s="56"/>
      <c r="E20" s="16" t="s">
        <v>24</v>
      </c>
      <c r="F20" s="15"/>
      <c r="G20" s="14">
        <v>10</v>
      </c>
      <c r="H20" s="20">
        <v>0</v>
      </c>
      <c r="I20" s="1">
        <v>0</v>
      </c>
      <c r="J20" s="2">
        <v>20</v>
      </c>
      <c r="K20" s="2">
        <v>40</v>
      </c>
      <c r="L20" s="2">
        <v>30</v>
      </c>
      <c r="M20" s="2">
        <v>10</v>
      </c>
      <c r="N20" s="1">
        <v>0</v>
      </c>
      <c r="O20" s="1">
        <v>0</v>
      </c>
      <c r="P20" s="1">
        <v>0</v>
      </c>
      <c r="Q20" s="2">
        <v>3.3</v>
      </c>
      <c r="R20" s="10">
        <v>0.9</v>
      </c>
    </row>
    <row r="21" spans="4:18" x14ac:dyDescent="0.3">
      <c r="D21" s="56"/>
      <c r="E21" s="16" t="s">
        <v>25</v>
      </c>
      <c r="F21" s="15"/>
      <c r="G21" s="14">
        <v>65</v>
      </c>
      <c r="H21" s="20">
        <v>0</v>
      </c>
      <c r="I21" s="1">
        <v>0</v>
      </c>
      <c r="J21" s="2">
        <v>12.3</v>
      </c>
      <c r="K21" s="2">
        <v>47.7</v>
      </c>
      <c r="L21" s="2">
        <v>24.6</v>
      </c>
      <c r="M21" s="2">
        <v>7.7</v>
      </c>
      <c r="N21" s="2">
        <v>4.5999999999999996</v>
      </c>
      <c r="O21" s="2">
        <v>1.5</v>
      </c>
      <c r="P21" s="2">
        <v>1.5</v>
      </c>
      <c r="Q21" s="2">
        <v>3.5</v>
      </c>
      <c r="R21" s="10">
        <v>1.1000000000000001</v>
      </c>
    </row>
    <row r="22" spans="4:18" x14ac:dyDescent="0.3">
      <c r="D22" s="56"/>
      <c r="E22" s="16" t="s">
        <v>26</v>
      </c>
      <c r="F22" s="15"/>
      <c r="G22" s="14">
        <v>249</v>
      </c>
      <c r="H22" s="20">
        <v>0</v>
      </c>
      <c r="I22" s="2">
        <v>2</v>
      </c>
      <c r="J22" s="2">
        <v>18.5</v>
      </c>
      <c r="K22" s="2">
        <v>53</v>
      </c>
      <c r="L22" s="2">
        <v>14.5</v>
      </c>
      <c r="M22" s="2">
        <v>4</v>
      </c>
      <c r="N22" s="2">
        <v>2</v>
      </c>
      <c r="O22" s="2">
        <v>4.8</v>
      </c>
      <c r="P22" s="2">
        <v>1.2</v>
      </c>
      <c r="Q22" s="2">
        <v>3.3</v>
      </c>
      <c r="R22" s="10">
        <v>1.4</v>
      </c>
    </row>
    <row r="23" spans="4:18" x14ac:dyDescent="0.3">
      <c r="D23" s="56"/>
      <c r="E23" s="16" t="s">
        <v>27</v>
      </c>
      <c r="F23" s="15"/>
      <c r="G23" s="14">
        <v>159</v>
      </c>
      <c r="H23" s="20">
        <v>0</v>
      </c>
      <c r="I23" s="2">
        <v>1.3</v>
      </c>
      <c r="J23" s="2">
        <v>21.4</v>
      </c>
      <c r="K23" s="2">
        <v>47.8</v>
      </c>
      <c r="L23" s="2">
        <v>13.8</v>
      </c>
      <c r="M23" s="2">
        <v>5</v>
      </c>
      <c r="N23" s="2">
        <v>2.5</v>
      </c>
      <c r="O23" s="2">
        <v>6.3</v>
      </c>
      <c r="P23" s="2">
        <v>1.9</v>
      </c>
      <c r="Q23" s="2">
        <v>3.4</v>
      </c>
      <c r="R23" s="10">
        <v>1.6</v>
      </c>
    </row>
    <row r="24" spans="4:18" x14ac:dyDescent="0.3">
      <c r="D24" s="56"/>
      <c r="E24" s="16" t="s">
        <v>28</v>
      </c>
      <c r="F24" s="15"/>
      <c r="G24" s="14">
        <v>90</v>
      </c>
      <c r="H24" s="20">
        <v>0</v>
      </c>
      <c r="I24" s="2">
        <v>3.3</v>
      </c>
      <c r="J24" s="2">
        <v>13.3</v>
      </c>
      <c r="K24" s="2">
        <v>62.2</v>
      </c>
      <c r="L24" s="2">
        <v>15.6</v>
      </c>
      <c r="M24" s="2">
        <v>2.2000000000000002</v>
      </c>
      <c r="N24" s="2">
        <v>1.1000000000000001</v>
      </c>
      <c r="O24" s="2">
        <v>2.2000000000000002</v>
      </c>
      <c r="P24" s="1">
        <v>0</v>
      </c>
      <c r="Q24" s="2">
        <v>3.2</v>
      </c>
      <c r="R24" s="10">
        <v>1.1000000000000001</v>
      </c>
    </row>
    <row r="25" spans="4:18" x14ac:dyDescent="0.3">
      <c r="D25" s="56"/>
      <c r="E25" s="16" t="s">
        <v>29</v>
      </c>
      <c r="F25" s="15"/>
      <c r="G25" s="14">
        <v>24</v>
      </c>
      <c r="H25" s="20">
        <v>0</v>
      </c>
      <c r="I25" s="2">
        <v>4.2</v>
      </c>
      <c r="J25" s="2">
        <v>8.3000000000000007</v>
      </c>
      <c r="K25" s="2">
        <v>83.3</v>
      </c>
      <c r="L25" s="1">
        <v>0</v>
      </c>
      <c r="M25" s="1">
        <v>0</v>
      </c>
      <c r="N25" s="2">
        <v>4.2</v>
      </c>
      <c r="O25" s="1">
        <v>0</v>
      </c>
      <c r="P25" s="1">
        <v>0</v>
      </c>
      <c r="Q25" s="2">
        <v>3</v>
      </c>
      <c r="R25" s="10">
        <v>0.8</v>
      </c>
    </row>
    <row r="26" spans="4:18" x14ac:dyDescent="0.3">
      <c r="D26" s="55" t="s">
        <v>30</v>
      </c>
      <c r="E26" s="13" t="s">
        <v>31</v>
      </c>
      <c r="F26" s="12"/>
      <c r="G26" s="17">
        <v>204</v>
      </c>
      <c r="H26" s="37">
        <v>0</v>
      </c>
      <c r="I26" s="4">
        <v>2.5</v>
      </c>
      <c r="J26" s="4">
        <v>18.100000000000001</v>
      </c>
      <c r="K26" s="4">
        <v>51</v>
      </c>
      <c r="L26" s="4">
        <v>15.2</v>
      </c>
      <c r="M26" s="4">
        <v>5.4</v>
      </c>
      <c r="N26" s="4">
        <v>2</v>
      </c>
      <c r="O26" s="4">
        <v>4.4000000000000004</v>
      </c>
      <c r="P26" s="4">
        <v>1.5</v>
      </c>
      <c r="Q26" s="4">
        <v>3.3</v>
      </c>
      <c r="R26" s="18">
        <v>1.4</v>
      </c>
    </row>
    <row r="27" spans="4:18" x14ac:dyDescent="0.3">
      <c r="D27" s="56"/>
      <c r="E27" s="16" t="s">
        <v>32</v>
      </c>
      <c r="F27" s="15"/>
      <c r="G27" s="14">
        <v>144</v>
      </c>
      <c r="H27" s="20">
        <v>0</v>
      </c>
      <c r="I27" s="2">
        <v>0.7</v>
      </c>
      <c r="J27" s="2">
        <v>14.6</v>
      </c>
      <c r="K27" s="2">
        <v>57.6</v>
      </c>
      <c r="L27" s="2">
        <v>16.7</v>
      </c>
      <c r="M27" s="2">
        <v>3.5</v>
      </c>
      <c r="N27" s="2">
        <v>3.5</v>
      </c>
      <c r="O27" s="2">
        <v>2.8</v>
      </c>
      <c r="P27" s="2">
        <v>0.7</v>
      </c>
      <c r="Q27" s="2">
        <v>3.3</v>
      </c>
      <c r="R27" s="10">
        <v>1.2</v>
      </c>
    </row>
    <row r="28" spans="4:18" x14ac:dyDescent="0.3">
      <c r="D28" s="55" t="s">
        <v>33</v>
      </c>
      <c r="E28" s="13" t="s">
        <v>34</v>
      </c>
      <c r="F28" s="12"/>
      <c r="G28" s="17">
        <v>201</v>
      </c>
      <c r="H28" s="37">
        <v>0</v>
      </c>
      <c r="I28" s="4">
        <v>1.5</v>
      </c>
      <c r="J28" s="4">
        <v>19.399999999999999</v>
      </c>
      <c r="K28" s="4">
        <v>60.7</v>
      </c>
      <c r="L28" s="4">
        <v>10.9</v>
      </c>
      <c r="M28" s="4">
        <v>2.5</v>
      </c>
      <c r="N28" s="4">
        <v>2.5</v>
      </c>
      <c r="O28" s="4">
        <v>1</v>
      </c>
      <c r="P28" s="4">
        <v>1.5</v>
      </c>
      <c r="Q28" s="4">
        <v>3.1</v>
      </c>
      <c r="R28" s="18">
        <v>1.1000000000000001</v>
      </c>
    </row>
    <row r="29" spans="4:18" x14ac:dyDescent="0.3">
      <c r="D29" s="56"/>
      <c r="E29" s="16" t="s">
        <v>35</v>
      </c>
      <c r="F29" s="15"/>
      <c r="G29" s="14">
        <v>147</v>
      </c>
      <c r="H29" s="20">
        <v>0</v>
      </c>
      <c r="I29" s="2">
        <v>2</v>
      </c>
      <c r="J29" s="2">
        <v>12.9</v>
      </c>
      <c r="K29" s="2">
        <v>44.2</v>
      </c>
      <c r="L29" s="2">
        <v>22.4</v>
      </c>
      <c r="M29" s="2">
        <v>7.5</v>
      </c>
      <c r="N29" s="2">
        <v>2.7</v>
      </c>
      <c r="O29" s="2">
        <v>7.5</v>
      </c>
      <c r="P29" s="2">
        <v>0.7</v>
      </c>
      <c r="Q29" s="2">
        <v>3.7</v>
      </c>
      <c r="R29" s="10">
        <v>1.6</v>
      </c>
    </row>
    <row r="30" spans="4:18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21">
        <v>0</v>
      </c>
    </row>
    <row r="31" spans="4:18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21">
        <v>0</v>
      </c>
    </row>
    <row r="32" spans="4:18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21">
        <v>0</v>
      </c>
    </row>
    <row r="33" spans="4:18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21">
        <v>0</v>
      </c>
    </row>
    <row r="34" spans="4:18" x14ac:dyDescent="0.3">
      <c r="D34" s="55" t="s">
        <v>40</v>
      </c>
      <c r="E34" s="13" t="s">
        <v>41</v>
      </c>
      <c r="F34" s="12"/>
      <c r="G34" s="17">
        <v>204</v>
      </c>
      <c r="H34" s="37">
        <v>0</v>
      </c>
      <c r="I34" s="4">
        <v>2.5</v>
      </c>
      <c r="J34" s="4">
        <v>18.100000000000001</v>
      </c>
      <c r="K34" s="4">
        <v>51</v>
      </c>
      <c r="L34" s="4">
        <v>15.2</v>
      </c>
      <c r="M34" s="4">
        <v>5.4</v>
      </c>
      <c r="N34" s="4">
        <v>2</v>
      </c>
      <c r="O34" s="4">
        <v>4.4000000000000004</v>
      </c>
      <c r="P34" s="4">
        <v>1.5</v>
      </c>
      <c r="Q34" s="4">
        <v>3.3</v>
      </c>
      <c r="R34" s="18">
        <v>1.4</v>
      </c>
    </row>
    <row r="35" spans="4:18" x14ac:dyDescent="0.3">
      <c r="D35" s="56"/>
      <c r="E35" s="16" t="s">
        <v>34</v>
      </c>
      <c r="F35" s="15"/>
      <c r="G35" s="14">
        <v>107</v>
      </c>
      <c r="H35" s="20">
        <v>0</v>
      </c>
      <c r="I35" s="2">
        <v>2.8</v>
      </c>
      <c r="J35" s="2">
        <v>21.5</v>
      </c>
      <c r="K35" s="2">
        <v>57</v>
      </c>
      <c r="L35" s="2">
        <v>10.3</v>
      </c>
      <c r="M35" s="2">
        <v>3.7</v>
      </c>
      <c r="N35" s="2">
        <v>1.9</v>
      </c>
      <c r="O35" s="2">
        <v>0.9</v>
      </c>
      <c r="P35" s="2">
        <v>1.9</v>
      </c>
      <c r="Q35" s="2">
        <v>3</v>
      </c>
      <c r="R35" s="10">
        <v>1</v>
      </c>
    </row>
    <row r="36" spans="4:18" x14ac:dyDescent="0.3">
      <c r="D36" s="56"/>
      <c r="E36" s="16" t="s">
        <v>35</v>
      </c>
      <c r="F36" s="15"/>
      <c r="G36" s="14">
        <v>97</v>
      </c>
      <c r="H36" s="20">
        <v>0</v>
      </c>
      <c r="I36" s="2">
        <v>2.1</v>
      </c>
      <c r="J36" s="2">
        <v>14.4</v>
      </c>
      <c r="K36" s="2">
        <v>44.3</v>
      </c>
      <c r="L36" s="2">
        <v>20.6</v>
      </c>
      <c r="M36" s="2">
        <v>7.2</v>
      </c>
      <c r="N36" s="2">
        <v>2.1</v>
      </c>
      <c r="O36" s="2">
        <v>8.1999999999999993</v>
      </c>
      <c r="P36" s="2">
        <v>1</v>
      </c>
      <c r="Q36" s="2">
        <v>3.7</v>
      </c>
      <c r="R36" s="10">
        <v>1.7</v>
      </c>
    </row>
    <row r="37" spans="4:18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21">
        <v>0</v>
      </c>
    </row>
    <row r="38" spans="4:18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21">
        <v>0</v>
      </c>
    </row>
    <row r="39" spans="4:18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21">
        <v>0</v>
      </c>
    </row>
    <row r="40" spans="4:18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21">
        <v>0</v>
      </c>
    </row>
    <row r="41" spans="4:18" x14ac:dyDescent="0.3">
      <c r="D41" s="56"/>
      <c r="E41" s="16" t="s">
        <v>42</v>
      </c>
      <c r="F41" s="15"/>
      <c r="G41" s="14">
        <v>144</v>
      </c>
      <c r="H41" s="20">
        <v>0</v>
      </c>
      <c r="I41" s="2">
        <v>0.7</v>
      </c>
      <c r="J41" s="2">
        <v>14.6</v>
      </c>
      <c r="K41" s="2">
        <v>57.6</v>
      </c>
      <c r="L41" s="2">
        <v>16.7</v>
      </c>
      <c r="M41" s="2">
        <v>3.5</v>
      </c>
      <c r="N41" s="2">
        <v>3.5</v>
      </c>
      <c r="O41" s="2">
        <v>2.8</v>
      </c>
      <c r="P41" s="2">
        <v>0.7</v>
      </c>
      <c r="Q41" s="2">
        <v>3.3</v>
      </c>
      <c r="R41" s="10">
        <v>1.2</v>
      </c>
    </row>
    <row r="42" spans="4:18" x14ac:dyDescent="0.3">
      <c r="D42" s="56"/>
      <c r="E42" s="16" t="s">
        <v>34</v>
      </c>
      <c r="F42" s="15"/>
      <c r="G42" s="14">
        <v>94</v>
      </c>
      <c r="H42" s="20">
        <v>0</v>
      </c>
      <c r="I42" s="1">
        <v>0</v>
      </c>
      <c r="J42" s="2">
        <v>17</v>
      </c>
      <c r="K42" s="2">
        <v>64.900000000000006</v>
      </c>
      <c r="L42" s="2">
        <v>11.7</v>
      </c>
      <c r="M42" s="2">
        <v>1.1000000000000001</v>
      </c>
      <c r="N42" s="2">
        <v>3.2</v>
      </c>
      <c r="O42" s="2">
        <v>1.1000000000000001</v>
      </c>
      <c r="P42" s="2">
        <v>1.1000000000000001</v>
      </c>
      <c r="Q42" s="2">
        <v>3.1</v>
      </c>
      <c r="R42" s="10">
        <v>1.1000000000000001</v>
      </c>
    </row>
    <row r="43" spans="4:18" x14ac:dyDescent="0.3">
      <c r="D43" s="56"/>
      <c r="E43" s="16" t="s">
        <v>35</v>
      </c>
      <c r="F43" s="15"/>
      <c r="G43" s="14">
        <v>50</v>
      </c>
      <c r="H43" s="20">
        <v>0</v>
      </c>
      <c r="I43" s="2">
        <v>2</v>
      </c>
      <c r="J43" s="2">
        <v>10</v>
      </c>
      <c r="K43" s="2">
        <v>44</v>
      </c>
      <c r="L43" s="2">
        <v>26</v>
      </c>
      <c r="M43" s="2">
        <v>8</v>
      </c>
      <c r="N43" s="2">
        <v>4</v>
      </c>
      <c r="O43" s="2">
        <v>6</v>
      </c>
      <c r="P43" s="1">
        <v>0</v>
      </c>
      <c r="Q43" s="2">
        <v>3.7</v>
      </c>
      <c r="R43" s="10">
        <v>1.4</v>
      </c>
    </row>
    <row r="44" spans="4:18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21">
        <v>0</v>
      </c>
    </row>
    <row r="45" spans="4:18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21">
        <v>0</v>
      </c>
    </row>
    <row r="46" spans="4:18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21">
        <v>0</v>
      </c>
    </row>
    <row r="47" spans="4:18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&amp;CP(66)</oddFooter>
  </headerFooter>
  <rowBreaks count="1" manualBreakCount="1">
    <brk id="47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4:C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89" width="8.58203125" style="22" customWidth="1"/>
    <col min="90" max="16384" width="8.9140625" style="22"/>
  </cols>
  <sheetData>
    <row r="4" spans="2:89" x14ac:dyDescent="0.3">
      <c r="B4" s="29" t="str">
        <f xml:space="preserve"> HYPERLINK("#'目次'!B73", "[67]")</f>
        <v>[67]</v>
      </c>
      <c r="C4" s="22" t="s">
        <v>1037</v>
      </c>
    </row>
    <row r="5" spans="2:89" x14ac:dyDescent="0.3">
      <c r="C5" s="22" t="s">
        <v>1032</v>
      </c>
    </row>
    <row r="7" spans="2:89" x14ac:dyDescent="0.3">
      <c r="C7" s="22" t="s">
        <v>11</v>
      </c>
    </row>
    <row r="8" spans="2:89" ht="75" x14ac:dyDescent="0.3">
      <c r="D8" s="58"/>
      <c r="E8" s="59"/>
      <c r="F8" s="59"/>
      <c r="G8" s="32" t="s">
        <v>12</v>
      </c>
      <c r="H8" s="31" t="s">
        <v>1038</v>
      </c>
      <c r="I8" s="5" t="s">
        <v>1039</v>
      </c>
      <c r="J8" s="5" t="s">
        <v>1040</v>
      </c>
      <c r="K8" s="5" t="s">
        <v>1041</v>
      </c>
      <c r="L8" s="5" t="s">
        <v>1042</v>
      </c>
      <c r="M8" s="5" t="s">
        <v>1043</v>
      </c>
      <c r="N8" s="5" t="s">
        <v>1044</v>
      </c>
      <c r="O8" s="5" t="s">
        <v>1045</v>
      </c>
      <c r="P8" s="5" t="s">
        <v>1046</v>
      </c>
      <c r="Q8" s="5" t="s">
        <v>1047</v>
      </c>
      <c r="R8" s="5" t="s">
        <v>1048</v>
      </c>
      <c r="S8" s="5" t="s">
        <v>1049</v>
      </c>
      <c r="T8" s="5" t="s">
        <v>1050</v>
      </c>
      <c r="U8" s="5" t="s">
        <v>1051</v>
      </c>
      <c r="V8" s="5" t="s">
        <v>1052</v>
      </c>
      <c r="W8" s="5" t="s">
        <v>1053</v>
      </c>
      <c r="X8" s="5" t="s">
        <v>1054</v>
      </c>
      <c r="Y8" s="5" t="s">
        <v>1055</v>
      </c>
      <c r="Z8" s="5" t="s">
        <v>1056</v>
      </c>
      <c r="AA8" s="5" t="s">
        <v>1057</v>
      </c>
      <c r="AB8" s="5" t="s">
        <v>1058</v>
      </c>
      <c r="AC8" s="5" t="s">
        <v>1059</v>
      </c>
      <c r="AD8" s="5" t="s">
        <v>1060</v>
      </c>
      <c r="AE8" s="5" t="s">
        <v>1061</v>
      </c>
      <c r="AF8" s="5" t="s">
        <v>1062</v>
      </c>
      <c r="AG8" s="5" t="s">
        <v>1063</v>
      </c>
      <c r="AH8" s="5" t="s">
        <v>1064</v>
      </c>
      <c r="AI8" s="5" t="s">
        <v>1065</v>
      </c>
      <c r="AJ8" s="5" t="s">
        <v>1066</v>
      </c>
      <c r="AK8" s="5" t="s">
        <v>1067</v>
      </c>
      <c r="AL8" s="5" t="s">
        <v>1068</v>
      </c>
      <c r="AM8" s="5" t="s">
        <v>1069</v>
      </c>
      <c r="AN8" s="5" t="s">
        <v>1070</v>
      </c>
      <c r="AO8" s="5" t="s">
        <v>1071</v>
      </c>
      <c r="AP8" s="5" t="s">
        <v>1072</v>
      </c>
      <c r="AQ8" s="5" t="s">
        <v>1073</v>
      </c>
      <c r="AR8" s="5" t="s">
        <v>1074</v>
      </c>
      <c r="AS8" s="5" t="s">
        <v>1075</v>
      </c>
      <c r="AT8" s="5" t="s">
        <v>1076</v>
      </c>
      <c r="AU8" s="5" t="s">
        <v>1077</v>
      </c>
      <c r="AV8" s="5" t="s">
        <v>1078</v>
      </c>
      <c r="AW8" s="5" t="s">
        <v>1079</v>
      </c>
      <c r="AX8" s="5" t="s">
        <v>1080</v>
      </c>
      <c r="AY8" s="5" t="s">
        <v>1081</v>
      </c>
      <c r="AZ8" s="5" t="s">
        <v>1082</v>
      </c>
      <c r="BA8" s="5" t="s">
        <v>1083</v>
      </c>
      <c r="BB8" s="5" t="s">
        <v>1084</v>
      </c>
      <c r="BC8" s="5" t="s">
        <v>1085</v>
      </c>
      <c r="BD8" s="5" t="s">
        <v>1086</v>
      </c>
      <c r="BE8" s="5" t="s">
        <v>1087</v>
      </c>
      <c r="BF8" s="5" t="s">
        <v>1088</v>
      </c>
      <c r="BG8" s="5" t="s">
        <v>1089</v>
      </c>
      <c r="BH8" s="5" t="s">
        <v>1090</v>
      </c>
      <c r="BI8" s="5" t="s">
        <v>1091</v>
      </c>
      <c r="BJ8" s="5" t="s">
        <v>1092</v>
      </c>
      <c r="BK8" s="5" t="s">
        <v>1093</v>
      </c>
      <c r="BL8" s="5" t="s">
        <v>1094</v>
      </c>
      <c r="BM8" s="5" t="s">
        <v>1095</v>
      </c>
      <c r="BN8" s="5" t="s">
        <v>1096</v>
      </c>
      <c r="BO8" s="5" t="s">
        <v>1097</v>
      </c>
      <c r="BP8" s="5" t="s">
        <v>1098</v>
      </c>
      <c r="BQ8" s="5" t="s">
        <v>1099</v>
      </c>
      <c r="BR8" s="5" t="s">
        <v>1100</v>
      </c>
      <c r="BS8" s="5" t="s">
        <v>1101</v>
      </c>
      <c r="BT8" s="5" t="s">
        <v>1102</v>
      </c>
      <c r="BU8" s="5" t="s">
        <v>1103</v>
      </c>
      <c r="BV8" s="5" t="s">
        <v>1104</v>
      </c>
      <c r="BW8" s="5" t="s">
        <v>1105</v>
      </c>
      <c r="BX8" s="5" t="s">
        <v>1106</v>
      </c>
      <c r="BY8" s="5" t="s">
        <v>1107</v>
      </c>
      <c r="BZ8" s="5" t="s">
        <v>1108</v>
      </c>
      <c r="CA8" s="5" t="s">
        <v>1109</v>
      </c>
      <c r="CB8" s="5" t="s">
        <v>1110</v>
      </c>
      <c r="CC8" s="5" t="s">
        <v>1111</v>
      </c>
      <c r="CD8" s="5" t="s">
        <v>1112</v>
      </c>
      <c r="CE8" s="5" t="s">
        <v>1113</v>
      </c>
      <c r="CF8" s="5" t="s">
        <v>1114</v>
      </c>
      <c r="CG8" s="5" t="s">
        <v>1115</v>
      </c>
      <c r="CH8" s="5" t="s">
        <v>1116</v>
      </c>
      <c r="CI8" s="5" t="s">
        <v>1117</v>
      </c>
      <c r="CJ8" s="5" t="s">
        <v>107</v>
      </c>
      <c r="CK8" s="33" t="s">
        <v>108</v>
      </c>
    </row>
    <row r="9" spans="2:89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25"/>
    </row>
    <row r="10" spans="2:89" x14ac:dyDescent="0.3">
      <c r="D10" s="34"/>
      <c r="E10" s="27" t="s">
        <v>12</v>
      </c>
      <c r="F10" s="35"/>
      <c r="G10" s="26">
        <v>348</v>
      </c>
      <c r="H10" s="8">
        <v>87.4</v>
      </c>
      <c r="I10" s="8">
        <v>7.2</v>
      </c>
      <c r="J10" s="9">
        <v>0</v>
      </c>
      <c r="K10" s="8">
        <v>0.6</v>
      </c>
      <c r="L10" s="8">
        <v>0.3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8">
        <v>0.3</v>
      </c>
      <c r="AH10" s="8">
        <v>1.7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8">
        <v>0.6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8">
        <v>0.3</v>
      </c>
      <c r="BM10" s="9">
        <v>0</v>
      </c>
      <c r="BN10" s="9">
        <v>0</v>
      </c>
      <c r="BO10" s="8">
        <v>0.6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8">
        <v>0.3</v>
      </c>
      <c r="CE10" s="9">
        <v>0</v>
      </c>
      <c r="CF10" s="9">
        <v>0</v>
      </c>
      <c r="CG10" s="9">
        <v>0</v>
      </c>
      <c r="CH10" s="9">
        <v>0</v>
      </c>
      <c r="CI10" s="8">
        <v>0.3</v>
      </c>
      <c r="CJ10" s="9">
        <v>0</v>
      </c>
      <c r="CK10" s="39">
        <v>0.6</v>
      </c>
    </row>
    <row r="11" spans="2:89" x14ac:dyDescent="0.3">
      <c r="D11" s="55" t="s">
        <v>21</v>
      </c>
      <c r="E11" s="13" t="s">
        <v>13</v>
      </c>
      <c r="F11" s="12"/>
      <c r="G11" s="17">
        <v>13</v>
      </c>
      <c r="H11" s="19">
        <v>84.6</v>
      </c>
      <c r="I11" s="3">
        <v>0</v>
      </c>
      <c r="J11" s="3">
        <v>0</v>
      </c>
      <c r="K11" s="4">
        <v>7.7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4">
        <v>7.7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41">
        <v>0</v>
      </c>
    </row>
    <row r="12" spans="2:89" x14ac:dyDescent="0.3">
      <c r="D12" s="56"/>
      <c r="E12" s="16" t="s">
        <v>14</v>
      </c>
      <c r="F12" s="15"/>
      <c r="G12" s="14">
        <v>20</v>
      </c>
      <c r="H12" s="11">
        <v>85</v>
      </c>
      <c r="I12" s="2">
        <v>10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2">
        <v>5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21">
        <v>0</v>
      </c>
    </row>
    <row r="13" spans="2:89" x14ac:dyDescent="0.3">
      <c r="D13" s="56"/>
      <c r="E13" s="16" t="s">
        <v>15</v>
      </c>
      <c r="F13" s="15"/>
      <c r="G13" s="14">
        <v>84</v>
      </c>
      <c r="H13" s="11">
        <v>89.3</v>
      </c>
      <c r="I13" s="2">
        <v>3.6</v>
      </c>
      <c r="J13" s="1">
        <v>0</v>
      </c>
      <c r="K13" s="1">
        <v>0</v>
      </c>
      <c r="L13" s="2">
        <v>1.2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2">
        <v>2.4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2">
        <v>1.2</v>
      </c>
      <c r="CJ13" s="1">
        <v>0</v>
      </c>
      <c r="CK13" s="10">
        <v>2.4</v>
      </c>
    </row>
    <row r="14" spans="2:89" x14ac:dyDescent="0.3">
      <c r="D14" s="56"/>
      <c r="E14" s="16" t="s">
        <v>16</v>
      </c>
      <c r="F14" s="15"/>
      <c r="G14" s="14">
        <v>73</v>
      </c>
      <c r="H14" s="11">
        <v>91.8</v>
      </c>
      <c r="I14" s="2">
        <v>5.5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2">
        <v>2.7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21">
        <v>0</v>
      </c>
    </row>
    <row r="15" spans="2:89" x14ac:dyDescent="0.3">
      <c r="D15" s="56"/>
      <c r="E15" s="16" t="s">
        <v>17</v>
      </c>
      <c r="F15" s="15"/>
      <c r="G15" s="14">
        <v>43</v>
      </c>
      <c r="H15" s="11">
        <v>86</v>
      </c>
      <c r="I15" s="2">
        <v>9.3000000000000007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2">
        <v>4.7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21">
        <v>0</v>
      </c>
    </row>
    <row r="16" spans="2:89" x14ac:dyDescent="0.3">
      <c r="D16" s="56"/>
      <c r="E16" s="16" t="s">
        <v>18</v>
      </c>
      <c r="F16" s="15"/>
      <c r="G16" s="14">
        <v>31</v>
      </c>
      <c r="H16" s="11">
        <v>90.3</v>
      </c>
      <c r="I16" s="2">
        <v>6.5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2">
        <v>3.2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21">
        <v>0</v>
      </c>
    </row>
    <row r="17" spans="4:89" x14ac:dyDescent="0.3">
      <c r="D17" s="56"/>
      <c r="E17" s="16" t="s">
        <v>19</v>
      </c>
      <c r="F17" s="15"/>
      <c r="G17" s="14">
        <v>13</v>
      </c>
      <c r="H17" s="11">
        <v>76.900000000000006</v>
      </c>
      <c r="I17" s="2">
        <v>7.7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2">
        <v>7.7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2">
        <v>7.7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21">
        <v>0</v>
      </c>
    </row>
    <row r="18" spans="4:89" x14ac:dyDescent="0.3">
      <c r="D18" s="56"/>
      <c r="E18" s="16" t="s">
        <v>20</v>
      </c>
      <c r="F18" s="15"/>
      <c r="G18" s="14">
        <v>71</v>
      </c>
      <c r="H18" s="11">
        <v>83.1</v>
      </c>
      <c r="I18" s="2">
        <v>12.7</v>
      </c>
      <c r="J18" s="1">
        <v>0</v>
      </c>
      <c r="K18" s="2">
        <v>1.4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2">
        <v>1.4</v>
      </c>
      <c r="BM18" s="1">
        <v>0</v>
      </c>
      <c r="BN18" s="1">
        <v>0</v>
      </c>
      <c r="BO18" s="2">
        <v>1.4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21">
        <v>0</v>
      </c>
    </row>
    <row r="19" spans="4:89" x14ac:dyDescent="0.3">
      <c r="D19" s="55" t="s">
        <v>22</v>
      </c>
      <c r="E19" s="13" t="s">
        <v>23</v>
      </c>
      <c r="F19" s="12"/>
      <c r="G19" s="17">
        <v>75</v>
      </c>
      <c r="H19" s="19">
        <v>90.7</v>
      </c>
      <c r="I19" s="4">
        <v>6.7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4">
        <v>1.3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4">
        <v>1.3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41">
        <v>0</v>
      </c>
    </row>
    <row r="20" spans="4:89" x14ac:dyDescent="0.3">
      <c r="D20" s="56"/>
      <c r="E20" s="16" t="s">
        <v>24</v>
      </c>
      <c r="F20" s="15"/>
      <c r="G20" s="14">
        <v>10</v>
      </c>
      <c r="H20" s="11">
        <v>90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2">
        <v>10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21">
        <v>0</v>
      </c>
    </row>
    <row r="21" spans="4:89" x14ac:dyDescent="0.3">
      <c r="D21" s="56"/>
      <c r="E21" s="16" t="s">
        <v>25</v>
      </c>
      <c r="F21" s="15"/>
      <c r="G21" s="14">
        <v>65</v>
      </c>
      <c r="H21" s="11">
        <v>90.8</v>
      </c>
      <c r="I21" s="2">
        <v>7.7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2">
        <v>1.5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21">
        <v>0</v>
      </c>
    </row>
    <row r="22" spans="4:89" x14ac:dyDescent="0.3">
      <c r="D22" s="56"/>
      <c r="E22" s="16" t="s">
        <v>26</v>
      </c>
      <c r="F22" s="15"/>
      <c r="G22" s="14">
        <v>249</v>
      </c>
      <c r="H22" s="11">
        <v>88</v>
      </c>
      <c r="I22" s="2">
        <v>6.8</v>
      </c>
      <c r="J22" s="1">
        <v>0</v>
      </c>
      <c r="K22" s="1">
        <v>0</v>
      </c>
      <c r="L22" s="2">
        <v>0.4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2">
        <v>0.4</v>
      </c>
      <c r="AH22" s="2">
        <v>1.6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2">
        <v>0.8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2">
        <v>0.4</v>
      </c>
      <c r="BM22" s="1">
        <v>0</v>
      </c>
      <c r="BN22" s="1">
        <v>0</v>
      </c>
      <c r="BO22" s="2">
        <v>0.4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2">
        <v>0.4</v>
      </c>
      <c r="CJ22" s="1">
        <v>0</v>
      </c>
      <c r="CK22" s="10">
        <v>0.8</v>
      </c>
    </row>
    <row r="23" spans="4:89" x14ac:dyDescent="0.3">
      <c r="D23" s="56"/>
      <c r="E23" s="16" t="s">
        <v>27</v>
      </c>
      <c r="F23" s="15"/>
      <c r="G23" s="14">
        <v>159</v>
      </c>
      <c r="H23" s="11">
        <v>88.1</v>
      </c>
      <c r="I23" s="2">
        <v>5.7</v>
      </c>
      <c r="J23" s="1">
        <v>0</v>
      </c>
      <c r="K23" s="1">
        <v>0</v>
      </c>
      <c r="L23" s="2">
        <v>0.6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2">
        <v>0.6</v>
      </c>
      <c r="AH23" s="2">
        <v>1.3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2">
        <v>1.3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2">
        <v>0.6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2">
        <v>0.6</v>
      </c>
      <c r="CJ23" s="1">
        <v>0</v>
      </c>
      <c r="CK23" s="10">
        <v>1.3</v>
      </c>
    </row>
    <row r="24" spans="4:89" x14ac:dyDescent="0.3">
      <c r="D24" s="56"/>
      <c r="E24" s="16" t="s">
        <v>28</v>
      </c>
      <c r="F24" s="15"/>
      <c r="G24" s="14">
        <v>90</v>
      </c>
      <c r="H24" s="11">
        <v>87.8</v>
      </c>
      <c r="I24" s="2">
        <v>8.9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2">
        <v>2.2000000000000002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2">
        <v>1.1000000000000001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21">
        <v>0</v>
      </c>
    </row>
    <row r="25" spans="4:89" x14ac:dyDescent="0.3">
      <c r="D25" s="56"/>
      <c r="E25" s="16" t="s">
        <v>29</v>
      </c>
      <c r="F25" s="15"/>
      <c r="G25" s="14">
        <v>24</v>
      </c>
      <c r="H25" s="11">
        <v>70.8</v>
      </c>
      <c r="I25" s="2">
        <v>12.5</v>
      </c>
      <c r="J25" s="1">
        <v>0</v>
      </c>
      <c r="K25" s="2">
        <v>8.3000000000000007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2">
        <v>4.2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2">
        <v>4.2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21">
        <v>0</v>
      </c>
    </row>
    <row r="26" spans="4:89" x14ac:dyDescent="0.3">
      <c r="D26" s="55" t="s">
        <v>30</v>
      </c>
      <c r="E26" s="13" t="s">
        <v>31</v>
      </c>
      <c r="F26" s="12"/>
      <c r="G26" s="17">
        <v>204</v>
      </c>
      <c r="H26" s="19">
        <v>87.3</v>
      </c>
      <c r="I26" s="4">
        <v>5.9</v>
      </c>
      <c r="J26" s="3">
        <v>0</v>
      </c>
      <c r="K26" s="4">
        <v>0.5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4">
        <v>2.5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4">
        <v>0.5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4">
        <v>0.5</v>
      </c>
      <c r="BM26" s="3">
        <v>0</v>
      </c>
      <c r="BN26" s="3">
        <v>0</v>
      </c>
      <c r="BO26" s="4">
        <v>1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4">
        <v>0.5</v>
      </c>
      <c r="CE26" s="3">
        <v>0</v>
      </c>
      <c r="CF26" s="3">
        <v>0</v>
      </c>
      <c r="CG26" s="3">
        <v>0</v>
      </c>
      <c r="CH26" s="3">
        <v>0</v>
      </c>
      <c r="CI26" s="4">
        <v>0.5</v>
      </c>
      <c r="CJ26" s="3">
        <v>0</v>
      </c>
      <c r="CK26" s="18">
        <v>1</v>
      </c>
    </row>
    <row r="27" spans="4:89" x14ac:dyDescent="0.3">
      <c r="D27" s="56"/>
      <c r="E27" s="16" t="s">
        <v>32</v>
      </c>
      <c r="F27" s="15"/>
      <c r="G27" s="14">
        <v>144</v>
      </c>
      <c r="H27" s="11">
        <v>87.5</v>
      </c>
      <c r="I27" s="2">
        <v>9</v>
      </c>
      <c r="J27" s="1">
        <v>0</v>
      </c>
      <c r="K27" s="2">
        <v>0.7</v>
      </c>
      <c r="L27" s="2">
        <v>0.7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2">
        <v>0.7</v>
      </c>
      <c r="AH27" s="2">
        <v>0.7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2">
        <v>0.7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21">
        <v>0</v>
      </c>
    </row>
    <row r="28" spans="4:89" x14ac:dyDescent="0.3">
      <c r="D28" s="55" t="s">
        <v>33</v>
      </c>
      <c r="E28" s="13" t="s">
        <v>34</v>
      </c>
      <c r="F28" s="12"/>
      <c r="G28" s="17">
        <v>201</v>
      </c>
      <c r="H28" s="19">
        <v>86.1</v>
      </c>
      <c r="I28" s="4">
        <v>9</v>
      </c>
      <c r="J28" s="3">
        <v>0</v>
      </c>
      <c r="K28" s="4">
        <v>1</v>
      </c>
      <c r="L28" s="4">
        <v>0.5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4">
        <v>0.5</v>
      </c>
      <c r="AH28" s="4">
        <v>1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4">
        <v>0.5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4">
        <v>0.5</v>
      </c>
      <c r="BM28" s="3">
        <v>0</v>
      </c>
      <c r="BN28" s="3">
        <v>0</v>
      </c>
      <c r="BO28" s="4">
        <v>0.5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18">
        <v>0.5</v>
      </c>
    </row>
    <row r="29" spans="4:89" x14ac:dyDescent="0.3">
      <c r="D29" s="56"/>
      <c r="E29" s="16" t="s">
        <v>35</v>
      </c>
      <c r="F29" s="15"/>
      <c r="G29" s="14">
        <v>147</v>
      </c>
      <c r="H29" s="11">
        <v>89.1</v>
      </c>
      <c r="I29" s="2">
        <v>4.8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2">
        <v>2.7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2">
        <v>0.7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2">
        <v>0.7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2">
        <v>0.7</v>
      </c>
      <c r="CE29" s="1">
        <v>0</v>
      </c>
      <c r="CF29" s="1">
        <v>0</v>
      </c>
      <c r="CG29" s="1">
        <v>0</v>
      </c>
      <c r="CH29" s="1">
        <v>0</v>
      </c>
      <c r="CI29" s="2">
        <v>0.7</v>
      </c>
      <c r="CJ29" s="1">
        <v>0</v>
      </c>
      <c r="CK29" s="10">
        <v>0.7</v>
      </c>
    </row>
    <row r="30" spans="4:89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21">
        <v>0</v>
      </c>
    </row>
    <row r="31" spans="4:89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21">
        <v>0</v>
      </c>
    </row>
    <row r="32" spans="4:89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21">
        <v>0</v>
      </c>
    </row>
    <row r="33" spans="4:89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21">
        <v>0</v>
      </c>
    </row>
    <row r="34" spans="4:89" x14ac:dyDescent="0.3">
      <c r="D34" s="55" t="s">
        <v>40</v>
      </c>
      <c r="E34" s="13" t="s">
        <v>41</v>
      </c>
      <c r="F34" s="12"/>
      <c r="G34" s="17">
        <v>204</v>
      </c>
      <c r="H34" s="19">
        <v>87.3</v>
      </c>
      <c r="I34" s="4">
        <v>5.9</v>
      </c>
      <c r="J34" s="3">
        <v>0</v>
      </c>
      <c r="K34" s="4">
        <v>0.5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4">
        <v>2.5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4">
        <v>0.5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4">
        <v>0.5</v>
      </c>
      <c r="BM34" s="3">
        <v>0</v>
      </c>
      <c r="BN34" s="3">
        <v>0</v>
      </c>
      <c r="BO34" s="4">
        <v>1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4">
        <v>0.5</v>
      </c>
      <c r="CE34" s="3">
        <v>0</v>
      </c>
      <c r="CF34" s="3">
        <v>0</v>
      </c>
      <c r="CG34" s="3">
        <v>0</v>
      </c>
      <c r="CH34" s="3">
        <v>0</v>
      </c>
      <c r="CI34" s="4">
        <v>0.5</v>
      </c>
      <c r="CJ34" s="3">
        <v>0</v>
      </c>
      <c r="CK34" s="18">
        <v>1</v>
      </c>
    </row>
    <row r="35" spans="4:89" x14ac:dyDescent="0.3">
      <c r="D35" s="56"/>
      <c r="E35" s="16" t="s">
        <v>34</v>
      </c>
      <c r="F35" s="15"/>
      <c r="G35" s="14">
        <v>107</v>
      </c>
      <c r="H35" s="11">
        <v>86.9</v>
      </c>
      <c r="I35" s="2">
        <v>6.5</v>
      </c>
      <c r="J35" s="1">
        <v>0</v>
      </c>
      <c r="K35" s="2">
        <v>0.9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2">
        <v>1.9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2">
        <v>0.9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2">
        <v>0.9</v>
      </c>
      <c r="BM35" s="1">
        <v>0</v>
      </c>
      <c r="BN35" s="1">
        <v>0</v>
      </c>
      <c r="BO35" s="2">
        <v>0.9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0">
        <v>0.9</v>
      </c>
    </row>
    <row r="36" spans="4:89" x14ac:dyDescent="0.3">
      <c r="D36" s="56"/>
      <c r="E36" s="16" t="s">
        <v>35</v>
      </c>
      <c r="F36" s="15"/>
      <c r="G36" s="14">
        <v>97</v>
      </c>
      <c r="H36" s="11">
        <v>87.6</v>
      </c>
      <c r="I36" s="2">
        <v>5.2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2">
        <v>3.1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2">
        <v>1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2">
        <v>1</v>
      </c>
      <c r="CE36" s="1">
        <v>0</v>
      </c>
      <c r="CF36" s="1">
        <v>0</v>
      </c>
      <c r="CG36" s="1">
        <v>0</v>
      </c>
      <c r="CH36" s="1">
        <v>0</v>
      </c>
      <c r="CI36" s="2">
        <v>1</v>
      </c>
      <c r="CJ36" s="1">
        <v>0</v>
      </c>
      <c r="CK36" s="10">
        <v>1</v>
      </c>
    </row>
    <row r="37" spans="4:89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21">
        <v>0</v>
      </c>
    </row>
    <row r="38" spans="4:89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21">
        <v>0</v>
      </c>
    </row>
    <row r="39" spans="4:89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21">
        <v>0</v>
      </c>
    </row>
    <row r="40" spans="4:89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21">
        <v>0</v>
      </c>
    </row>
    <row r="41" spans="4:89" x14ac:dyDescent="0.3">
      <c r="D41" s="56"/>
      <c r="E41" s="16" t="s">
        <v>42</v>
      </c>
      <c r="F41" s="15"/>
      <c r="G41" s="14">
        <v>144</v>
      </c>
      <c r="H41" s="11">
        <v>87.5</v>
      </c>
      <c r="I41" s="2">
        <v>9</v>
      </c>
      <c r="J41" s="1">
        <v>0</v>
      </c>
      <c r="K41" s="2">
        <v>0.7</v>
      </c>
      <c r="L41" s="2">
        <v>0.7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2">
        <v>0.7</v>
      </c>
      <c r="AH41" s="2">
        <v>0.7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2">
        <v>0.7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21">
        <v>0</v>
      </c>
    </row>
    <row r="42" spans="4:89" x14ac:dyDescent="0.3">
      <c r="D42" s="56"/>
      <c r="E42" s="16" t="s">
        <v>34</v>
      </c>
      <c r="F42" s="15"/>
      <c r="G42" s="14">
        <v>94</v>
      </c>
      <c r="H42" s="11">
        <v>85.1</v>
      </c>
      <c r="I42" s="2">
        <v>11.7</v>
      </c>
      <c r="J42" s="1">
        <v>0</v>
      </c>
      <c r="K42" s="2">
        <v>1.1000000000000001</v>
      </c>
      <c r="L42" s="2">
        <v>1.1000000000000001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2">
        <v>1.1000000000000001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21">
        <v>0</v>
      </c>
    </row>
    <row r="43" spans="4:89" x14ac:dyDescent="0.3">
      <c r="D43" s="56"/>
      <c r="E43" s="16" t="s">
        <v>35</v>
      </c>
      <c r="F43" s="15"/>
      <c r="G43" s="14">
        <v>50</v>
      </c>
      <c r="H43" s="11">
        <v>92</v>
      </c>
      <c r="I43" s="2">
        <v>4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2">
        <v>2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2">
        <v>2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21">
        <v>0</v>
      </c>
    </row>
    <row r="44" spans="4:89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21">
        <v>0</v>
      </c>
    </row>
    <row r="45" spans="4:89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21">
        <v>0</v>
      </c>
    </row>
    <row r="46" spans="4:89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21">
        <v>0</v>
      </c>
    </row>
    <row r="47" spans="4:89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&amp;CP(67)</oddFooter>
  </headerFooter>
  <rowBreaks count="1" manualBreakCount="1">
    <brk id="4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HYPERLINK("#'目次'!B74", "[68]")</f>
        <v>[68]</v>
      </c>
      <c r="C4" s="22" t="s">
        <v>1119</v>
      </c>
    </row>
    <row r="5" spans="2:14" x14ac:dyDescent="0.3">
      <c r="C5" s="22" t="s">
        <v>1032</v>
      </c>
    </row>
    <row r="7" spans="2:14" x14ac:dyDescent="0.3">
      <c r="C7" s="22" t="s">
        <v>11</v>
      </c>
    </row>
    <row r="8" spans="2:14" ht="37.5" x14ac:dyDescent="0.3">
      <c r="D8" s="58"/>
      <c r="E8" s="59"/>
      <c r="F8" s="59"/>
      <c r="G8" s="32" t="s">
        <v>12</v>
      </c>
      <c r="H8" s="31" t="s">
        <v>1120</v>
      </c>
      <c r="I8" s="5" t="s">
        <v>1121</v>
      </c>
      <c r="J8" s="5" t="s">
        <v>1122</v>
      </c>
      <c r="K8" s="5" t="s">
        <v>1123</v>
      </c>
      <c r="L8" s="5" t="s">
        <v>107</v>
      </c>
      <c r="M8" s="5" t="s">
        <v>108</v>
      </c>
      <c r="N8" s="33" t="s">
        <v>316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348</v>
      </c>
      <c r="H10" s="8">
        <v>33.9</v>
      </c>
      <c r="I10" s="8">
        <v>32.200000000000003</v>
      </c>
      <c r="J10" s="8">
        <v>17</v>
      </c>
      <c r="K10" s="8">
        <v>16.7</v>
      </c>
      <c r="L10" s="9">
        <v>0</v>
      </c>
      <c r="M10" s="8">
        <v>0.3</v>
      </c>
      <c r="N10" s="39">
        <v>99.7</v>
      </c>
    </row>
    <row r="11" spans="2:14" x14ac:dyDescent="0.3">
      <c r="D11" s="55" t="s">
        <v>21</v>
      </c>
      <c r="E11" s="13" t="s">
        <v>13</v>
      </c>
      <c r="F11" s="12"/>
      <c r="G11" s="17">
        <v>13</v>
      </c>
      <c r="H11" s="19">
        <v>53.8</v>
      </c>
      <c r="I11" s="4">
        <v>23.1</v>
      </c>
      <c r="J11" s="4">
        <v>7.7</v>
      </c>
      <c r="K11" s="4">
        <v>15.4</v>
      </c>
      <c r="L11" s="3">
        <v>0</v>
      </c>
      <c r="M11" s="3">
        <v>0</v>
      </c>
      <c r="N11" s="18">
        <v>100</v>
      </c>
    </row>
    <row r="12" spans="2:14" x14ac:dyDescent="0.3">
      <c r="D12" s="56"/>
      <c r="E12" s="16" t="s">
        <v>14</v>
      </c>
      <c r="F12" s="15"/>
      <c r="G12" s="14">
        <v>20</v>
      </c>
      <c r="H12" s="11">
        <v>25</v>
      </c>
      <c r="I12" s="2">
        <v>35</v>
      </c>
      <c r="J12" s="2">
        <v>20</v>
      </c>
      <c r="K12" s="2">
        <v>20</v>
      </c>
      <c r="L12" s="1">
        <v>0</v>
      </c>
      <c r="M12" s="1">
        <v>0</v>
      </c>
      <c r="N12" s="10">
        <v>100</v>
      </c>
    </row>
    <row r="13" spans="2:14" x14ac:dyDescent="0.3">
      <c r="D13" s="56"/>
      <c r="E13" s="16" t="s">
        <v>15</v>
      </c>
      <c r="F13" s="15"/>
      <c r="G13" s="14">
        <v>84</v>
      </c>
      <c r="H13" s="11">
        <v>34.5</v>
      </c>
      <c r="I13" s="2">
        <v>31</v>
      </c>
      <c r="J13" s="2">
        <v>6</v>
      </c>
      <c r="K13" s="2">
        <v>27.4</v>
      </c>
      <c r="L13" s="1">
        <v>0</v>
      </c>
      <c r="M13" s="2">
        <v>1.2</v>
      </c>
      <c r="N13" s="10">
        <v>98.8</v>
      </c>
    </row>
    <row r="14" spans="2:14" x14ac:dyDescent="0.3">
      <c r="D14" s="56"/>
      <c r="E14" s="16" t="s">
        <v>16</v>
      </c>
      <c r="F14" s="15"/>
      <c r="G14" s="14">
        <v>73</v>
      </c>
      <c r="H14" s="11">
        <v>24.7</v>
      </c>
      <c r="I14" s="2">
        <v>43.8</v>
      </c>
      <c r="J14" s="2">
        <v>23.3</v>
      </c>
      <c r="K14" s="2">
        <v>8.1999999999999993</v>
      </c>
      <c r="L14" s="1">
        <v>0</v>
      </c>
      <c r="M14" s="1">
        <v>0</v>
      </c>
      <c r="N14" s="10">
        <v>100</v>
      </c>
    </row>
    <row r="15" spans="2:14" x14ac:dyDescent="0.3">
      <c r="D15" s="56"/>
      <c r="E15" s="16" t="s">
        <v>17</v>
      </c>
      <c r="F15" s="15"/>
      <c r="G15" s="14">
        <v>43</v>
      </c>
      <c r="H15" s="11">
        <v>51.2</v>
      </c>
      <c r="I15" s="2">
        <v>23.3</v>
      </c>
      <c r="J15" s="2">
        <v>7</v>
      </c>
      <c r="K15" s="2">
        <v>18.600000000000001</v>
      </c>
      <c r="L15" s="1">
        <v>0</v>
      </c>
      <c r="M15" s="1">
        <v>0</v>
      </c>
      <c r="N15" s="10">
        <v>100</v>
      </c>
    </row>
    <row r="16" spans="2:14" x14ac:dyDescent="0.3">
      <c r="D16" s="56"/>
      <c r="E16" s="16" t="s">
        <v>18</v>
      </c>
      <c r="F16" s="15"/>
      <c r="G16" s="14">
        <v>31</v>
      </c>
      <c r="H16" s="11">
        <v>32.299999999999997</v>
      </c>
      <c r="I16" s="2">
        <v>38.700000000000003</v>
      </c>
      <c r="J16" s="2">
        <v>19.399999999999999</v>
      </c>
      <c r="K16" s="2">
        <v>9.6999999999999993</v>
      </c>
      <c r="L16" s="1">
        <v>0</v>
      </c>
      <c r="M16" s="1">
        <v>0</v>
      </c>
      <c r="N16" s="10">
        <v>100</v>
      </c>
    </row>
    <row r="17" spans="4:14" x14ac:dyDescent="0.3">
      <c r="D17" s="56"/>
      <c r="E17" s="16" t="s">
        <v>19</v>
      </c>
      <c r="F17" s="15"/>
      <c r="G17" s="14">
        <v>13</v>
      </c>
      <c r="H17" s="11">
        <v>7.7</v>
      </c>
      <c r="I17" s="2">
        <v>61.5</v>
      </c>
      <c r="J17" s="2">
        <v>15.4</v>
      </c>
      <c r="K17" s="2">
        <v>15.4</v>
      </c>
      <c r="L17" s="1">
        <v>0</v>
      </c>
      <c r="M17" s="1">
        <v>0</v>
      </c>
      <c r="N17" s="10">
        <v>100</v>
      </c>
    </row>
    <row r="18" spans="4:14" x14ac:dyDescent="0.3">
      <c r="D18" s="56"/>
      <c r="E18" s="16" t="s">
        <v>20</v>
      </c>
      <c r="F18" s="15"/>
      <c r="G18" s="14">
        <v>71</v>
      </c>
      <c r="H18" s="11">
        <v>36.6</v>
      </c>
      <c r="I18" s="2">
        <v>19.7</v>
      </c>
      <c r="J18" s="2">
        <v>29.6</v>
      </c>
      <c r="K18" s="2">
        <v>14.1</v>
      </c>
      <c r="L18" s="1">
        <v>0</v>
      </c>
      <c r="M18" s="1">
        <v>0</v>
      </c>
      <c r="N18" s="10">
        <v>100</v>
      </c>
    </row>
    <row r="19" spans="4:14" x14ac:dyDescent="0.3">
      <c r="D19" s="55" t="s">
        <v>22</v>
      </c>
      <c r="E19" s="13" t="s">
        <v>23</v>
      </c>
      <c r="F19" s="12"/>
      <c r="G19" s="17">
        <v>75</v>
      </c>
      <c r="H19" s="19">
        <v>40</v>
      </c>
      <c r="I19" s="4">
        <v>28</v>
      </c>
      <c r="J19" s="4">
        <v>12</v>
      </c>
      <c r="K19" s="4">
        <v>20</v>
      </c>
      <c r="L19" s="3">
        <v>0</v>
      </c>
      <c r="M19" s="3">
        <v>0</v>
      </c>
      <c r="N19" s="18">
        <v>100</v>
      </c>
    </row>
    <row r="20" spans="4:14" x14ac:dyDescent="0.3">
      <c r="D20" s="56"/>
      <c r="E20" s="16" t="s">
        <v>24</v>
      </c>
      <c r="F20" s="15"/>
      <c r="G20" s="14">
        <v>10</v>
      </c>
      <c r="H20" s="11">
        <v>30</v>
      </c>
      <c r="I20" s="2">
        <v>30</v>
      </c>
      <c r="J20" s="1">
        <v>0</v>
      </c>
      <c r="K20" s="2">
        <v>40</v>
      </c>
      <c r="L20" s="1">
        <v>0</v>
      </c>
      <c r="M20" s="1">
        <v>0</v>
      </c>
      <c r="N20" s="10">
        <v>100</v>
      </c>
    </row>
    <row r="21" spans="4:14" x14ac:dyDescent="0.3">
      <c r="D21" s="56"/>
      <c r="E21" s="16" t="s">
        <v>25</v>
      </c>
      <c r="F21" s="15"/>
      <c r="G21" s="14">
        <v>65</v>
      </c>
      <c r="H21" s="11">
        <v>41.5</v>
      </c>
      <c r="I21" s="2">
        <v>27.7</v>
      </c>
      <c r="J21" s="2">
        <v>13.8</v>
      </c>
      <c r="K21" s="2">
        <v>16.899999999999999</v>
      </c>
      <c r="L21" s="1">
        <v>0</v>
      </c>
      <c r="M21" s="1">
        <v>0</v>
      </c>
      <c r="N21" s="10">
        <v>100</v>
      </c>
    </row>
    <row r="22" spans="4:14" x14ac:dyDescent="0.3">
      <c r="D22" s="56"/>
      <c r="E22" s="16" t="s">
        <v>26</v>
      </c>
      <c r="F22" s="15"/>
      <c r="G22" s="14">
        <v>249</v>
      </c>
      <c r="H22" s="11">
        <v>33.299999999999997</v>
      </c>
      <c r="I22" s="2">
        <v>34.1</v>
      </c>
      <c r="J22" s="2">
        <v>15.7</v>
      </c>
      <c r="K22" s="2">
        <v>16.5</v>
      </c>
      <c r="L22" s="1">
        <v>0</v>
      </c>
      <c r="M22" s="2">
        <v>0.4</v>
      </c>
      <c r="N22" s="10">
        <v>99.6</v>
      </c>
    </row>
    <row r="23" spans="4:14" x14ac:dyDescent="0.3">
      <c r="D23" s="56"/>
      <c r="E23" s="16" t="s">
        <v>27</v>
      </c>
      <c r="F23" s="15"/>
      <c r="G23" s="14">
        <v>159</v>
      </c>
      <c r="H23" s="11">
        <v>35.200000000000003</v>
      </c>
      <c r="I23" s="2">
        <v>33.299999999999997</v>
      </c>
      <c r="J23" s="2">
        <v>12.6</v>
      </c>
      <c r="K23" s="2">
        <v>18.2</v>
      </c>
      <c r="L23" s="1">
        <v>0</v>
      </c>
      <c r="M23" s="2">
        <v>0.6</v>
      </c>
      <c r="N23" s="10">
        <v>99.4</v>
      </c>
    </row>
    <row r="24" spans="4:14" x14ac:dyDescent="0.3">
      <c r="D24" s="56"/>
      <c r="E24" s="16" t="s">
        <v>28</v>
      </c>
      <c r="F24" s="15"/>
      <c r="G24" s="14">
        <v>90</v>
      </c>
      <c r="H24" s="11">
        <v>30</v>
      </c>
      <c r="I24" s="2">
        <v>35.6</v>
      </c>
      <c r="J24" s="2">
        <v>21.1</v>
      </c>
      <c r="K24" s="2">
        <v>13.3</v>
      </c>
      <c r="L24" s="1">
        <v>0</v>
      </c>
      <c r="M24" s="1">
        <v>0</v>
      </c>
      <c r="N24" s="10">
        <v>100</v>
      </c>
    </row>
    <row r="25" spans="4:14" x14ac:dyDescent="0.3">
      <c r="D25" s="56"/>
      <c r="E25" s="16" t="s">
        <v>29</v>
      </c>
      <c r="F25" s="15"/>
      <c r="G25" s="14">
        <v>24</v>
      </c>
      <c r="H25" s="11">
        <v>20.8</v>
      </c>
      <c r="I25" s="2">
        <v>25</v>
      </c>
      <c r="J25" s="2">
        <v>45.8</v>
      </c>
      <c r="K25" s="2">
        <v>8.3000000000000007</v>
      </c>
      <c r="L25" s="1">
        <v>0</v>
      </c>
      <c r="M25" s="1">
        <v>0</v>
      </c>
      <c r="N25" s="10">
        <v>100</v>
      </c>
    </row>
    <row r="26" spans="4:14" x14ac:dyDescent="0.3">
      <c r="D26" s="55" t="s">
        <v>30</v>
      </c>
      <c r="E26" s="13" t="s">
        <v>31</v>
      </c>
      <c r="F26" s="12"/>
      <c r="G26" s="17">
        <v>204</v>
      </c>
      <c r="H26" s="19">
        <v>30.4</v>
      </c>
      <c r="I26" s="4">
        <v>36.299999999999997</v>
      </c>
      <c r="J26" s="4">
        <v>17.2</v>
      </c>
      <c r="K26" s="4">
        <v>15.7</v>
      </c>
      <c r="L26" s="3">
        <v>0</v>
      </c>
      <c r="M26" s="4">
        <v>0.5</v>
      </c>
      <c r="N26" s="18">
        <v>99.5</v>
      </c>
    </row>
    <row r="27" spans="4:14" x14ac:dyDescent="0.3">
      <c r="D27" s="56"/>
      <c r="E27" s="16" t="s">
        <v>32</v>
      </c>
      <c r="F27" s="15"/>
      <c r="G27" s="14">
        <v>144</v>
      </c>
      <c r="H27" s="11">
        <v>38.9</v>
      </c>
      <c r="I27" s="2">
        <v>26.4</v>
      </c>
      <c r="J27" s="2">
        <v>16.7</v>
      </c>
      <c r="K27" s="2">
        <v>18.100000000000001</v>
      </c>
      <c r="L27" s="1">
        <v>0</v>
      </c>
      <c r="M27" s="1">
        <v>0</v>
      </c>
      <c r="N27" s="10">
        <v>100</v>
      </c>
    </row>
    <row r="28" spans="4:14" x14ac:dyDescent="0.3">
      <c r="D28" s="55" t="s">
        <v>33</v>
      </c>
      <c r="E28" s="13" t="s">
        <v>34</v>
      </c>
      <c r="F28" s="12"/>
      <c r="G28" s="17">
        <v>201</v>
      </c>
      <c r="H28" s="19">
        <v>53.2</v>
      </c>
      <c r="I28" s="4">
        <v>23.4</v>
      </c>
      <c r="J28" s="4">
        <v>18.399999999999999</v>
      </c>
      <c r="K28" s="4">
        <v>4.5</v>
      </c>
      <c r="L28" s="3">
        <v>0</v>
      </c>
      <c r="M28" s="4">
        <v>0.5</v>
      </c>
      <c r="N28" s="18">
        <v>99.5</v>
      </c>
    </row>
    <row r="29" spans="4:14" x14ac:dyDescent="0.3">
      <c r="D29" s="56"/>
      <c r="E29" s="16" t="s">
        <v>35</v>
      </c>
      <c r="F29" s="15"/>
      <c r="G29" s="14">
        <v>147</v>
      </c>
      <c r="H29" s="11">
        <v>7.5</v>
      </c>
      <c r="I29" s="2">
        <v>44.2</v>
      </c>
      <c r="J29" s="2">
        <v>15</v>
      </c>
      <c r="K29" s="2">
        <v>33.299999999999997</v>
      </c>
      <c r="L29" s="1">
        <v>0</v>
      </c>
      <c r="M29" s="1">
        <v>0</v>
      </c>
      <c r="N29" s="10">
        <v>100</v>
      </c>
    </row>
    <row r="30" spans="4:14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21">
        <v>0</v>
      </c>
    </row>
    <row r="31" spans="4:14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1">
        <v>0</v>
      </c>
    </row>
    <row r="32" spans="4:14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21">
        <v>0</v>
      </c>
    </row>
    <row r="33" spans="4:14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21">
        <v>0</v>
      </c>
    </row>
    <row r="34" spans="4:14" x14ac:dyDescent="0.3">
      <c r="D34" s="55" t="s">
        <v>40</v>
      </c>
      <c r="E34" s="13" t="s">
        <v>41</v>
      </c>
      <c r="F34" s="12"/>
      <c r="G34" s="17">
        <v>204</v>
      </c>
      <c r="H34" s="19">
        <v>30.4</v>
      </c>
      <c r="I34" s="4">
        <v>36.299999999999997</v>
      </c>
      <c r="J34" s="4">
        <v>17.2</v>
      </c>
      <c r="K34" s="4">
        <v>15.7</v>
      </c>
      <c r="L34" s="3">
        <v>0</v>
      </c>
      <c r="M34" s="4">
        <v>0.5</v>
      </c>
      <c r="N34" s="18">
        <v>99.5</v>
      </c>
    </row>
    <row r="35" spans="4:14" x14ac:dyDescent="0.3">
      <c r="D35" s="56"/>
      <c r="E35" s="16" t="s">
        <v>34</v>
      </c>
      <c r="F35" s="15"/>
      <c r="G35" s="14">
        <v>107</v>
      </c>
      <c r="H35" s="11">
        <v>52.3</v>
      </c>
      <c r="I35" s="2">
        <v>24.3</v>
      </c>
      <c r="J35" s="2">
        <v>18.7</v>
      </c>
      <c r="K35" s="2">
        <v>3.7</v>
      </c>
      <c r="L35" s="1">
        <v>0</v>
      </c>
      <c r="M35" s="2">
        <v>0.9</v>
      </c>
      <c r="N35" s="10">
        <v>99.1</v>
      </c>
    </row>
    <row r="36" spans="4:14" x14ac:dyDescent="0.3">
      <c r="D36" s="56"/>
      <c r="E36" s="16" t="s">
        <v>35</v>
      </c>
      <c r="F36" s="15"/>
      <c r="G36" s="14">
        <v>97</v>
      </c>
      <c r="H36" s="11">
        <v>6.2</v>
      </c>
      <c r="I36" s="2">
        <v>49.5</v>
      </c>
      <c r="J36" s="2">
        <v>15.5</v>
      </c>
      <c r="K36" s="2">
        <v>28.9</v>
      </c>
      <c r="L36" s="1">
        <v>0</v>
      </c>
      <c r="M36" s="1">
        <v>0</v>
      </c>
      <c r="N36" s="10">
        <v>100</v>
      </c>
    </row>
    <row r="37" spans="4:14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21">
        <v>0</v>
      </c>
    </row>
    <row r="38" spans="4:14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21">
        <v>0</v>
      </c>
    </row>
    <row r="39" spans="4:14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21">
        <v>0</v>
      </c>
    </row>
    <row r="40" spans="4:14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21">
        <v>0</v>
      </c>
    </row>
    <row r="41" spans="4:14" x14ac:dyDescent="0.3">
      <c r="D41" s="56"/>
      <c r="E41" s="16" t="s">
        <v>42</v>
      </c>
      <c r="F41" s="15"/>
      <c r="G41" s="14">
        <v>144</v>
      </c>
      <c r="H41" s="11">
        <v>38.9</v>
      </c>
      <c r="I41" s="2">
        <v>26.4</v>
      </c>
      <c r="J41" s="2">
        <v>16.7</v>
      </c>
      <c r="K41" s="2">
        <v>18.100000000000001</v>
      </c>
      <c r="L41" s="1">
        <v>0</v>
      </c>
      <c r="M41" s="1">
        <v>0</v>
      </c>
      <c r="N41" s="10">
        <v>100</v>
      </c>
    </row>
    <row r="42" spans="4:14" x14ac:dyDescent="0.3">
      <c r="D42" s="56"/>
      <c r="E42" s="16" t="s">
        <v>34</v>
      </c>
      <c r="F42" s="15"/>
      <c r="G42" s="14">
        <v>94</v>
      </c>
      <c r="H42" s="11">
        <v>54.3</v>
      </c>
      <c r="I42" s="2">
        <v>22.3</v>
      </c>
      <c r="J42" s="2">
        <v>18.100000000000001</v>
      </c>
      <c r="K42" s="2">
        <v>5.3</v>
      </c>
      <c r="L42" s="1">
        <v>0</v>
      </c>
      <c r="M42" s="1">
        <v>0</v>
      </c>
      <c r="N42" s="10">
        <v>100</v>
      </c>
    </row>
    <row r="43" spans="4:14" x14ac:dyDescent="0.3">
      <c r="D43" s="56"/>
      <c r="E43" s="16" t="s">
        <v>35</v>
      </c>
      <c r="F43" s="15"/>
      <c r="G43" s="14">
        <v>50</v>
      </c>
      <c r="H43" s="11">
        <v>10</v>
      </c>
      <c r="I43" s="2">
        <v>34</v>
      </c>
      <c r="J43" s="2">
        <v>14</v>
      </c>
      <c r="K43" s="2">
        <v>42</v>
      </c>
      <c r="L43" s="1">
        <v>0</v>
      </c>
      <c r="M43" s="1">
        <v>0</v>
      </c>
      <c r="N43" s="10">
        <v>100</v>
      </c>
    </row>
    <row r="44" spans="4:14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21">
        <v>0</v>
      </c>
    </row>
    <row r="45" spans="4:14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21">
        <v>0</v>
      </c>
    </row>
    <row r="46" spans="4:14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21">
        <v>0</v>
      </c>
    </row>
    <row r="47" spans="4:14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&amp;CP(68)</oddFooter>
  </headerFooter>
  <rowBreaks count="1" manualBreakCount="1">
    <brk id="47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4: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1" width="8.58203125" style="22" customWidth="1"/>
    <col min="12" max="16384" width="8.9140625" style="22"/>
  </cols>
  <sheetData>
    <row r="4" spans="2:11" x14ac:dyDescent="0.3">
      <c r="B4" s="29" t="str">
        <f xml:space="preserve"> HYPERLINK("#'目次'!B75", "[69]")</f>
        <v>[69]</v>
      </c>
      <c r="C4" s="22" t="s">
        <v>1125</v>
      </c>
    </row>
    <row r="5" spans="2:11" x14ac:dyDescent="0.3">
      <c r="C5" s="22" t="s">
        <v>1032</v>
      </c>
    </row>
    <row r="7" spans="2:11" x14ac:dyDescent="0.3">
      <c r="C7" s="22" t="s">
        <v>11</v>
      </c>
    </row>
    <row r="8" spans="2:11" ht="25" x14ac:dyDescent="0.3">
      <c r="D8" s="58"/>
      <c r="E8" s="59"/>
      <c r="F8" s="59"/>
      <c r="G8" s="32" t="s">
        <v>12</v>
      </c>
      <c r="H8" s="31" t="s">
        <v>1126</v>
      </c>
      <c r="I8" s="5" t="s">
        <v>1127</v>
      </c>
      <c r="J8" s="5" t="s">
        <v>107</v>
      </c>
      <c r="K8" s="33" t="s">
        <v>108</v>
      </c>
    </row>
    <row r="9" spans="2:11" x14ac:dyDescent="0.3">
      <c r="D9" s="60"/>
      <c r="E9" s="61"/>
      <c r="F9" s="61"/>
      <c r="G9" s="36"/>
      <c r="H9" s="38"/>
      <c r="I9" s="6"/>
      <c r="J9" s="6"/>
      <c r="K9" s="25"/>
    </row>
    <row r="10" spans="2:11" x14ac:dyDescent="0.3">
      <c r="D10" s="34"/>
      <c r="E10" s="27" t="s">
        <v>12</v>
      </c>
      <c r="F10" s="35"/>
      <c r="G10" s="26">
        <v>348</v>
      </c>
      <c r="H10" s="8">
        <v>99.4</v>
      </c>
      <c r="I10" s="8">
        <v>6.3</v>
      </c>
      <c r="J10" s="8">
        <v>0.9</v>
      </c>
      <c r="K10" s="39">
        <v>0.3</v>
      </c>
    </row>
    <row r="11" spans="2:11" x14ac:dyDescent="0.3">
      <c r="D11" s="55" t="s">
        <v>21</v>
      </c>
      <c r="E11" s="13" t="s">
        <v>13</v>
      </c>
      <c r="F11" s="12"/>
      <c r="G11" s="17">
        <v>13</v>
      </c>
      <c r="H11" s="19">
        <v>100</v>
      </c>
      <c r="I11" s="3">
        <v>0</v>
      </c>
      <c r="J11" s="3">
        <v>0</v>
      </c>
      <c r="K11" s="41">
        <v>0</v>
      </c>
    </row>
    <row r="12" spans="2:11" x14ac:dyDescent="0.3">
      <c r="D12" s="56"/>
      <c r="E12" s="16" t="s">
        <v>14</v>
      </c>
      <c r="F12" s="15"/>
      <c r="G12" s="14">
        <v>20</v>
      </c>
      <c r="H12" s="11">
        <v>100</v>
      </c>
      <c r="I12" s="1">
        <v>0</v>
      </c>
      <c r="J12" s="1">
        <v>0</v>
      </c>
      <c r="K12" s="21">
        <v>0</v>
      </c>
    </row>
    <row r="13" spans="2:11" x14ac:dyDescent="0.3">
      <c r="D13" s="56"/>
      <c r="E13" s="16" t="s">
        <v>15</v>
      </c>
      <c r="F13" s="15"/>
      <c r="G13" s="14">
        <v>84</v>
      </c>
      <c r="H13" s="11">
        <v>98.8</v>
      </c>
      <c r="I13" s="2">
        <v>6</v>
      </c>
      <c r="J13" s="2">
        <v>2.4</v>
      </c>
      <c r="K13" s="10">
        <v>1.2</v>
      </c>
    </row>
    <row r="14" spans="2:11" x14ac:dyDescent="0.3">
      <c r="D14" s="56"/>
      <c r="E14" s="16" t="s">
        <v>16</v>
      </c>
      <c r="F14" s="15"/>
      <c r="G14" s="14">
        <v>73</v>
      </c>
      <c r="H14" s="11">
        <v>100</v>
      </c>
      <c r="I14" s="2">
        <v>5.5</v>
      </c>
      <c r="J14" s="1">
        <v>0</v>
      </c>
      <c r="K14" s="21">
        <v>0</v>
      </c>
    </row>
    <row r="15" spans="2:11" x14ac:dyDescent="0.3">
      <c r="D15" s="56"/>
      <c r="E15" s="16" t="s">
        <v>17</v>
      </c>
      <c r="F15" s="15"/>
      <c r="G15" s="14">
        <v>43</v>
      </c>
      <c r="H15" s="11">
        <v>97.7</v>
      </c>
      <c r="I15" s="2">
        <v>7</v>
      </c>
      <c r="J15" s="2">
        <v>2.2999999999999998</v>
      </c>
      <c r="K15" s="21">
        <v>0</v>
      </c>
    </row>
    <row r="16" spans="2:11" x14ac:dyDescent="0.3">
      <c r="D16" s="56"/>
      <c r="E16" s="16" t="s">
        <v>18</v>
      </c>
      <c r="F16" s="15"/>
      <c r="G16" s="14">
        <v>31</v>
      </c>
      <c r="H16" s="11">
        <v>100</v>
      </c>
      <c r="I16" s="2">
        <v>9.6999999999999993</v>
      </c>
      <c r="J16" s="1">
        <v>0</v>
      </c>
      <c r="K16" s="21">
        <v>0</v>
      </c>
    </row>
    <row r="17" spans="4:11" x14ac:dyDescent="0.3">
      <c r="D17" s="56"/>
      <c r="E17" s="16" t="s">
        <v>19</v>
      </c>
      <c r="F17" s="15"/>
      <c r="G17" s="14">
        <v>13</v>
      </c>
      <c r="H17" s="11">
        <v>100</v>
      </c>
      <c r="I17" s="2">
        <v>23.1</v>
      </c>
      <c r="J17" s="1">
        <v>0</v>
      </c>
      <c r="K17" s="21">
        <v>0</v>
      </c>
    </row>
    <row r="18" spans="4:11" x14ac:dyDescent="0.3">
      <c r="D18" s="56"/>
      <c r="E18" s="16" t="s">
        <v>20</v>
      </c>
      <c r="F18" s="15"/>
      <c r="G18" s="14">
        <v>71</v>
      </c>
      <c r="H18" s="11">
        <v>100</v>
      </c>
      <c r="I18" s="2">
        <v>5.6</v>
      </c>
      <c r="J18" s="1">
        <v>0</v>
      </c>
      <c r="K18" s="21">
        <v>0</v>
      </c>
    </row>
    <row r="19" spans="4:11" x14ac:dyDescent="0.3">
      <c r="D19" s="55" t="s">
        <v>22</v>
      </c>
      <c r="E19" s="13" t="s">
        <v>23</v>
      </c>
      <c r="F19" s="12"/>
      <c r="G19" s="17">
        <v>75</v>
      </c>
      <c r="H19" s="19">
        <v>100</v>
      </c>
      <c r="I19" s="4">
        <v>4</v>
      </c>
      <c r="J19" s="3">
        <v>0</v>
      </c>
      <c r="K19" s="41">
        <v>0</v>
      </c>
    </row>
    <row r="20" spans="4:11" x14ac:dyDescent="0.3">
      <c r="D20" s="56"/>
      <c r="E20" s="16" t="s">
        <v>24</v>
      </c>
      <c r="F20" s="15"/>
      <c r="G20" s="14">
        <v>10</v>
      </c>
      <c r="H20" s="11">
        <v>100</v>
      </c>
      <c r="I20" s="2">
        <v>10</v>
      </c>
      <c r="J20" s="1">
        <v>0</v>
      </c>
      <c r="K20" s="21">
        <v>0</v>
      </c>
    </row>
    <row r="21" spans="4:11" x14ac:dyDescent="0.3">
      <c r="D21" s="56"/>
      <c r="E21" s="16" t="s">
        <v>25</v>
      </c>
      <c r="F21" s="15"/>
      <c r="G21" s="14">
        <v>65</v>
      </c>
      <c r="H21" s="11">
        <v>100</v>
      </c>
      <c r="I21" s="2">
        <v>3.1</v>
      </c>
      <c r="J21" s="1">
        <v>0</v>
      </c>
      <c r="K21" s="21">
        <v>0</v>
      </c>
    </row>
    <row r="22" spans="4:11" x14ac:dyDescent="0.3">
      <c r="D22" s="56"/>
      <c r="E22" s="16" t="s">
        <v>26</v>
      </c>
      <c r="F22" s="15"/>
      <c r="G22" s="14">
        <v>249</v>
      </c>
      <c r="H22" s="11">
        <v>99.2</v>
      </c>
      <c r="I22" s="2">
        <v>7.6</v>
      </c>
      <c r="J22" s="2">
        <v>1.2</v>
      </c>
      <c r="K22" s="10">
        <v>0.4</v>
      </c>
    </row>
    <row r="23" spans="4:11" x14ac:dyDescent="0.3">
      <c r="D23" s="56"/>
      <c r="E23" s="16" t="s">
        <v>27</v>
      </c>
      <c r="F23" s="15"/>
      <c r="G23" s="14">
        <v>159</v>
      </c>
      <c r="H23" s="11">
        <v>99.4</v>
      </c>
      <c r="I23" s="2">
        <v>6.9</v>
      </c>
      <c r="J23" s="2">
        <v>1.3</v>
      </c>
      <c r="K23" s="10">
        <v>0.6</v>
      </c>
    </row>
    <row r="24" spans="4:11" x14ac:dyDescent="0.3">
      <c r="D24" s="56"/>
      <c r="E24" s="16" t="s">
        <v>28</v>
      </c>
      <c r="F24" s="15"/>
      <c r="G24" s="14">
        <v>90</v>
      </c>
      <c r="H24" s="11">
        <v>98.9</v>
      </c>
      <c r="I24" s="2">
        <v>8.9</v>
      </c>
      <c r="J24" s="2">
        <v>1.1000000000000001</v>
      </c>
      <c r="K24" s="21">
        <v>0</v>
      </c>
    </row>
    <row r="25" spans="4:11" x14ac:dyDescent="0.3">
      <c r="D25" s="56"/>
      <c r="E25" s="16" t="s">
        <v>29</v>
      </c>
      <c r="F25" s="15"/>
      <c r="G25" s="14">
        <v>24</v>
      </c>
      <c r="H25" s="11">
        <v>100</v>
      </c>
      <c r="I25" s="1">
        <v>0</v>
      </c>
      <c r="J25" s="1">
        <v>0</v>
      </c>
      <c r="K25" s="21">
        <v>0</v>
      </c>
    </row>
    <row r="26" spans="4:11" x14ac:dyDescent="0.3">
      <c r="D26" s="55" t="s">
        <v>30</v>
      </c>
      <c r="E26" s="13" t="s">
        <v>31</v>
      </c>
      <c r="F26" s="12"/>
      <c r="G26" s="17">
        <v>204</v>
      </c>
      <c r="H26" s="19">
        <v>99</v>
      </c>
      <c r="I26" s="4">
        <v>6.9</v>
      </c>
      <c r="J26" s="4">
        <v>1.5</v>
      </c>
      <c r="K26" s="18">
        <v>0.5</v>
      </c>
    </row>
    <row r="27" spans="4:11" x14ac:dyDescent="0.3">
      <c r="D27" s="56"/>
      <c r="E27" s="16" t="s">
        <v>32</v>
      </c>
      <c r="F27" s="15"/>
      <c r="G27" s="14">
        <v>144</v>
      </c>
      <c r="H27" s="11">
        <v>100</v>
      </c>
      <c r="I27" s="2">
        <v>5.6</v>
      </c>
      <c r="J27" s="1">
        <v>0</v>
      </c>
      <c r="K27" s="21">
        <v>0</v>
      </c>
    </row>
    <row r="28" spans="4:11" x14ac:dyDescent="0.3">
      <c r="D28" s="55" t="s">
        <v>33</v>
      </c>
      <c r="E28" s="13" t="s">
        <v>34</v>
      </c>
      <c r="F28" s="12"/>
      <c r="G28" s="17">
        <v>201</v>
      </c>
      <c r="H28" s="19">
        <v>99.5</v>
      </c>
      <c r="I28" s="4">
        <v>9</v>
      </c>
      <c r="J28" s="3">
        <v>0</v>
      </c>
      <c r="K28" s="18">
        <v>0.5</v>
      </c>
    </row>
    <row r="29" spans="4:11" x14ac:dyDescent="0.3">
      <c r="D29" s="56"/>
      <c r="E29" s="16" t="s">
        <v>35</v>
      </c>
      <c r="F29" s="15"/>
      <c r="G29" s="14">
        <v>147</v>
      </c>
      <c r="H29" s="11">
        <v>99.3</v>
      </c>
      <c r="I29" s="2">
        <v>2.7</v>
      </c>
      <c r="J29" s="2">
        <v>2</v>
      </c>
      <c r="K29" s="21">
        <v>0</v>
      </c>
    </row>
    <row r="30" spans="4:11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21">
        <v>0</v>
      </c>
    </row>
    <row r="31" spans="4:11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21">
        <v>0</v>
      </c>
    </row>
    <row r="32" spans="4:11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21">
        <v>0</v>
      </c>
    </row>
    <row r="33" spans="4:11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21">
        <v>0</v>
      </c>
    </row>
    <row r="34" spans="4:11" x14ac:dyDescent="0.3">
      <c r="D34" s="55" t="s">
        <v>40</v>
      </c>
      <c r="E34" s="13" t="s">
        <v>41</v>
      </c>
      <c r="F34" s="12"/>
      <c r="G34" s="17">
        <v>204</v>
      </c>
      <c r="H34" s="19">
        <v>99</v>
      </c>
      <c r="I34" s="4">
        <v>6.9</v>
      </c>
      <c r="J34" s="4">
        <v>1.5</v>
      </c>
      <c r="K34" s="18">
        <v>0.5</v>
      </c>
    </row>
    <row r="35" spans="4:11" x14ac:dyDescent="0.3">
      <c r="D35" s="56"/>
      <c r="E35" s="16" t="s">
        <v>34</v>
      </c>
      <c r="F35" s="15"/>
      <c r="G35" s="14">
        <v>107</v>
      </c>
      <c r="H35" s="11">
        <v>99.1</v>
      </c>
      <c r="I35" s="2">
        <v>10.3</v>
      </c>
      <c r="J35" s="1">
        <v>0</v>
      </c>
      <c r="K35" s="10">
        <v>0.9</v>
      </c>
    </row>
    <row r="36" spans="4:11" x14ac:dyDescent="0.3">
      <c r="D36" s="56"/>
      <c r="E36" s="16" t="s">
        <v>35</v>
      </c>
      <c r="F36" s="15"/>
      <c r="G36" s="14">
        <v>97</v>
      </c>
      <c r="H36" s="11">
        <v>99</v>
      </c>
      <c r="I36" s="2">
        <v>3.1</v>
      </c>
      <c r="J36" s="2">
        <v>3.1</v>
      </c>
      <c r="K36" s="21">
        <v>0</v>
      </c>
    </row>
    <row r="37" spans="4:11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21">
        <v>0</v>
      </c>
    </row>
    <row r="38" spans="4:11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21">
        <v>0</v>
      </c>
    </row>
    <row r="39" spans="4:11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21">
        <v>0</v>
      </c>
    </row>
    <row r="40" spans="4:11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21">
        <v>0</v>
      </c>
    </row>
    <row r="41" spans="4:11" x14ac:dyDescent="0.3">
      <c r="D41" s="56"/>
      <c r="E41" s="16" t="s">
        <v>42</v>
      </c>
      <c r="F41" s="15"/>
      <c r="G41" s="14">
        <v>144</v>
      </c>
      <c r="H41" s="11">
        <v>100</v>
      </c>
      <c r="I41" s="2">
        <v>5.6</v>
      </c>
      <c r="J41" s="1">
        <v>0</v>
      </c>
      <c r="K41" s="21">
        <v>0</v>
      </c>
    </row>
    <row r="42" spans="4:11" x14ac:dyDescent="0.3">
      <c r="D42" s="56"/>
      <c r="E42" s="16" t="s">
        <v>34</v>
      </c>
      <c r="F42" s="15"/>
      <c r="G42" s="14">
        <v>94</v>
      </c>
      <c r="H42" s="11">
        <v>100</v>
      </c>
      <c r="I42" s="2">
        <v>7.4</v>
      </c>
      <c r="J42" s="1">
        <v>0</v>
      </c>
      <c r="K42" s="21">
        <v>0</v>
      </c>
    </row>
    <row r="43" spans="4:11" x14ac:dyDescent="0.3">
      <c r="D43" s="56"/>
      <c r="E43" s="16" t="s">
        <v>35</v>
      </c>
      <c r="F43" s="15"/>
      <c r="G43" s="14">
        <v>50</v>
      </c>
      <c r="H43" s="11">
        <v>100</v>
      </c>
      <c r="I43" s="2">
        <v>2</v>
      </c>
      <c r="J43" s="1">
        <v>0</v>
      </c>
      <c r="K43" s="21">
        <v>0</v>
      </c>
    </row>
    <row r="44" spans="4:11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21">
        <v>0</v>
      </c>
    </row>
    <row r="45" spans="4:11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21">
        <v>0</v>
      </c>
    </row>
    <row r="46" spans="4:11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21">
        <v>0</v>
      </c>
    </row>
    <row r="47" spans="4:11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&amp;CP(69)</oddFooter>
  </headerFooter>
  <rowBreaks count="1" manualBreakCount="1">
    <brk id="47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4:L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2" width="8.58203125" style="22" customWidth="1"/>
    <col min="13" max="16384" width="8.9140625" style="22"/>
  </cols>
  <sheetData>
    <row r="4" spans="2:12" x14ac:dyDescent="0.3">
      <c r="B4" s="29" t="str">
        <f xml:space="preserve"> HYPERLINK("#'目次'!B76", "[70]")</f>
        <v>[70]</v>
      </c>
      <c r="C4" s="22" t="s">
        <v>1129</v>
      </c>
    </row>
    <row r="5" spans="2:12" x14ac:dyDescent="0.3">
      <c r="C5" s="22" t="s">
        <v>1032</v>
      </c>
    </row>
    <row r="7" spans="2:12" x14ac:dyDescent="0.3">
      <c r="C7" s="22" t="s">
        <v>11</v>
      </c>
    </row>
    <row r="8" spans="2:12" ht="25" x14ac:dyDescent="0.3">
      <c r="D8" s="58"/>
      <c r="E8" s="59"/>
      <c r="F8" s="59"/>
      <c r="G8" s="32" t="s">
        <v>12</v>
      </c>
      <c r="H8" s="31" t="s">
        <v>1023</v>
      </c>
      <c r="I8" s="5" t="s">
        <v>1024</v>
      </c>
      <c r="J8" s="5" t="s">
        <v>1130</v>
      </c>
      <c r="K8" s="5" t="s">
        <v>591</v>
      </c>
      <c r="L8" s="33" t="s">
        <v>108</v>
      </c>
    </row>
    <row r="9" spans="2:12" x14ac:dyDescent="0.3">
      <c r="D9" s="60"/>
      <c r="E9" s="61"/>
      <c r="F9" s="61"/>
      <c r="G9" s="36"/>
      <c r="H9" s="38"/>
      <c r="I9" s="6"/>
      <c r="J9" s="6"/>
      <c r="K9" s="6"/>
      <c r="L9" s="25"/>
    </row>
    <row r="10" spans="2:12" x14ac:dyDescent="0.3">
      <c r="D10" s="34"/>
      <c r="E10" s="27" t="s">
        <v>12</v>
      </c>
      <c r="F10" s="35"/>
      <c r="G10" s="26">
        <v>348</v>
      </c>
      <c r="H10" s="8">
        <v>90.5</v>
      </c>
      <c r="I10" s="8">
        <v>37.6</v>
      </c>
      <c r="J10" s="8">
        <v>2.2999999999999998</v>
      </c>
      <c r="K10" s="8">
        <v>0.3</v>
      </c>
      <c r="L10" s="39">
        <v>0.6</v>
      </c>
    </row>
    <row r="11" spans="2:12" x14ac:dyDescent="0.3">
      <c r="D11" s="55" t="s">
        <v>21</v>
      </c>
      <c r="E11" s="13" t="s">
        <v>13</v>
      </c>
      <c r="F11" s="12"/>
      <c r="G11" s="17">
        <v>13</v>
      </c>
      <c r="H11" s="19">
        <v>100</v>
      </c>
      <c r="I11" s="4">
        <v>15.4</v>
      </c>
      <c r="J11" s="3">
        <v>0</v>
      </c>
      <c r="K11" s="3">
        <v>0</v>
      </c>
      <c r="L11" s="41">
        <v>0</v>
      </c>
    </row>
    <row r="12" spans="2:12" x14ac:dyDescent="0.3">
      <c r="D12" s="56"/>
      <c r="E12" s="16" t="s">
        <v>14</v>
      </c>
      <c r="F12" s="15"/>
      <c r="G12" s="14">
        <v>20</v>
      </c>
      <c r="H12" s="11">
        <v>95</v>
      </c>
      <c r="I12" s="2">
        <v>40</v>
      </c>
      <c r="J12" s="1">
        <v>0</v>
      </c>
      <c r="K12" s="1">
        <v>0</v>
      </c>
      <c r="L12" s="21">
        <v>0</v>
      </c>
    </row>
    <row r="13" spans="2:12" x14ac:dyDescent="0.3">
      <c r="D13" s="56"/>
      <c r="E13" s="16" t="s">
        <v>15</v>
      </c>
      <c r="F13" s="15"/>
      <c r="G13" s="14">
        <v>84</v>
      </c>
      <c r="H13" s="11">
        <v>86.9</v>
      </c>
      <c r="I13" s="2">
        <v>46.4</v>
      </c>
      <c r="J13" s="2">
        <v>2.4</v>
      </c>
      <c r="K13" s="1">
        <v>0</v>
      </c>
      <c r="L13" s="10">
        <v>1.2</v>
      </c>
    </row>
    <row r="14" spans="2:12" x14ac:dyDescent="0.3">
      <c r="D14" s="56"/>
      <c r="E14" s="16" t="s">
        <v>16</v>
      </c>
      <c r="F14" s="15"/>
      <c r="G14" s="14">
        <v>73</v>
      </c>
      <c r="H14" s="11">
        <v>86.3</v>
      </c>
      <c r="I14" s="2">
        <v>31.5</v>
      </c>
      <c r="J14" s="2">
        <v>2.7</v>
      </c>
      <c r="K14" s="2">
        <v>1.4</v>
      </c>
      <c r="L14" s="21">
        <v>0</v>
      </c>
    </row>
    <row r="15" spans="2:12" x14ac:dyDescent="0.3">
      <c r="D15" s="56"/>
      <c r="E15" s="16" t="s">
        <v>17</v>
      </c>
      <c r="F15" s="15"/>
      <c r="G15" s="14">
        <v>43</v>
      </c>
      <c r="H15" s="11">
        <v>95.3</v>
      </c>
      <c r="I15" s="2">
        <v>16.3</v>
      </c>
      <c r="J15" s="2">
        <v>2.2999999999999998</v>
      </c>
      <c r="K15" s="1">
        <v>0</v>
      </c>
      <c r="L15" s="21">
        <v>0</v>
      </c>
    </row>
    <row r="16" spans="2:12" x14ac:dyDescent="0.3">
      <c r="D16" s="56"/>
      <c r="E16" s="16" t="s">
        <v>18</v>
      </c>
      <c r="F16" s="15"/>
      <c r="G16" s="14">
        <v>31</v>
      </c>
      <c r="H16" s="11">
        <v>93.5</v>
      </c>
      <c r="I16" s="2">
        <v>51.6</v>
      </c>
      <c r="J16" s="1">
        <v>0</v>
      </c>
      <c r="K16" s="1">
        <v>0</v>
      </c>
      <c r="L16" s="10">
        <v>3.2</v>
      </c>
    </row>
    <row r="17" spans="4:12" x14ac:dyDescent="0.3">
      <c r="D17" s="56"/>
      <c r="E17" s="16" t="s">
        <v>19</v>
      </c>
      <c r="F17" s="15"/>
      <c r="G17" s="14">
        <v>13</v>
      </c>
      <c r="H17" s="11">
        <v>100</v>
      </c>
      <c r="I17" s="2">
        <v>30.8</v>
      </c>
      <c r="J17" s="1">
        <v>0</v>
      </c>
      <c r="K17" s="1">
        <v>0</v>
      </c>
      <c r="L17" s="21">
        <v>0</v>
      </c>
    </row>
    <row r="18" spans="4:12" x14ac:dyDescent="0.3">
      <c r="D18" s="56"/>
      <c r="E18" s="16" t="s">
        <v>20</v>
      </c>
      <c r="F18" s="15"/>
      <c r="G18" s="14">
        <v>71</v>
      </c>
      <c r="H18" s="11">
        <v>90.1</v>
      </c>
      <c r="I18" s="2">
        <v>45.1</v>
      </c>
      <c r="J18" s="2">
        <v>4.2</v>
      </c>
      <c r="K18" s="1">
        <v>0</v>
      </c>
      <c r="L18" s="21">
        <v>0</v>
      </c>
    </row>
    <row r="19" spans="4:12" x14ac:dyDescent="0.3">
      <c r="D19" s="55" t="s">
        <v>22</v>
      </c>
      <c r="E19" s="13" t="s">
        <v>23</v>
      </c>
      <c r="F19" s="12"/>
      <c r="G19" s="17">
        <v>75</v>
      </c>
      <c r="H19" s="19">
        <v>93.3</v>
      </c>
      <c r="I19" s="4">
        <v>42.7</v>
      </c>
      <c r="J19" s="3">
        <v>0</v>
      </c>
      <c r="K19" s="3">
        <v>0</v>
      </c>
      <c r="L19" s="41">
        <v>0</v>
      </c>
    </row>
    <row r="20" spans="4:12" x14ac:dyDescent="0.3">
      <c r="D20" s="56"/>
      <c r="E20" s="16" t="s">
        <v>24</v>
      </c>
      <c r="F20" s="15"/>
      <c r="G20" s="14">
        <v>10</v>
      </c>
      <c r="H20" s="11">
        <v>80</v>
      </c>
      <c r="I20" s="2">
        <v>70</v>
      </c>
      <c r="J20" s="1">
        <v>0</v>
      </c>
      <c r="K20" s="1">
        <v>0</v>
      </c>
      <c r="L20" s="21">
        <v>0</v>
      </c>
    </row>
    <row r="21" spans="4:12" x14ac:dyDescent="0.3">
      <c r="D21" s="56"/>
      <c r="E21" s="16" t="s">
        <v>25</v>
      </c>
      <c r="F21" s="15"/>
      <c r="G21" s="14">
        <v>65</v>
      </c>
      <c r="H21" s="11">
        <v>95.4</v>
      </c>
      <c r="I21" s="2">
        <v>38.5</v>
      </c>
      <c r="J21" s="1">
        <v>0</v>
      </c>
      <c r="K21" s="1">
        <v>0</v>
      </c>
      <c r="L21" s="21">
        <v>0</v>
      </c>
    </row>
    <row r="22" spans="4:12" x14ac:dyDescent="0.3">
      <c r="D22" s="56"/>
      <c r="E22" s="16" t="s">
        <v>26</v>
      </c>
      <c r="F22" s="15"/>
      <c r="G22" s="14">
        <v>249</v>
      </c>
      <c r="H22" s="11">
        <v>90.8</v>
      </c>
      <c r="I22" s="2">
        <v>35.299999999999997</v>
      </c>
      <c r="J22" s="2">
        <v>2.4</v>
      </c>
      <c r="K22" s="2">
        <v>0.4</v>
      </c>
      <c r="L22" s="10">
        <v>0.8</v>
      </c>
    </row>
    <row r="23" spans="4:12" x14ac:dyDescent="0.3">
      <c r="D23" s="56"/>
      <c r="E23" s="16" t="s">
        <v>27</v>
      </c>
      <c r="F23" s="15"/>
      <c r="G23" s="14">
        <v>159</v>
      </c>
      <c r="H23" s="11">
        <v>92.5</v>
      </c>
      <c r="I23" s="2">
        <v>36.5</v>
      </c>
      <c r="J23" s="2">
        <v>0.6</v>
      </c>
      <c r="K23" s="2">
        <v>0.6</v>
      </c>
      <c r="L23" s="10">
        <v>1.3</v>
      </c>
    </row>
    <row r="24" spans="4:12" x14ac:dyDescent="0.3">
      <c r="D24" s="56"/>
      <c r="E24" s="16" t="s">
        <v>28</v>
      </c>
      <c r="F24" s="15"/>
      <c r="G24" s="14">
        <v>90</v>
      </c>
      <c r="H24" s="11">
        <v>87.8</v>
      </c>
      <c r="I24" s="2">
        <v>33.299999999999997</v>
      </c>
      <c r="J24" s="2">
        <v>5.6</v>
      </c>
      <c r="K24" s="1">
        <v>0</v>
      </c>
      <c r="L24" s="21">
        <v>0</v>
      </c>
    </row>
    <row r="25" spans="4:12" x14ac:dyDescent="0.3">
      <c r="D25" s="56"/>
      <c r="E25" s="16" t="s">
        <v>29</v>
      </c>
      <c r="F25" s="15"/>
      <c r="G25" s="14">
        <v>24</v>
      </c>
      <c r="H25" s="11">
        <v>79.2</v>
      </c>
      <c r="I25" s="2">
        <v>45.8</v>
      </c>
      <c r="J25" s="2">
        <v>8.3000000000000007</v>
      </c>
      <c r="K25" s="1">
        <v>0</v>
      </c>
      <c r="L25" s="21">
        <v>0</v>
      </c>
    </row>
    <row r="26" spans="4:12" x14ac:dyDescent="0.3">
      <c r="D26" s="55" t="s">
        <v>30</v>
      </c>
      <c r="E26" s="13" t="s">
        <v>31</v>
      </c>
      <c r="F26" s="12"/>
      <c r="G26" s="17">
        <v>204</v>
      </c>
      <c r="H26" s="19">
        <v>92.2</v>
      </c>
      <c r="I26" s="4">
        <v>36.299999999999997</v>
      </c>
      <c r="J26" s="4">
        <v>2.5</v>
      </c>
      <c r="K26" s="3">
        <v>0</v>
      </c>
      <c r="L26" s="18">
        <v>1</v>
      </c>
    </row>
    <row r="27" spans="4:12" x14ac:dyDescent="0.3">
      <c r="D27" s="56"/>
      <c r="E27" s="16" t="s">
        <v>32</v>
      </c>
      <c r="F27" s="15"/>
      <c r="G27" s="14">
        <v>144</v>
      </c>
      <c r="H27" s="11">
        <v>88.2</v>
      </c>
      <c r="I27" s="2">
        <v>39.6</v>
      </c>
      <c r="J27" s="2">
        <v>2.1</v>
      </c>
      <c r="K27" s="2">
        <v>0.7</v>
      </c>
      <c r="L27" s="21">
        <v>0</v>
      </c>
    </row>
    <row r="28" spans="4:12" x14ac:dyDescent="0.3">
      <c r="D28" s="55" t="s">
        <v>33</v>
      </c>
      <c r="E28" s="13" t="s">
        <v>34</v>
      </c>
      <c r="F28" s="12"/>
      <c r="G28" s="17">
        <v>201</v>
      </c>
      <c r="H28" s="19">
        <v>91</v>
      </c>
      <c r="I28" s="4">
        <v>37.799999999999997</v>
      </c>
      <c r="J28" s="3">
        <v>0</v>
      </c>
      <c r="K28" s="4">
        <v>0.5</v>
      </c>
      <c r="L28" s="18">
        <v>1</v>
      </c>
    </row>
    <row r="29" spans="4:12" x14ac:dyDescent="0.3">
      <c r="D29" s="56"/>
      <c r="E29" s="16" t="s">
        <v>35</v>
      </c>
      <c r="F29" s="15"/>
      <c r="G29" s="14">
        <v>147</v>
      </c>
      <c r="H29" s="11">
        <v>89.8</v>
      </c>
      <c r="I29" s="2">
        <v>37.4</v>
      </c>
      <c r="J29" s="2">
        <v>5.4</v>
      </c>
      <c r="K29" s="1">
        <v>0</v>
      </c>
      <c r="L29" s="21">
        <v>0</v>
      </c>
    </row>
    <row r="30" spans="4:12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21">
        <v>0</v>
      </c>
    </row>
    <row r="31" spans="4:12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21">
        <v>0</v>
      </c>
    </row>
    <row r="32" spans="4:12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21">
        <v>0</v>
      </c>
    </row>
    <row r="33" spans="4:12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21">
        <v>0</v>
      </c>
    </row>
    <row r="34" spans="4:12" x14ac:dyDescent="0.3">
      <c r="D34" s="55" t="s">
        <v>40</v>
      </c>
      <c r="E34" s="13" t="s">
        <v>41</v>
      </c>
      <c r="F34" s="12"/>
      <c r="G34" s="17">
        <v>204</v>
      </c>
      <c r="H34" s="19">
        <v>92.2</v>
      </c>
      <c r="I34" s="4">
        <v>36.299999999999997</v>
      </c>
      <c r="J34" s="4">
        <v>2.5</v>
      </c>
      <c r="K34" s="3">
        <v>0</v>
      </c>
      <c r="L34" s="18">
        <v>1</v>
      </c>
    </row>
    <row r="35" spans="4:12" x14ac:dyDescent="0.3">
      <c r="D35" s="56"/>
      <c r="E35" s="16" t="s">
        <v>34</v>
      </c>
      <c r="F35" s="15"/>
      <c r="G35" s="14">
        <v>107</v>
      </c>
      <c r="H35" s="11">
        <v>92.5</v>
      </c>
      <c r="I35" s="2">
        <v>34.6</v>
      </c>
      <c r="J35" s="1">
        <v>0</v>
      </c>
      <c r="K35" s="1">
        <v>0</v>
      </c>
      <c r="L35" s="10">
        <v>1.9</v>
      </c>
    </row>
    <row r="36" spans="4:12" x14ac:dyDescent="0.3">
      <c r="D36" s="56"/>
      <c r="E36" s="16" t="s">
        <v>35</v>
      </c>
      <c r="F36" s="15"/>
      <c r="G36" s="14">
        <v>97</v>
      </c>
      <c r="H36" s="11">
        <v>91.8</v>
      </c>
      <c r="I36" s="2">
        <v>38.1</v>
      </c>
      <c r="J36" s="2">
        <v>5.2</v>
      </c>
      <c r="K36" s="1">
        <v>0</v>
      </c>
      <c r="L36" s="21">
        <v>0</v>
      </c>
    </row>
    <row r="37" spans="4:12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21">
        <v>0</v>
      </c>
    </row>
    <row r="38" spans="4:12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21">
        <v>0</v>
      </c>
    </row>
    <row r="39" spans="4:12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21">
        <v>0</v>
      </c>
    </row>
    <row r="40" spans="4:12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21">
        <v>0</v>
      </c>
    </row>
    <row r="41" spans="4:12" x14ac:dyDescent="0.3">
      <c r="D41" s="56"/>
      <c r="E41" s="16" t="s">
        <v>42</v>
      </c>
      <c r="F41" s="15"/>
      <c r="G41" s="14">
        <v>144</v>
      </c>
      <c r="H41" s="11">
        <v>88.2</v>
      </c>
      <c r="I41" s="2">
        <v>39.6</v>
      </c>
      <c r="J41" s="2">
        <v>2.1</v>
      </c>
      <c r="K41" s="2">
        <v>0.7</v>
      </c>
      <c r="L41" s="21">
        <v>0</v>
      </c>
    </row>
    <row r="42" spans="4:12" x14ac:dyDescent="0.3">
      <c r="D42" s="56"/>
      <c r="E42" s="16" t="s">
        <v>34</v>
      </c>
      <c r="F42" s="15"/>
      <c r="G42" s="14">
        <v>94</v>
      </c>
      <c r="H42" s="11">
        <v>89.4</v>
      </c>
      <c r="I42" s="2">
        <v>41.5</v>
      </c>
      <c r="J42" s="1">
        <v>0</v>
      </c>
      <c r="K42" s="2">
        <v>1.1000000000000001</v>
      </c>
      <c r="L42" s="21">
        <v>0</v>
      </c>
    </row>
    <row r="43" spans="4:12" x14ac:dyDescent="0.3">
      <c r="D43" s="56"/>
      <c r="E43" s="16" t="s">
        <v>35</v>
      </c>
      <c r="F43" s="15"/>
      <c r="G43" s="14">
        <v>50</v>
      </c>
      <c r="H43" s="11">
        <v>86</v>
      </c>
      <c r="I43" s="2">
        <v>36</v>
      </c>
      <c r="J43" s="2">
        <v>6</v>
      </c>
      <c r="K43" s="1">
        <v>0</v>
      </c>
      <c r="L43" s="21">
        <v>0</v>
      </c>
    </row>
    <row r="44" spans="4:12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21">
        <v>0</v>
      </c>
    </row>
    <row r="45" spans="4:12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21">
        <v>0</v>
      </c>
    </row>
    <row r="46" spans="4:12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21">
        <v>0</v>
      </c>
    </row>
    <row r="47" spans="4:12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&amp;CP(70)</oddFooter>
  </headerFooter>
  <rowBreaks count="1" manualBreakCount="1">
    <brk id="47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4:R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8" width="8.58203125" style="22" customWidth="1"/>
    <col min="19" max="16384" width="8.9140625" style="22"/>
  </cols>
  <sheetData>
    <row r="4" spans="2:18" x14ac:dyDescent="0.3">
      <c r="B4" s="29" t="str">
        <f xml:space="preserve"> HYPERLINK("#'目次'!B77", "[71]")</f>
        <v>[71]</v>
      </c>
      <c r="C4" s="22" t="s">
        <v>1132</v>
      </c>
    </row>
    <row r="5" spans="2:18" x14ac:dyDescent="0.3">
      <c r="C5" s="22" t="s">
        <v>999</v>
      </c>
    </row>
    <row r="7" spans="2:18" x14ac:dyDescent="0.3">
      <c r="C7" s="22" t="s">
        <v>11</v>
      </c>
    </row>
    <row r="8" spans="2:18" x14ac:dyDescent="0.3">
      <c r="D8" s="58"/>
      <c r="E8" s="59"/>
      <c r="F8" s="59"/>
      <c r="G8" s="32" t="s">
        <v>12</v>
      </c>
      <c r="H8" s="31" t="s">
        <v>1133</v>
      </c>
      <c r="I8" s="5" t="s">
        <v>388</v>
      </c>
      <c r="J8" s="5" t="s">
        <v>389</v>
      </c>
      <c r="K8" s="5" t="s">
        <v>390</v>
      </c>
      <c r="L8" s="5" t="s">
        <v>391</v>
      </c>
      <c r="M8" s="5" t="s">
        <v>392</v>
      </c>
      <c r="N8" s="5" t="s">
        <v>393</v>
      </c>
      <c r="O8" s="5" t="s">
        <v>394</v>
      </c>
      <c r="P8" s="5" t="s">
        <v>108</v>
      </c>
      <c r="Q8" s="5" t="s">
        <v>396</v>
      </c>
      <c r="R8" s="33" t="s">
        <v>329</v>
      </c>
    </row>
    <row r="9" spans="2:1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25"/>
    </row>
    <row r="10" spans="2:18" x14ac:dyDescent="0.3">
      <c r="D10" s="34"/>
      <c r="E10" s="27" t="s">
        <v>12</v>
      </c>
      <c r="F10" s="35"/>
      <c r="G10" s="26">
        <v>402</v>
      </c>
      <c r="H10" s="8">
        <v>0.5</v>
      </c>
      <c r="I10" s="8">
        <v>1.5</v>
      </c>
      <c r="J10" s="8">
        <v>3.7</v>
      </c>
      <c r="K10" s="8">
        <v>22.6</v>
      </c>
      <c r="L10" s="8">
        <v>41.5</v>
      </c>
      <c r="M10" s="8">
        <v>24.1</v>
      </c>
      <c r="N10" s="8">
        <v>1.2</v>
      </c>
      <c r="O10" s="9">
        <v>0</v>
      </c>
      <c r="P10" s="8">
        <v>4.7</v>
      </c>
      <c r="Q10" s="8">
        <v>3.9</v>
      </c>
      <c r="R10" s="39">
        <v>1</v>
      </c>
    </row>
    <row r="11" spans="2:18" x14ac:dyDescent="0.3">
      <c r="D11" s="55" t="s">
        <v>21</v>
      </c>
      <c r="E11" s="13" t="s">
        <v>13</v>
      </c>
      <c r="F11" s="12"/>
      <c r="G11" s="17">
        <v>16</v>
      </c>
      <c r="H11" s="19">
        <v>6.3</v>
      </c>
      <c r="I11" s="3">
        <v>0</v>
      </c>
      <c r="J11" s="4">
        <v>6.3</v>
      </c>
      <c r="K11" s="4">
        <v>12.5</v>
      </c>
      <c r="L11" s="4">
        <v>43.8</v>
      </c>
      <c r="M11" s="4">
        <v>31.3</v>
      </c>
      <c r="N11" s="3">
        <v>0</v>
      </c>
      <c r="O11" s="3">
        <v>0</v>
      </c>
      <c r="P11" s="3">
        <v>0</v>
      </c>
      <c r="Q11" s="4">
        <v>3.8</v>
      </c>
      <c r="R11" s="18">
        <v>1.3</v>
      </c>
    </row>
    <row r="12" spans="2:18" x14ac:dyDescent="0.3">
      <c r="D12" s="56"/>
      <c r="E12" s="16" t="s">
        <v>14</v>
      </c>
      <c r="F12" s="15"/>
      <c r="G12" s="14">
        <v>23</v>
      </c>
      <c r="H12" s="20">
        <v>0</v>
      </c>
      <c r="I12" s="1">
        <v>0</v>
      </c>
      <c r="J12" s="2">
        <v>4.3</v>
      </c>
      <c r="K12" s="2">
        <v>21.7</v>
      </c>
      <c r="L12" s="2">
        <v>43.5</v>
      </c>
      <c r="M12" s="2">
        <v>26.1</v>
      </c>
      <c r="N12" s="1">
        <v>0</v>
      </c>
      <c r="O12" s="1">
        <v>0</v>
      </c>
      <c r="P12" s="2">
        <v>4.3</v>
      </c>
      <c r="Q12" s="2">
        <v>4</v>
      </c>
      <c r="R12" s="10">
        <v>0.8</v>
      </c>
    </row>
    <row r="13" spans="2:18" x14ac:dyDescent="0.3">
      <c r="D13" s="56"/>
      <c r="E13" s="16" t="s">
        <v>15</v>
      </c>
      <c r="F13" s="15"/>
      <c r="G13" s="14">
        <v>100</v>
      </c>
      <c r="H13" s="20">
        <v>0</v>
      </c>
      <c r="I13" s="2">
        <v>1</v>
      </c>
      <c r="J13" s="2">
        <v>5</v>
      </c>
      <c r="K13" s="2">
        <v>25</v>
      </c>
      <c r="L13" s="2">
        <v>38</v>
      </c>
      <c r="M13" s="2">
        <v>19</v>
      </c>
      <c r="N13" s="2">
        <v>3</v>
      </c>
      <c r="O13" s="1">
        <v>0</v>
      </c>
      <c r="P13" s="2">
        <v>9</v>
      </c>
      <c r="Q13" s="2">
        <v>3.9</v>
      </c>
      <c r="R13" s="10">
        <v>1</v>
      </c>
    </row>
    <row r="14" spans="2:18" x14ac:dyDescent="0.3">
      <c r="D14" s="56"/>
      <c r="E14" s="16" t="s">
        <v>16</v>
      </c>
      <c r="F14" s="15"/>
      <c r="G14" s="14">
        <v>88</v>
      </c>
      <c r="H14" s="11">
        <v>1.1000000000000001</v>
      </c>
      <c r="I14" s="2">
        <v>4.5</v>
      </c>
      <c r="J14" s="2">
        <v>1.1000000000000001</v>
      </c>
      <c r="K14" s="2">
        <v>33</v>
      </c>
      <c r="L14" s="2">
        <v>33</v>
      </c>
      <c r="M14" s="2">
        <v>22.7</v>
      </c>
      <c r="N14" s="1">
        <v>0</v>
      </c>
      <c r="O14" s="1">
        <v>0</v>
      </c>
      <c r="P14" s="2">
        <v>4.5</v>
      </c>
      <c r="Q14" s="2">
        <v>3.7</v>
      </c>
      <c r="R14" s="10">
        <v>1.1000000000000001</v>
      </c>
    </row>
    <row r="15" spans="2:18" x14ac:dyDescent="0.3">
      <c r="D15" s="56"/>
      <c r="E15" s="16" t="s">
        <v>17</v>
      </c>
      <c r="F15" s="15"/>
      <c r="G15" s="14">
        <v>48</v>
      </c>
      <c r="H15" s="20">
        <v>0</v>
      </c>
      <c r="I15" s="2">
        <v>2.1</v>
      </c>
      <c r="J15" s="2">
        <v>2.1</v>
      </c>
      <c r="K15" s="2">
        <v>16.7</v>
      </c>
      <c r="L15" s="2">
        <v>54.2</v>
      </c>
      <c r="M15" s="2">
        <v>20.8</v>
      </c>
      <c r="N15" s="1">
        <v>0</v>
      </c>
      <c r="O15" s="1">
        <v>0</v>
      </c>
      <c r="P15" s="2">
        <v>4.2</v>
      </c>
      <c r="Q15" s="2">
        <v>3.9</v>
      </c>
      <c r="R15" s="10">
        <v>0.8</v>
      </c>
    </row>
    <row r="16" spans="2:18" x14ac:dyDescent="0.3">
      <c r="D16" s="56"/>
      <c r="E16" s="16" t="s">
        <v>18</v>
      </c>
      <c r="F16" s="15"/>
      <c r="G16" s="14">
        <v>35</v>
      </c>
      <c r="H16" s="20">
        <v>0</v>
      </c>
      <c r="I16" s="1">
        <v>0</v>
      </c>
      <c r="J16" s="1">
        <v>0</v>
      </c>
      <c r="K16" s="2">
        <v>8.6</v>
      </c>
      <c r="L16" s="2">
        <v>51.4</v>
      </c>
      <c r="M16" s="2">
        <v>37.1</v>
      </c>
      <c r="N16" s="2">
        <v>2.9</v>
      </c>
      <c r="O16" s="1">
        <v>0</v>
      </c>
      <c r="P16" s="1">
        <v>0</v>
      </c>
      <c r="Q16" s="2">
        <v>4.3</v>
      </c>
      <c r="R16" s="10">
        <v>0.7</v>
      </c>
    </row>
    <row r="17" spans="4:18" x14ac:dyDescent="0.3">
      <c r="D17" s="56"/>
      <c r="E17" s="16" t="s">
        <v>19</v>
      </c>
      <c r="F17" s="15"/>
      <c r="G17" s="14">
        <v>15</v>
      </c>
      <c r="H17" s="20">
        <v>0</v>
      </c>
      <c r="I17" s="1">
        <v>0</v>
      </c>
      <c r="J17" s="2">
        <v>13.3</v>
      </c>
      <c r="K17" s="2">
        <v>26.7</v>
      </c>
      <c r="L17" s="2">
        <v>40</v>
      </c>
      <c r="M17" s="2">
        <v>20</v>
      </c>
      <c r="N17" s="1">
        <v>0</v>
      </c>
      <c r="O17" s="1">
        <v>0</v>
      </c>
      <c r="P17" s="1">
        <v>0</v>
      </c>
      <c r="Q17" s="2">
        <v>3.7</v>
      </c>
      <c r="R17" s="10">
        <v>1</v>
      </c>
    </row>
    <row r="18" spans="4:18" x14ac:dyDescent="0.3">
      <c r="D18" s="56"/>
      <c r="E18" s="16" t="s">
        <v>20</v>
      </c>
      <c r="F18" s="15"/>
      <c r="G18" s="14">
        <v>77</v>
      </c>
      <c r="H18" s="20">
        <v>0</v>
      </c>
      <c r="I18" s="1">
        <v>0</v>
      </c>
      <c r="J18" s="2">
        <v>5.2</v>
      </c>
      <c r="K18" s="2">
        <v>19.5</v>
      </c>
      <c r="L18" s="2">
        <v>42.9</v>
      </c>
      <c r="M18" s="2">
        <v>27.3</v>
      </c>
      <c r="N18" s="2">
        <v>1.3</v>
      </c>
      <c r="O18" s="1">
        <v>0</v>
      </c>
      <c r="P18" s="2">
        <v>3.9</v>
      </c>
      <c r="Q18" s="2">
        <v>4</v>
      </c>
      <c r="R18" s="10">
        <v>0.9</v>
      </c>
    </row>
    <row r="19" spans="4:18" x14ac:dyDescent="0.3">
      <c r="D19" s="55" t="s">
        <v>22</v>
      </c>
      <c r="E19" s="13" t="s">
        <v>23</v>
      </c>
      <c r="F19" s="12"/>
      <c r="G19" s="17">
        <v>88</v>
      </c>
      <c r="H19" s="19">
        <v>1.1000000000000001</v>
      </c>
      <c r="I19" s="4">
        <v>3.4</v>
      </c>
      <c r="J19" s="4">
        <v>5.7</v>
      </c>
      <c r="K19" s="4">
        <v>18.2</v>
      </c>
      <c r="L19" s="4">
        <v>43.2</v>
      </c>
      <c r="M19" s="4">
        <v>25</v>
      </c>
      <c r="N19" s="3">
        <v>0</v>
      </c>
      <c r="O19" s="3">
        <v>0</v>
      </c>
      <c r="P19" s="4">
        <v>3.4</v>
      </c>
      <c r="Q19" s="4">
        <v>3.8</v>
      </c>
      <c r="R19" s="18">
        <v>1.1000000000000001</v>
      </c>
    </row>
    <row r="20" spans="4:18" x14ac:dyDescent="0.3">
      <c r="D20" s="56"/>
      <c r="E20" s="16" t="s">
        <v>24</v>
      </c>
      <c r="F20" s="15"/>
      <c r="G20" s="14">
        <v>10</v>
      </c>
      <c r="H20" s="20">
        <v>0</v>
      </c>
      <c r="I20" s="1">
        <v>0</v>
      </c>
      <c r="J20" s="2">
        <v>20</v>
      </c>
      <c r="K20" s="2">
        <v>30</v>
      </c>
      <c r="L20" s="2">
        <v>30</v>
      </c>
      <c r="M20" s="2">
        <v>20</v>
      </c>
      <c r="N20" s="1">
        <v>0</v>
      </c>
      <c r="O20" s="1">
        <v>0</v>
      </c>
      <c r="P20" s="1">
        <v>0</v>
      </c>
      <c r="Q20" s="2">
        <v>3.5</v>
      </c>
      <c r="R20" s="10">
        <v>1.1000000000000001</v>
      </c>
    </row>
    <row r="21" spans="4:18" x14ac:dyDescent="0.3">
      <c r="D21" s="56"/>
      <c r="E21" s="16" t="s">
        <v>25</v>
      </c>
      <c r="F21" s="15"/>
      <c r="G21" s="14">
        <v>78</v>
      </c>
      <c r="H21" s="11">
        <v>1.3</v>
      </c>
      <c r="I21" s="2">
        <v>3.8</v>
      </c>
      <c r="J21" s="2">
        <v>3.8</v>
      </c>
      <c r="K21" s="2">
        <v>16.7</v>
      </c>
      <c r="L21" s="2">
        <v>44.9</v>
      </c>
      <c r="M21" s="2">
        <v>25.6</v>
      </c>
      <c r="N21" s="1">
        <v>0</v>
      </c>
      <c r="O21" s="1">
        <v>0</v>
      </c>
      <c r="P21" s="2">
        <v>3.8</v>
      </c>
      <c r="Q21" s="2">
        <v>3.8</v>
      </c>
      <c r="R21" s="10">
        <v>1.1000000000000001</v>
      </c>
    </row>
    <row r="22" spans="4:18" x14ac:dyDescent="0.3">
      <c r="D22" s="56"/>
      <c r="E22" s="16" t="s">
        <v>26</v>
      </c>
      <c r="F22" s="15"/>
      <c r="G22" s="14">
        <v>287</v>
      </c>
      <c r="H22" s="11">
        <v>0.3</v>
      </c>
      <c r="I22" s="2">
        <v>0.3</v>
      </c>
      <c r="J22" s="2">
        <v>3.1</v>
      </c>
      <c r="K22" s="2">
        <v>24</v>
      </c>
      <c r="L22" s="2">
        <v>40.799999999999997</v>
      </c>
      <c r="M22" s="2">
        <v>24.7</v>
      </c>
      <c r="N22" s="2">
        <v>1.7</v>
      </c>
      <c r="O22" s="1">
        <v>0</v>
      </c>
      <c r="P22" s="2">
        <v>4.9000000000000004</v>
      </c>
      <c r="Q22" s="2">
        <v>4</v>
      </c>
      <c r="R22" s="10">
        <v>0.9</v>
      </c>
    </row>
    <row r="23" spans="4:18" x14ac:dyDescent="0.3">
      <c r="D23" s="56"/>
      <c r="E23" s="16" t="s">
        <v>27</v>
      </c>
      <c r="F23" s="15"/>
      <c r="G23" s="14">
        <v>185</v>
      </c>
      <c r="H23" s="20">
        <v>0</v>
      </c>
      <c r="I23" s="2">
        <v>0.5</v>
      </c>
      <c r="J23" s="2">
        <v>2.7</v>
      </c>
      <c r="K23" s="2">
        <v>24.3</v>
      </c>
      <c r="L23" s="2">
        <v>43.2</v>
      </c>
      <c r="M23" s="2">
        <v>21.6</v>
      </c>
      <c r="N23" s="2">
        <v>2.2000000000000002</v>
      </c>
      <c r="O23" s="1">
        <v>0</v>
      </c>
      <c r="P23" s="2">
        <v>5.4</v>
      </c>
      <c r="Q23" s="2">
        <v>3.9</v>
      </c>
      <c r="R23" s="10">
        <v>0.9</v>
      </c>
    </row>
    <row r="24" spans="4:18" x14ac:dyDescent="0.3">
      <c r="D24" s="56"/>
      <c r="E24" s="16" t="s">
        <v>28</v>
      </c>
      <c r="F24" s="15"/>
      <c r="G24" s="14">
        <v>102</v>
      </c>
      <c r="H24" s="11">
        <v>1</v>
      </c>
      <c r="I24" s="1">
        <v>0</v>
      </c>
      <c r="J24" s="2">
        <v>3.9</v>
      </c>
      <c r="K24" s="2">
        <v>23.5</v>
      </c>
      <c r="L24" s="2">
        <v>36.299999999999997</v>
      </c>
      <c r="M24" s="2">
        <v>30.4</v>
      </c>
      <c r="N24" s="2">
        <v>1</v>
      </c>
      <c r="O24" s="1">
        <v>0</v>
      </c>
      <c r="P24" s="2">
        <v>3.9</v>
      </c>
      <c r="Q24" s="2">
        <v>4</v>
      </c>
      <c r="R24" s="10">
        <v>1</v>
      </c>
    </row>
    <row r="25" spans="4:18" x14ac:dyDescent="0.3">
      <c r="D25" s="56"/>
      <c r="E25" s="16" t="s">
        <v>29</v>
      </c>
      <c r="F25" s="15"/>
      <c r="G25" s="14">
        <v>27</v>
      </c>
      <c r="H25" s="20">
        <v>0</v>
      </c>
      <c r="I25" s="2">
        <v>7.4</v>
      </c>
      <c r="J25" s="2">
        <v>3.7</v>
      </c>
      <c r="K25" s="2">
        <v>22.2</v>
      </c>
      <c r="L25" s="2">
        <v>44.4</v>
      </c>
      <c r="M25" s="2">
        <v>14.8</v>
      </c>
      <c r="N25" s="1">
        <v>0</v>
      </c>
      <c r="O25" s="1">
        <v>0</v>
      </c>
      <c r="P25" s="2">
        <v>7.4</v>
      </c>
      <c r="Q25" s="2">
        <v>3.6</v>
      </c>
      <c r="R25" s="10">
        <v>1.1000000000000001</v>
      </c>
    </row>
    <row r="26" spans="4:18" x14ac:dyDescent="0.3">
      <c r="D26" s="55" t="s">
        <v>30</v>
      </c>
      <c r="E26" s="13" t="s">
        <v>31</v>
      </c>
      <c r="F26" s="12"/>
      <c r="G26" s="17">
        <v>237</v>
      </c>
      <c r="H26" s="19">
        <v>0.4</v>
      </c>
      <c r="I26" s="4">
        <v>0.8</v>
      </c>
      <c r="J26" s="4">
        <v>3.4</v>
      </c>
      <c r="K26" s="4">
        <v>21.5</v>
      </c>
      <c r="L26" s="4">
        <v>43.5</v>
      </c>
      <c r="M26" s="4">
        <v>25.3</v>
      </c>
      <c r="N26" s="4">
        <v>0.8</v>
      </c>
      <c r="O26" s="3">
        <v>0</v>
      </c>
      <c r="P26" s="4">
        <v>4.2</v>
      </c>
      <c r="Q26" s="4">
        <v>3.9</v>
      </c>
      <c r="R26" s="18">
        <v>0.9</v>
      </c>
    </row>
    <row r="27" spans="4:18" x14ac:dyDescent="0.3">
      <c r="D27" s="56"/>
      <c r="E27" s="16" t="s">
        <v>32</v>
      </c>
      <c r="F27" s="15"/>
      <c r="G27" s="14">
        <v>165</v>
      </c>
      <c r="H27" s="11">
        <v>0.6</v>
      </c>
      <c r="I27" s="2">
        <v>2.4</v>
      </c>
      <c r="J27" s="2">
        <v>4.2</v>
      </c>
      <c r="K27" s="2">
        <v>24.2</v>
      </c>
      <c r="L27" s="2">
        <v>38.799999999999997</v>
      </c>
      <c r="M27" s="2">
        <v>22.4</v>
      </c>
      <c r="N27" s="2">
        <v>1.8</v>
      </c>
      <c r="O27" s="1">
        <v>0</v>
      </c>
      <c r="P27" s="2">
        <v>5.5</v>
      </c>
      <c r="Q27" s="2">
        <v>3.8</v>
      </c>
      <c r="R27" s="10">
        <v>1</v>
      </c>
    </row>
    <row r="28" spans="4:18" x14ac:dyDescent="0.3">
      <c r="D28" s="55" t="s">
        <v>33</v>
      </c>
      <c r="E28" s="13" t="s">
        <v>34</v>
      </c>
      <c r="F28" s="12"/>
      <c r="G28" s="17">
        <v>227</v>
      </c>
      <c r="H28" s="19">
        <v>0.4</v>
      </c>
      <c r="I28" s="4">
        <v>1.3</v>
      </c>
      <c r="J28" s="4">
        <v>3.1</v>
      </c>
      <c r="K28" s="4">
        <v>25.1</v>
      </c>
      <c r="L28" s="4">
        <v>46.3</v>
      </c>
      <c r="M28" s="4">
        <v>20.3</v>
      </c>
      <c r="N28" s="3">
        <v>0</v>
      </c>
      <c r="O28" s="3">
        <v>0</v>
      </c>
      <c r="P28" s="4">
        <v>3.5</v>
      </c>
      <c r="Q28" s="4">
        <v>3.8</v>
      </c>
      <c r="R28" s="18">
        <v>0.9</v>
      </c>
    </row>
    <row r="29" spans="4:18" x14ac:dyDescent="0.3">
      <c r="D29" s="56"/>
      <c r="E29" s="16" t="s">
        <v>35</v>
      </c>
      <c r="F29" s="15"/>
      <c r="G29" s="14">
        <v>175</v>
      </c>
      <c r="H29" s="11">
        <v>0.6</v>
      </c>
      <c r="I29" s="2">
        <v>1.7</v>
      </c>
      <c r="J29" s="2">
        <v>4.5999999999999996</v>
      </c>
      <c r="K29" s="2">
        <v>19.399999999999999</v>
      </c>
      <c r="L29" s="2">
        <v>35.4</v>
      </c>
      <c r="M29" s="2">
        <v>29.1</v>
      </c>
      <c r="N29" s="2">
        <v>2.9</v>
      </c>
      <c r="O29" s="1">
        <v>0</v>
      </c>
      <c r="P29" s="2">
        <v>6.3</v>
      </c>
      <c r="Q29" s="2">
        <v>4</v>
      </c>
      <c r="R29" s="10">
        <v>1.1000000000000001</v>
      </c>
    </row>
    <row r="30" spans="4:18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21">
        <v>0</v>
      </c>
    </row>
    <row r="31" spans="4:18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21">
        <v>0</v>
      </c>
    </row>
    <row r="32" spans="4:18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21">
        <v>0</v>
      </c>
    </row>
    <row r="33" spans="4:18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21">
        <v>0</v>
      </c>
    </row>
    <row r="34" spans="4:18" x14ac:dyDescent="0.3">
      <c r="D34" s="55" t="s">
        <v>40</v>
      </c>
      <c r="E34" s="13" t="s">
        <v>41</v>
      </c>
      <c r="F34" s="12"/>
      <c r="G34" s="17">
        <v>237</v>
      </c>
      <c r="H34" s="19">
        <v>0.4</v>
      </c>
      <c r="I34" s="4">
        <v>0.8</v>
      </c>
      <c r="J34" s="4">
        <v>3.4</v>
      </c>
      <c r="K34" s="4">
        <v>21.5</v>
      </c>
      <c r="L34" s="4">
        <v>43.5</v>
      </c>
      <c r="M34" s="4">
        <v>25.3</v>
      </c>
      <c r="N34" s="4">
        <v>0.8</v>
      </c>
      <c r="O34" s="3">
        <v>0</v>
      </c>
      <c r="P34" s="4">
        <v>4.2</v>
      </c>
      <c r="Q34" s="4">
        <v>3.9</v>
      </c>
      <c r="R34" s="18">
        <v>0.9</v>
      </c>
    </row>
    <row r="35" spans="4:18" x14ac:dyDescent="0.3">
      <c r="D35" s="56"/>
      <c r="E35" s="16" t="s">
        <v>34</v>
      </c>
      <c r="F35" s="15"/>
      <c r="G35" s="14">
        <v>125</v>
      </c>
      <c r="H35" s="20">
        <v>0</v>
      </c>
      <c r="I35" s="2">
        <v>1.6</v>
      </c>
      <c r="J35" s="2">
        <v>1.6</v>
      </c>
      <c r="K35" s="2">
        <v>22.4</v>
      </c>
      <c r="L35" s="2">
        <v>49.6</v>
      </c>
      <c r="M35" s="2">
        <v>22.4</v>
      </c>
      <c r="N35" s="1">
        <v>0</v>
      </c>
      <c r="O35" s="1">
        <v>0</v>
      </c>
      <c r="P35" s="2">
        <v>2.4</v>
      </c>
      <c r="Q35" s="2">
        <v>3.9</v>
      </c>
      <c r="R35" s="10">
        <v>0.8</v>
      </c>
    </row>
    <row r="36" spans="4:18" x14ac:dyDescent="0.3">
      <c r="D36" s="56"/>
      <c r="E36" s="16" t="s">
        <v>35</v>
      </c>
      <c r="F36" s="15"/>
      <c r="G36" s="14">
        <v>112</v>
      </c>
      <c r="H36" s="11">
        <v>0.9</v>
      </c>
      <c r="I36" s="1">
        <v>0</v>
      </c>
      <c r="J36" s="2">
        <v>5.4</v>
      </c>
      <c r="K36" s="2">
        <v>20.5</v>
      </c>
      <c r="L36" s="2">
        <v>36.6</v>
      </c>
      <c r="M36" s="2">
        <v>28.6</v>
      </c>
      <c r="N36" s="2">
        <v>1.8</v>
      </c>
      <c r="O36" s="1">
        <v>0</v>
      </c>
      <c r="P36" s="2">
        <v>6.3</v>
      </c>
      <c r="Q36" s="2">
        <v>4</v>
      </c>
      <c r="R36" s="10">
        <v>1</v>
      </c>
    </row>
    <row r="37" spans="4:18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21">
        <v>0</v>
      </c>
    </row>
    <row r="38" spans="4:18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21">
        <v>0</v>
      </c>
    </row>
    <row r="39" spans="4:18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21">
        <v>0</v>
      </c>
    </row>
    <row r="40" spans="4:18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21">
        <v>0</v>
      </c>
    </row>
    <row r="41" spans="4:18" x14ac:dyDescent="0.3">
      <c r="D41" s="56"/>
      <c r="E41" s="16" t="s">
        <v>42</v>
      </c>
      <c r="F41" s="15"/>
      <c r="G41" s="14">
        <v>165</v>
      </c>
      <c r="H41" s="11">
        <v>0.6</v>
      </c>
      <c r="I41" s="2">
        <v>2.4</v>
      </c>
      <c r="J41" s="2">
        <v>4.2</v>
      </c>
      <c r="K41" s="2">
        <v>24.2</v>
      </c>
      <c r="L41" s="2">
        <v>38.799999999999997</v>
      </c>
      <c r="M41" s="2">
        <v>22.4</v>
      </c>
      <c r="N41" s="2">
        <v>1.8</v>
      </c>
      <c r="O41" s="1">
        <v>0</v>
      </c>
      <c r="P41" s="2">
        <v>5.5</v>
      </c>
      <c r="Q41" s="2">
        <v>3.8</v>
      </c>
      <c r="R41" s="10">
        <v>1</v>
      </c>
    </row>
    <row r="42" spans="4:18" x14ac:dyDescent="0.3">
      <c r="D42" s="56"/>
      <c r="E42" s="16" t="s">
        <v>34</v>
      </c>
      <c r="F42" s="15"/>
      <c r="G42" s="14">
        <v>102</v>
      </c>
      <c r="H42" s="11">
        <v>1</v>
      </c>
      <c r="I42" s="2">
        <v>1</v>
      </c>
      <c r="J42" s="2">
        <v>4.9000000000000004</v>
      </c>
      <c r="K42" s="2">
        <v>28.4</v>
      </c>
      <c r="L42" s="2">
        <v>42.2</v>
      </c>
      <c r="M42" s="2">
        <v>17.600000000000001</v>
      </c>
      <c r="N42" s="1">
        <v>0</v>
      </c>
      <c r="O42" s="1">
        <v>0</v>
      </c>
      <c r="P42" s="2">
        <v>4.9000000000000004</v>
      </c>
      <c r="Q42" s="2">
        <v>3.7</v>
      </c>
      <c r="R42" s="10">
        <v>0.9</v>
      </c>
    </row>
    <row r="43" spans="4:18" x14ac:dyDescent="0.3">
      <c r="D43" s="56"/>
      <c r="E43" s="16" t="s">
        <v>35</v>
      </c>
      <c r="F43" s="15"/>
      <c r="G43" s="14">
        <v>63</v>
      </c>
      <c r="H43" s="20">
        <v>0</v>
      </c>
      <c r="I43" s="2">
        <v>4.8</v>
      </c>
      <c r="J43" s="2">
        <v>3.2</v>
      </c>
      <c r="K43" s="2">
        <v>17.5</v>
      </c>
      <c r="L43" s="2">
        <v>33.299999999999997</v>
      </c>
      <c r="M43" s="2">
        <v>30.2</v>
      </c>
      <c r="N43" s="2">
        <v>4.8</v>
      </c>
      <c r="O43" s="1">
        <v>0</v>
      </c>
      <c r="P43" s="2">
        <v>6.3</v>
      </c>
      <c r="Q43" s="2">
        <v>4</v>
      </c>
      <c r="R43" s="10">
        <v>1.2</v>
      </c>
    </row>
    <row r="44" spans="4:18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21">
        <v>0</v>
      </c>
    </row>
    <row r="45" spans="4:18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21">
        <v>0</v>
      </c>
    </row>
    <row r="46" spans="4:18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21">
        <v>0</v>
      </c>
    </row>
    <row r="47" spans="4:18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&amp;CP(71)</oddFooter>
  </headerFooter>
  <rowBreaks count="1" manualBreakCount="1">
    <brk id="4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4:M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3" width="8.58203125" style="22" customWidth="1"/>
    <col min="14" max="16384" width="8.9140625" style="22"/>
  </cols>
  <sheetData>
    <row r="4" spans="2:13" x14ac:dyDescent="0.3">
      <c r="B4" s="29" t="str">
        <f xml:space="preserve"> HYPERLINK("#'目次'!B78", "[72]")</f>
        <v>[72]</v>
      </c>
      <c r="C4" s="22" t="s">
        <v>1135</v>
      </c>
    </row>
    <row r="5" spans="2:13" x14ac:dyDescent="0.3">
      <c r="C5" s="22" t="s">
        <v>999</v>
      </c>
    </row>
    <row r="7" spans="2:13" x14ac:dyDescent="0.3">
      <c r="C7" s="22" t="s">
        <v>11</v>
      </c>
    </row>
    <row r="8" spans="2:13" x14ac:dyDescent="0.3">
      <c r="D8" s="58"/>
      <c r="E8" s="59"/>
      <c r="F8" s="59"/>
      <c r="G8" s="32" t="s">
        <v>12</v>
      </c>
      <c r="H8" s="31" t="s">
        <v>1133</v>
      </c>
      <c r="I8" s="5" t="s">
        <v>388</v>
      </c>
      <c r="J8" s="5" t="s">
        <v>389</v>
      </c>
      <c r="K8" s="5" t="s">
        <v>108</v>
      </c>
      <c r="L8" s="5" t="s">
        <v>396</v>
      </c>
      <c r="M8" s="33" t="s">
        <v>329</v>
      </c>
    </row>
    <row r="9" spans="2:13" x14ac:dyDescent="0.3">
      <c r="D9" s="60"/>
      <c r="E9" s="61"/>
      <c r="F9" s="61"/>
      <c r="G9" s="36"/>
      <c r="H9" s="38"/>
      <c r="I9" s="6"/>
      <c r="J9" s="6"/>
      <c r="K9" s="6"/>
      <c r="L9" s="6"/>
      <c r="M9" s="25"/>
    </row>
    <row r="10" spans="2:13" x14ac:dyDescent="0.3">
      <c r="D10" s="34"/>
      <c r="E10" s="27" t="s">
        <v>12</v>
      </c>
      <c r="F10" s="35"/>
      <c r="G10" s="26">
        <v>402</v>
      </c>
      <c r="H10" s="8">
        <v>13.9</v>
      </c>
      <c r="I10" s="8">
        <v>65.2</v>
      </c>
      <c r="J10" s="8">
        <v>14.9</v>
      </c>
      <c r="K10" s="8">
        <v>6</v>
      </c>
      <c r="L10" s="8">
        <v>1</v>
      </c>
      <c r="M10" s="39">
        <v>0.6</v>
      </c>
    </row>
    <row r="11" spans="2:13" x14ac:dyDescent="0.3">
      <c r="D11" s="55" t="s">
        <v>21</v>
      </c>
      <c r="E11" s="13" t="s">
        <v>13</v>
      </c>
      <c r="F11" s="12"/>
      <c r="G11" s="17">
        <v>16</v>
      </c>
      <c r="H11" s="19">
        <v>12.5</v>
      </c>
      <c r="I11" s="4">
        <v>75</v>
      </c>
      <c r="J11" s="4">
        <v>12.5</v>
      </c>
      <c r="K11" s="3">
        <v>0</v>
      </c>
      <c r="L11" s="4">
        <v>1</v>
      </c>
      <c r="M11" s="18">
        <v>0.5</v>
      </c>
    </row>
    <row r="12" spans="2:13" x14ac:dyDescent="0.3">
      <c r="D12" s="56"/>
      <c r="E12" s="16" t="s">
        <v>14</v>
      </c>
      <c r="F12" s="15"/>
      <c r="G12" s="14">
        <v>23</v>
      </c>
      <c r="H12" s="11">
        <v>13</v>
      </c>
      <c r="I12" s="2">
        <v>69.599999999999994</v>
      </c>
      <c r="J12" s="2">
        <v>13</v>
      </c>
      <c r="K12" s="2">
        <v>4.3</v>
      </c>
      <c r="L12" s="2">
        <v>1</v>
      </c>
      <c r="M12" s="10">
        <v>0.5</v>
      </c>
    </row>
    <row r="13" spans="2:13" x14ac:dyDescent="0.3">
      <c r="D13" s="56"/>
      <c r="E13" s="16" t="s">
        <v>15</v>
      </c>
      <c r="F13" s="15"/>
      <c r="G13" s="14">
        <v>100</v>
      </c>
      <c r="H13" s="11">
        <v>12</v>
      </c>
      <c r="I13" s="2">
        <v>60</v>
      </c>
      <c r="J13" s="2">
        <v>18</v>
      </c>
      <c r="K13" s="2">
        <v>10</v>
      </c>
      <c r="L13" s="2">
        <v>1.1000000000000001</v>
      </c>
      <c r="M13" s="10">
        <v>0.6</v>
      </c>
    </row>
    <row r="14" spans="2:13" x14ac:dyDescent="0.3">
      <c r="D14" s="56"/>
      <c r="E14" s="16" t="s">
        <v>16</v>
      </c>
      <c r="F14" s="15"/>
      <c r="G14" s="14">
        <v>88</v>
      </c>
      <c r="H14" s="11">
        <v>26.1</v>
      </c>
      <c r="I14" s="2">
        <v>53.4</v>
      </c>
      <c r="J14" s="2">
        <v>15.9</v>
      </c>
      <c r="K14" s="2">
        <v>4.5</v>
      </c>
      <c r="L14" s="2">
        <v>0.9</v>
      </c>
      <c r="M14" s="10">
        <v>0.7</v>
      </c>
    </row>
    <row r="15" spans="2:13" x14ac:dyDescent="0.3">
      <c r="D15" s="56"/>
      <c r="E15" s="16" t="s">
        <v>17</v>
      </c>
      <c r="F15" s="15"/>
      <c r="G15" s="14">
        <v>48</v>
      </c>
      <c r="H15" s="11">
        <v>10.4</v>
      </c>
      <c r="I15" s="2">
        <v>72.900000000000006</v>
      </c>
      <c r="J15" s="2">
        <v>12.5</v>
      </c>
      <c r="K15" s="2">
        <v>4.2</v>
      </c>
      <c r="L15" s="2">
        <v>1</v>
      </c>
      <c r="M15" s="10">
        <v>0.5</v>
      </c>
    </row>
    <row r="16" spans="2:13" x14ac:dyDescent="0.3">
      <c r="D16" s="56"/>
      <c r="E16" s="16" t="s">
        <v>18</v>
      </c>
      <c r="F16" s="15"/>
      <c r="G16" s="14">
        <v>35</v>
      </c>
      <c r="H16" s="20">
        <v>0</v>
      </c>
      <c r="I16" s="2">
        <v>80</v>
      </c>
      <c r="J16" s="2">
        <v>17.100000000000001</v>
      </c>
      <c r="K16" s="2">
        <v>2.9</v>
      </c>
      <c r="L16" s="2">
        <v>1.2</v>
      </c>
      <c r="M16" s="10">
        <v>0.4</v>
      </c>
    </row>
    <row r="17" spans="4:13" x14ac:dyDescent="0.3">
      <c r="D17" s="56"/>
      <c r="E17" s="16" t="s">
        <v>19</v>
      </c>
      <c r="F17" s="15"/>
      <c r="G17" s="14">
        <v>15</v>
      </c>
      <c r="H17" s="20">
        <v>0</v>
      </c>
      <c r="I17" s="2">
        <v>86.7</v>
      </c>
      <c r="J17" s="2">
        <v>13.3</v>
      </c>
      <c r="K17" s="1">
        <v>0</v>
      </c>
      <c r="L17" s="2">
        <v>1.1000000000000001</v>
      </c>
      <c r="M17" s="10">
        <v>0.4</v>
      </c>
    </row>
    <row r="18" spans="4:13" x14ac:dyDescent="0.3">
      <c r="D18" s="56"/>
      <c r="E18" s="16" t="s">
        <v>20</v>
      </c>
      <c r="F18" s="15"/>
      <c r="G18" s="14">
        <v>77</v>
      </c>
      <c r="H18" s="11">
        <v>14.3</v>
      </c>
      <c r="I18" s="2">
        <v>66.2</v>
      </c>
      <c r="J18" s="2">
        <v>11.7</v>
      </c>
      <c r="K18" s="2">
        <v>7.8</v>
      </c>
      <c r="L18" s="2">
        <v>1</v>
      </c>
      <c r="M18" s="10">
        <v>0.5</v>
      </c>
    </row>
    <row r="19" spans="4:13" x14ac:dyDescent="0.3">
      <c r="D19" s="55" t="s">
        <v>22</v>
      </c>
      <c r="E19" s="13" t="s">
        <v>23</v>
      </c>
      <c r="F19" s="12"/>
      <c r="G19" s="17">
        <v>88</v>
      </c>
      <c r="H19" s="19">
        <v>17</v>
      </c>
      <c r="I19" s="4">
        <v>62.5</v>
      </c>
      <c r="J19" s="4">
        <v>17</v>
      </c>
      <c r="K19" s="4">
        <v>3.4</v>
      </c>
      <c r="L19" s="4">
        <v>1</v>
      </c>
      <c r="M19" s="18">
        <v>0.6</v>
      </c>
    </row>
    <row r="20" spans="4:13" x14ac:dyDescent="0.3">
      <c r="D20" s="56"/>
      <c r="E20" s="16" t="s">
        <v>24</v>
      </c>
      <c r="F20" s="15"/>
      <c r="G20" s="14">
        <v>10</v>
      </c>
      <c r="H20" s="11">
        <v>10</v>
      </c>
      <c r="I20" s="2">
        <v>80</v>
      </c>
      <c r="J20" s="2">
        <v>10</v>
      </c>
      <c r="K20" s="1">
        <v>0</v>
      </c>
      <c r="L20" s="2">
        <v>1</v>
      </c>
      <c r="M20" s="10">
        <v>0.5</v>
      </c>
    </row>
    <row r="21" spans="4:13" x14ac:dyDescent="0.3">
      <c r="D21" s="56"/>
      <c r="E21" s="16" t="s">
        <v>25</v>
      </c>
      <c r="F21" s="15"/>
      <c r="G21" s="14">
        <v>78</v>
      </c>
      <c r="H21" s="11">
        <v>17.899999999999999</v>
      </c>
      <c r="I21" s="2">
        <v>60.3</v>
      </c>
      <c r="J21" s="2">
        <v>17.899999999999999</v>
      </c>
      <c r="K21" s="2">
        <v>3.8</v>
      </c>
      <c r="L21" s="2">
        <v>1</v>
      </c>
      <c r="M21" s="10">
        <v>0.6</v>
      </c>
    </row>
    <row r="22" spans="4:13" x14ac:dyDescent="0.3">
      <c r="D22" s="56"/>
      <c r="E22" s="16" t="s">
        <v>26</v>
      </c>
      <c r="F22" s="15"/>
      <c r="G22" s="14">
        <v>287</v>
      </c>
      <c r="H22" s="11">
        <v>13.2</v>
      </c>
      <c r="I22" s="2">
        <v>65.5</v>
      </c>
      <c r="J22" s="2">
        <v>15</v>
      </c>
      <c r="K22" s="2">
        <v>6.3</v>
      </c>
      <c r="L22" s="2">
        <v>1</v>
      </c>
      <c r="M22" s="10">
        <v>0.5</v>
      </c>
    </row>
    <row r="23" spans="4:13" x14ac:dyDescent="0.3">
      <c r="D23" s="56"/>
      <c r="E23" s="16" t="s">
        <v>27</v>
      </c>
      <c r="F23" s="15"/>
      <c r="G23" s="14">
        <v>185</v>
      </c>
      <c r="H23" s="11">
        <v>11.9</v>
      </c>
      <c r="I23" s="2">
        <v>64.900000000000006</v>
      </c>
      <c r="J23" s="2">
        <v>16.2</v>
      </c>
      <c r="K23" s="2">
        <v>7</v>
      </c>
      <c r="L23" s="2">
        <v>1</v>
      </c>
      <c r="M23" s="10">
        <v>0.5</v>
      </c>
    </row>
    <row r="24" spans="4:13" x14ac:dyDescent="0.3">
      <c r="D24" s="56"/>
      <c r="E24" s="16" t="s">
        <v>28</v>
      </c>
      <c r="F24" s="15"/>
      <c r="G24" s="14">
        <v>102</v>
      </c>
      <c r="H24" s="11">
        <v>15.7</v>
      </c>
      <c r="I24" s="2">
        <v>66.7</v>
      </c>
      <c r="J24" s="2">
        <v>12.7</v>
      </c>
      <c r="K24" s="2">
        <v>4.9000000000000004</v>
      </c>
      <c r="L24" s="2">
        <v>1</v>
      </c>
      <c r="M24" s="10">
        <v>0.5</v>
      </c>
    </row>
    <row r="25" spans="4:13" x14ac:dyDescent="0.3">
      <c r="D25" s="56"/>
      <c r="E25" s="16" t="s">
        <v>29</v>
      </c>
      <c r="F25" s="15"/>
      <c r="G25" s="14">
        <v>27</v>
      </c>
      <c r="H25" s="11">
        <v>11.1</v>
      </c>
      <c r="I25" s="2">
        <v>70.400000000000006</v>
      </c>
      <c r="J25" s="2">
        <v>7.4</v>
      </c>
      <c r="K25" s="2">
        <v>11.1</v>
      </c>
      <c r="L25" s="2">
        <v>1</v>
      </c>
      <c r="M25" s="10">
        <v>0.5</v>
      </c>
    </row>
    <row r="26" spans="4:13" x14ac:dyDescent="0.3">
      <c r="D26" s="55" t="s">
        <v>30</v>
      </c>
      <c r="E26" s="13" t="s">
        <v>31</v>
      </c>
      <c r="F26" s="12"/>
      <c r="G26" s="17">
        <v>237</v>
      </c>
      <c r="H26" s="19">
        <v>13.9</v>
      </c>
      <c r="I26" s="4">
        <v>60.8</v>
      </c>
      <c r="J26" s="4">
        <v>19</v>
      </c>
      <c r="K26" s="4">
        <v>6.3</v>
      </c>
      <c r="L26" s="4">
        <v>1.1000000000000001</v>
      </c>
      <c r="M26" s="18">
        <v>0.6</v>
      </c>
    </row>
    <row r="27" spans="4:13" x14ac:dyDescent="0.3">
      <c r="D27" s="56"/>
      <c r="E27" s="16" t="s">
        <v>32</v>
      </c>
      <c r="F27" s="15"/>
      <c r="G27" s="14">
        <v>165</v>
      </c>
      <c r="H27" s="11">
        <v>13.9</v>
      </c>
      <c r="I27" s="2">
        <v>71.5</v>
      </c>
      <c r="J27" s="2">
        <v>9.1</v>
      </c>
      <c r="K27" s="2">
        <v>5.5</v>
      </c>
      <c r="L27" s="2">
        <v>0.9</v>
      </c>
      <c r="M27" s="10">
        <v>0.5</v>
      </c>
    </row>
    <row r="28" spans="4:13" x14ac:dyDescent="0.3">
      <c r="D28" s="55" t="s">
        <v>33</v>
      </c>
      <c r="E28" s="13" t="s">
        <v>34</v>
      </c>
      <c r="F28" s="12"/>
      <c r="G28" s="17">
        <v>227</v>
      </c>
      <c r="H28" s="19">
        <v>11.9</v>
      </c>
      <c r="I28" s="4">
        <v>70.900000000000006</v>
      </c>
      <c r="J28" s="4">
        <v>11.5</v>
      </c>
      <c r="K28" s="4">
        <v>5.7</v>
      </c>
      <c r="L28" s="4">
        <v>1</v>
      </c>
      <c r="M28" s="18">
        <v>0.5</v>
      </c>
    </row>
    <row r="29" spans="4:13" x14ac:dyDescent="0.3">
      <c r="D29" s="56"/>
      <c r="E29" s="16" t="s">
        <v>35</v>
      </c>
      <c r="F29" s="15"/>
      <c r="G29" s="14">
        <v>175</v>
      </c>
      <c r="H29" s="11">
        <v>16.600000000000001</v>
      </c>
      <c r="I29" s="2">
        <v>57.7</v>
      </c>
      <c r="J29" s="2">
        <v>19.399999999999999</v>
      </c>
      <c r="K29" s="2">
        <v>6.3</v>
      </c>
      <c r="L29" s="2">
        <v>1</v>
      </c>
      <c r="M29" s="10">
        <v>0.6</v>
      </c>
    </row>
    <row r="30" spans="4:13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21">
        <v>0</v>
      </c>
    </row>
    <row r="31" spans="4:13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21">
        <v>0</v>
      </c>
    </row>
    <row r="32" spans="4:13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21">
        <v>0</v>
      </c>
    </row>
    <row r="33" spans="4:13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21">
        <v>0</v>
      </c>
    </row>
    <row r="34" spans="4:13" x14ac:dyDescent="0.3">
      <c r="D34" s="55" t="s">
        <v>40</v>
      </c>
      <c r="E34" s="13" t="s">
        <v>41</v>
      </c>
      <c r="F34" s="12"/>
      <c r="G34" s="17">
        <v>237</v>
      </c>
      <c r="H34" s="19">
        <v>13.9</v>
      </c>
      <c r="I34" s="4">
        <v>60.8</v>
      </c>
      <c r="J34" s="4">
        <v>19</v>
      </c>
      <c r="K34" s="4">
        <v>6.3</v>
      </c>
      <c r="L34" s="4">
        <v>1.1000000000000001</v>
      </c>
      <c r="M34" s="18">
        <v>0.6</v>
      </c>
    </row>
    <row r="35" spans="4:13" x14ac:dyDescent="0.3">
      <c r="D35" s="56"/>
      <c r="E35" s="16" t="s">
        <v>34</v>
      </c>
      <c r="F35" s="15"/>
      <c r="G35" s="14">
        <v>125</v>
      </c>
      <c r="H35" s="11">
        <v>13.6</v>
      </c>
      <c r="I35" s="2">
        <v>66.400000000000006</v>
      </c>
      <c r="J35" s="2">
        <v>14.4</v>
      </c>
      <c r="K35" s="2">
        <v>5.6</v>
      </c>
      <c r="L35" s="2">
        <v>1</v>
      </c>
      <c r="M35" s="10">
        <v>0.5</v>
      </c>
    </row>
    <row r="36" spans="4:13" x14ac:dyDescent="0.3">
      <c r="D36" s="56"/>
      <c r="E36" s="16" t="s">
        <v>35</v>
      </c>
      <c r="F36" s="15"/>
      <c r="G36" s="14">
        <v>112</v>
      </c>
      <c r="H36" s="11">
        <v>14.3</v>
      </c>
      <c r="I36" s="2">
        <v>54.5</v>
      </c>
      <c r="J36" s="2">
        <v>24.1</v>
      </c>
      <c r="K36" s="2">
        <v>7.1</v>
      </c>
      <c r="L36" s="2">
        <v>1.1000000000000001</v>
      </c>
      <c r="M36" s="10">
        <v>0.6</v>
      </c>
    </row>
    <row r="37" spans="4:13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21">
        <v>0</v>
      </c>
    </row>
    <row r="38" spans="4:13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21">
        <v>0</v>
      </c>
    </row>
    <row r="39" spans="4:13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21">
        <v>0</v>
      </c>
    </row>
    <row r="40" spans="4:13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21">
        <v>0</v>
      </c>
    </row>
    <row r="41" spans="4:13" x14ac:dyDescent="0.3">
      <c r="D41" s="56"/>
      <c r="E41" s="16" t="s">
        <v>42</v>
      </c>
      <c r="F41" s="15"/>
      <c r="G41" s="14">
        <v>165</v>
      </c>
      <c r="H41" s="11">
        <v>13.9</v>
      </c>
      <c r="I41" s="2">
        <v>71.5</v>
      </c>
      <c r="J41" s="2">
        <v>9.1</v>
      </c>
      <c r="K41" s="2">
        <v>5.5</v>
      </c>
      <c r="L41" s="2">
        <v>0.9</v>
      </c>
      <c r="M41" s="10">
        <v>0.5</v>
      </c>
    </row>
    <row r="42" spans="4:13" x14ac:dyDescent="0.3">
      <c r="D42" s="56"/>
      <c r="E42" s="16" t="s">
        <v>34</v>
      </c>
      <c r="F42" s="15"/>
      <c r="G42" s="14">
        <v>102</v>
      </c>
      <c r="H42" s="11">
        <v>9.8000000000000007</v>
      </c>
      <c r="I42" s="2">
        <v>76.5</v>
      </c>
      <c r="J42" s="2">
        <v>7.8</v>
      </c>
      <c r="K42" s="2">
        <v>5.9</v>
      </c>
      <c r="L42" s="2">
        <v>1</v>
      </c>
      <c r="M42" s="10">
        <v>0.4</v>
      </c>
    </row>
    <row r="43" spans="4:13" x14ac:dyDescent="0.3">
      <c r="D43" s="56"/>
      <c r="E43" s="16" t="s">
        <v>35</v>
      </c>
      <c r="F43" s="15"/>
      <c r="G43" s="14">
        <v>63</v>
      </c>
      <c r="H43" s="11">
        <v>20.6</v>
      </c>
      <c r="I43" s="2">
        <v>63.5</v>
      </c>
      <c r="J43" s="2">
        <v>11.1</v>
      </c>
      <c r="K43" s="2">
        <v>4.8</v>
      </c>
      <c r="L43" s="2">
        <v>0.9</v>
      </c>
      <c r="M43" s="10">
        <v>0.6</v>
      </c>
    </row>
    <row r="44" spans="4:13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21">
        <v>0</v>
      </c>
    </row>
    <row r="45" spans="4:13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21">
        <v>0</v>
      </c>
    </row>
    <row r="46" spans="4:13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21">
        <v>0</v>
      </c>
    </row>
    <row r="47" spans="4:13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&amp;CP(72)</oddFooter>
  </headerFooter>
  <rowBreaks count="1" manualBreakCount="1">
    <brk id="47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4:R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8" width="8.58203125" style="22" customWidth="1"/>
    <col min="19" max="16384" width="8.9140625" style="22"/>
  </cols>
  <sheetData>
    <row r="4" spans="2:18" x14ac:dyDescent="0.3">
      <c r="B4" s="29" t="str">
        <f xml:space="preserve"> HYPERLINK("#'目次'!B79", "[73]")</f>
        <v>[73]</v>
      </c>
      <c r="C4" s="22" t="s">
        <v>1137</v>
      </c>
    </row>
    <row r="5" spans="2:18" x14ac:dyDescent="0.3">
      <c r="C5" s="22" t="s">
        <v>999</v>
      </c>
    </row>
    <row r="7" spans="2:18" x14ac:dyDescent="0.3">
      <c r="C7" s="22" t="s">
        <v>11</v>
      </c>
    </row>
    <row r="8" spans="2:18" ht="25" x14ac:dyDescent="0.3">
      <c r="D8" s="58"/>
      <c r="E8" s="59"/>
      <c r="F8" s="59"/>
      <c r="G8" s="32" t="s">
        <v>12</v>
      </c>
      <c r="H8" s="31" t="s">
        <v>1035</v>
      </c>
      <c r="I8" s="5" t="s">
        <v>1013</v>
      </c>
      <c r="J8" s="5" t="s">
        <v>1014</v>
      </c>
      <c r="K8" s="5" t="s">
        <v>1015</v>
      </c>
      <c r="L8" s="5" t="s">
        <v>1016</v>
      </c>
      <c r="M8" s="5" t="s">
        <v>1017</v>
      </c>
      <c r="N8" s="5" t="s">
        <v>1018</v>
      </c>
      <c r="O8" s="5" t="s">
        <v>1019</v>
      </c>
      <c r="P8" s="5" t="s">
        <v>108</v>
      </c>
      <c r="Q8" s="5" t="s">
        <v>1020</v>
      </c>
      <c r="R8" s="33" t="s">
        <v>329</v>
      </c>
    </row>
    <row r="9" spans="2:1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25"/>
    </row>
    <row r="10" spans="2:18" x14ac:dyDescent="0.3">
      <c r="D10" s="34"/>
      <c r="E10" s="27" t="s">
        <v>12</v>
      </c>
      <c r="F10" s="35"/>
      <c r="G10" s="26">
        <v>402</v>
      </c>
      <c r="H10" s="8">
        <v>0.7</v>
      </c>
      <c r="I10" s="8">
        <v>17.399999999999999</v>
      </c>
      <c r="J10" s="8">
        <v>57.7</v>
      </c>
      <c r="K10" s="8">
        <v>15.9</v>
      </c>
      <c r="L10" s="8">
        <v>1.7</v>
      </c>
      <c r="M10" s="8">
        <v>1.2</v>
      </c>
      <c r="N10" s="8">
        <v>0.2</v>
      </c>
      <c r="O10" s="8">
        <v>0.2</v>
      </c>
      <c r="P10" s="8">
        <v>4.7</v>
      </c>
      <c r="Q10" s="8">
        <v>2.1</v>
      </c>
      <c r="R10" s="39">
        <v>0.8</v>
      </c>
    </row>
    <row r="11" spans="2:18" x14ac:dyDescent="0.3">
      <c r="D11" s="55" t="s">
        <v>21</v>
      </c>
      <c r="E11" s="13" t="s">
        <v>13</v>
      </c>
      <c r="F11" s="12"/>
      <c r="G11" s="17">
        <v>16</v>
      </c>
      <c r="H11" s="19">
        <v>6.3</v>
      </c>
      <c r="I11" s="3">
        <v>0</v>
      </c>
      <c r="J11" s="4">
        <v>68.8</v>
      </c>
      <c r="K11" s="4">
        <v>25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4">
        <v>2.2000000000000002</v>
      </c>
      <c r="R11" s="18">
        <v>0.7</v>
      </c>
    </row>
    <row r="12" spans="2:18" x14ac:dyDescent="0.3">
      <c r="D12" s="56"/>
      <c r="E12" s="16" t="s">
        <v>14</v>
      </c>
      <c r="F12" s="15"/>
      <c r="G12" s="14">
        <v>23</v>
      </c>
      <c r="H12" s="20">
        <v>0</v>
      </c>
      <c r="I12" s="2">
        <v>13</v>
      </c>
      <c r="J12" s="2">
        <v>56.5</v>
      </c>
      <c r="K12" s="2">
        <v>21.7</v>
      </c>
      <c r="L12" s="1">
        <v>0</v>
      </c>
      <c r="M12" s="2">
        <v>4.3</v>
      </c>
      <c r="N12" s="1">
        <v>0</v>
      </c>
      <c r="O12" s="1">
        <v>0</v>
      </c>
      <c r="P12" s="2">
        <v>4.3</v>
      </c>
      <c r="Q12" s="2">
        <v>2.2999999999999998</v>
      </c>
      <c r="R12" s="10">
        <v>0.8</v>
      </c>
    </row>
    <row r="13" spans="2:18" x14ac:dyDescent="0.3">
      <c r="D13" s="56"/>
      <c r="E13" s="16" t="s">
        <v>15</v>
      </c>
      <c r="F13" s="15"/>
      <c r="G13" s="14">
        <v>100</v>
      </c>
      <c r="H13" s="11">
        <v>1</v>
      </c>
      <c r="I13" s="2">
        <v>10</v>
      </c>
      <c r="J13" s="2">
        <v>58</v>
      </c>
      <c r="K13" s="2">
        <v>19</v>
      </c>
      <c r="L13" s="2">
        <v>1</v>
      </c>
      <c r="M13" s="2">
        <v>2</v>
      </c>
      <c r="N13" s="1">
        <v>0</v>
      </c>
      <c r="O13" s="1">
        <v>0</v>
      </c>
      <c r="P13" s="2">
        <v>9</v>
      </c>
      <c r="Q13" s="2">
        <v>2.2000000000000002</v>
      </c>
      <c r="R13" s="10">
        <v>0.7</v>
      </c>
    </row>
    <row r="14" spans="2:18" x14ac:dyDescent="0.3">
      <c r="D14" s="56"/>
      <c r="E14" s="16" t="s">
        <v>16</v>
      </c>
      <c r="F14" s="15"/>
      <c r="G14" s="14">
        <v>88</v>
      </c>
      <c r="H14" s="11">
        <v>1.1000000000000001</v>
      </c>
      <c r="I14" s="2">
        <v>35.200000000000003</v>
      </c>
      <c r="J14" s="2">
        <v>48.9</v>
      </c>
      <c r="K14" s="2">
        <v>8</v>
      </c>
      <c r="L14" s="2">
        <v>1.1000000000000001</v>
      </c>
      <c r="M14" s="2">
        <v>1.1000000000000001</v>
      </c>
      <c r="N14" s="1">
        <v>0</v>
      </c>
      <c r="O14" s="2">
        <v>1.1000000000000001</v>
      </c>
      <c r="P14" s="2">
        <v>3.4</v>
      </c>
      <c r="Q14" s="2">
        <v>1.9</v>
      </c>
      <c r="R14" s="10">
        <v>1.1000000000000001</v>
      </c>
    </row>
    <row r="15" spans="2:18" x14ac:dyDescent="0.3">
      <c r="D15" s="56"/>
      <c r="E15" s="16" t="s">
        <v>17</v>
      </c>
      <c r="F15" s="15"/>
      <c r="G15" s="14">
        <v>48</v>
      </c>
      <c r="H15" s="20">
        <v>0</v>
      </c>
      <c r="I15" s="2">
        <v>18.8</v>
      </c>
      <c r="J15" s="2">
        <v>56.3</v>
      </c>
      <c r="K15" s="2">
        <v>16.7</v>
      </c>
      <c r="L15" s="2">
        <v>2.1</v>
      </c>
      <c r="M15" s="1">
        <v>0</v>
      </c>
      <c r="N15" s="2">
        <v>2.1</v>
      </c>
      <c r="O15" s="1">
        <v>0</v>
      </c>
      <c r="P15" s="2">
        <v>4.2</v>
      </c>
      <c r="Q15" s="2">
        <v>2.1</v>
      </c>
      <c r="R15" s="10">
        <v>0.9</v>
      </c>
    </row>
    <row r="16" spans="2:18" x14ac:dyDescent="0.3">
      <c r="D16" s="56"/>
      <c r="E16" s="16" t="s">
        <v>18</v>
      </c>
      <c r="F16" s="15"/>
      <c r="G16" s="14">
        <v>35</v>
      </c>
      <c r="H16" s="20">
        <v>0</v>
      </c>
      <c r="I16" s="2">
        <v>11.4</v>
      </c>
      <c r="J16" s="2">
        <v>65.7</v>
      </c>
      <c r="K16" s="2">
        <v>17.100000000000001</v>
      </c>
      <c r="L16" s="2">
        <v>2.9</v>
      </c>
      <c r="M16" s="1">
        <v>0</v>
      </c>
      <c r="N16" s="1">
        <v>0</v>
      </c>
      <c r="O16" s="1">
        <v>0</v>
      </c>
      <c r="P16" s="2">
        <v>2.9</v>
      </c>
      <c r="Q16" s="2">
        <v>2.1</v>
      </c>
      <c r="R16" s="10">
        <v>0.6</v>
      </c>
    </row>
    <row r="17" spans="4:18" x14ac:dyDescent="0.3">
      <c r="D17" s="56"/>
      <c r="E17" s="16" t="s">
        <v>19</v>
      </c>
      <c r="F17" s="15"/>
      <c r="G17" s="14">
        <v>15</v>
      </c>
      <c r="H17" s="20">
        <v>0</v>
      </c>
      <c r="I17" s="2">
        <v>13.3</v>
      </c>
      <c r="J17" s="2">
        <v>73.3</v>
      </c>
      <c r="K17" s="2">
        <v>6.7</v>
      </c>
      <c r="L17" s="2">
        <v>6.7</v>
      </c>
      <c r="M17" s="1">
        <v>0</v>
      </c>
      <c r="N17" s="1">
        <v>0</v>
      </c>
      <c r="O17" s="1">
        <v>0</v>
      </c>
      <c r="P17" s="1">
        <v>0</v>
      </c>
      <c r="Q17" s="2">
        <v>2.1</v>
      </c>
      <c r="R17" s="10">
        <v>0.7</v>
      </c>
    </row>
    <row r="18" spans="4:18" x14ac:dyDescent="0.3">
      <c r="D18" s="56"/>
      <c r="E18" s="16" t="s">
        <v>20</v>
      </c>
      <c r="F18" s="15"/>
      <c r="G18" s="14">
        <v>77</v>
      </c>
      <c r="H18" s="20">
        <v>0</v>
      </c>
      <c r="I18" s="2">
        <v>14.3</v>
      </c>
      <c r="J18" s="2">
        <v>59.7</v>
      </c>
      <c r="K18" s="2">
        <v>18.2</v>
      </c>
      <c r="L18" s="2">
        <v>2.6</v>
      </c>
      <c r="M18" s="2">
        <v>1.3</v>
      </c>
      <c r="N18" s="1">
        <v>0</v>
      </c>
      <c r="O18" s="1">
        <v>0</v>
      </c>
      <c r="P18" s="2">
        <v>3.9</v>
      </c>
      <c r="Q18" s="2">
        <v>2.2000000000000002</v>
      </c>
      <c r="R18" s="10">
        <v>0.7</v>
      </c>
    </row>
    <row r="19" spans="4:18" x14ac:dyDescent="0.3">
      <c r="D19" s="55" t="s">
        <v>22</v>
      </c>
      <c r="E19" s="13" t="s">
        <v>23</v>
      </c>
      <c r="F19" s="12"/>
      <c r="G19" s="17">
        <v>88</v>
      </c>
      <c r="H19" s="19">
        <v>1.1000000000000001</v>
      </c>
      <c r="I19" s="4">
        <v>18.2</v>
      </c>
      <c r="J19" s="4">
        <v>60.2</v>
      </c>
      <c r="K19" s="4">
        <v>12.5</v>
      </c>
      <c r="L19" s="4">
        <v>2.2999999999999998</v>
      </c>
      <c r="M19" s="4">
        <v>2.2999999999999998</v>
      </c>
      <c r="N19" s="3">
        <v>0</v>
      </c>
      <c r="O19" s="3">
        <v>0</v>
      </c>
      <c r="P19" s="4">
        <v>3.4</v>
      </c>
      <c r="Q19" s="4">
        <v>2.1</v>
      </c>
      <c r="R19" s="18">
        <v>0.8</v>
      </c>
    </row>
    <row r="20" spans="4:18" x14ac:dyDescent="0.3">
      <c r="D20" s="56"/>
      <c r="E20" s="16" t="s">
        <v>24</v>
      </c>
      <c r="F20" s="15"/>
      <c r="G20" s="14">
        <v>10</v>
      </c>
      <c r="H20" s="20">
        <v>0</v>
      </c>
      <c r="I20" s="2">
        <v>10</v>
      </c>
      <c r="J20" s="2">
        <v>70</v>
      </c>
      <c r="K20" s="2">
        <v>20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">
        <v>2.1</v>
      </c>
      <c r="R20" s="10">
        <v>0.6</v>
      </c>
    </row>
    <row r="21" spans="4:18" x14ac:dyDescent="0.3">
      <c r="D21" s="56"/>
      <c r="E21" s="16" t="s">
        <v>25</v>
      </c>
      <c r="F21" s="15"/>
      <c r="G21" s="14">
        <v>78</v>
      </c>
      <c r="H21" s="11">
        <v>1.3</v>
      </c>
      <c r="I21" s="2">
        <v>19.2</v>
      </c>
      <c r="J21" s="2">
        <v>59</v>
      </c>
      <c r="K21" s="2">
        <v>11.5</v>
      </c>
      <c r="L21" s="2">
        <v>2.6</v>
      </c>
      <c r="M21" s="2">
        <v>2.6</v>
      </c>
      <c r="N21" s="1">
        <v>0</v>
      </c>
      <c r="O21" s="1">
        <v>0</v>
      </c>
      <c r="P21" s="2">
        <v>3.8</v>
      </c>
      <c r="Q21" s="2">
        <v>2.1</v>
      </c>
      <c r="R21" s="10">
        <v>0.8</v>
      </c>
    </row>
    <row r="22" spans="4:18" x14ac:dyDescent="0.3">
      <c r="D22" s="56"/>
      <c r="E22" s="16" t="s">
        <v>26</v>
      </c>
      <c r="F22" s="15"/>
      <c r="G22" s="14">
        <v>287</v>
      </c>
      <c r="H22" s="11">
        <v>0.7</v>
      </c>
      <c r="I22" s="2">
        <v>17.100000000000001</v>
      </c>
      <c r="J22" s="2">
        <v>56.4</v>
      </c>
      <c r="K22" s="2">
        <v>17.8</v>
      </c>
      <c r="L22" s="2">
        <v>1.7</v>
      </c>
      <c r="M22" s="2">
        <v>1</v>
      </c>
      <c r="N22" s="2">
        <v>0.3</v>
      </c>
      <c r="O22" s="1">
        <v>0</v>
      </c>
      <c r="P22" s="2">
        <v>4.9000000000000004</v>
      </c>
      <c r="Q22" s="2">
        <v>2.1</v>
      </c>
      <c r="R22" s="10">
        <v>0.8</v>
      </c>
    </row>
    <row r="23" spans="4:18" x14ac:dyDescent="0.3">
      <c r="D23" s="56"/>
      <c r="E23" s="16" t="s">
        <v>27</v>
      </c>
      <c r="F23" s="15"/>
      <c r="G23" s="14">
        <v>185</v>
      </c>
      <c r="H23" s="20">
        <v>0</v>
      </c>
      <c r="I23" s="2">
        <v>18.399999999999999</v>
      </c>
      <c r="J23" s="2">
        <v>55.1</v>
      </c>
      <c r="K23" s="2">
        <v>16.8</v>
      </c>
      <c r="L23" s="2">
        <v>2.7</v>
      </c>
      <c r="M23" s="2">
        <v>1.1000000000000001</v>
      </c>
      <c r="N23" s="2">
        <v>0.5</v>
      </c>
      <c r="O23" s="1">
        <v>0</v>
      </c>
      <c r="P23" s="2">
        <v>5.4</v>
      </c>
      <c r="Q23" s="2">
        <v>2.1</v>
      </c>
      <c r="R23" s="10">
        <v>0.8</v>
      </c>
    </row>
    <row r="24" spans="4:18" x14ac:dyDescent="0.3">
      <c r="D24" s="56"/>
      <c r="E24" s="16" t="s">
        <v>28</v>
      </c>
      <c r="F24" s="15"/>
      <c r="G24" s="14">
        <v>102</v>
      </c>
      <c r="H24" s="11">
        <v>2</v>
      </c>
      <c r="I24" s="2">
        <v>14.7</v>
      </c>
      <c r="J24" s="2">
        <v>58.8</v>
      </c>
      <c r="K24" s="2">
        <v>19.600000000000001</v>
      </c>
      <c r="L24" s="1">
        <v>0</v>
      </c>
      <c r="M24" s="2">
        <v>1</v>
      </c>
      <c r="N24" s="1">
        <v>0</v>
      </c>
      <c r="O24" s="1">
        <v>0</v>
      </c>
      <c r="P24" s="2">
        <v>3.9</v>
      </c>
      <c r="Q24" s="2">
        <v>2.1</v>
      </c>
      <c r="R24" s="10">
        <v>0.7</v>
      </c>
    </row>
    <row r="25" spans="4:18" x14ac:dyDescent="0.3">
      <c r="D25" s="56"/>
      <c r="E25" s="16" t="s">
        <v>29</v>
      </c>
      <c r="F25" s="15"/>
      <c r="G25" s="14">
        <v>27</v>
      </c>
      <c r="H25" s="20">
        <v>0</v>
      </c>
      <c r="I25" s="2">
        <v>18.5</v>
      </c>
      <c r="J25" s="2">
        <v>63</v>
      </c>
      <c r="K25" s="2">
        <v>7.4</v>
      </c>
      <c r="L25" s="1">
        <v>0</v>
      </c>
      <c r="M25" s="1">
        <v>0</v>
      </c>
      <c r="N25" s="1">
        <v>0</v>
      </c>
      <c r="O25" s="2">
        <v>3.7</v>
      </c>
      <c r="P25" s="2">
        <v>7.4</v>
      </c>
      <c r="Q25" s="2">
        <v>2.2000000000000002</v>
      </c>
      <c r="R25" s="10">
        <v>1.5</v>
      </c>
    </row>
    <row r="26" spans="4:18" x14ac:dyDescent="0.3">
      <c r="D26" s="55" t="s">
        <v>30</v>
      </c>
      <c r="E26" s="13" t="s">
        <v>31</v>
      </c>
      <c r="F26" s="12"/>
      <c r="G26" s="17">
        <v>237</v>
      </c>
      <c r="H26" s="19">
        <v>0.8</v>
      </c>
      <c r="I26" s="4">
        <v>16.899999999999999</v>
      </c>
      <c r="J26" s="4">
        <v>57</v>
      </c>
      <c r="K26" s="4">
        <v>16.899999999999999</v>
      </c>
      <c r="L26" s="4">
        <v>1.7</v>
      </c>
      <c r="M26" s="4">
        <v>1.7</v>
      </c>
      <c r="N26" s="4">
        <v>0.4</v>
      </c>
      <c r="O26" s="3">
        <v>0</v>
      </c>
      <c r="P26" s="4">
        <v>4.5999999999999996</v>
      </c>
      <c r="Q26" s="4">
        <v>2.1</v>
      </c>
      <c r="R26" s="18">
        <v>0.8</v>
      </c>
    </row>
    <row r="27" spans="4:18" x14ac:dyDescent="0.3">
      <c r="D27" s="56"/>
      <c r="E27" s="16" t="s">
        <v>32</v>
      </c>
      <c r="F27" s="15"/>
      <c r="G27" s="14">
        <v>165</v>
      </c>
      <c r="H27" s="11">
        <v>0.6</v>
      </c>
      <c r="I27" s="2">
        <v>18.2</v>
      </c>
      <c r="J27" s="2">
        <v>58.8</v>
      </c>
      <c r="K27" s="2">
        <v>14.5</v>
      </c>
      <c r="L27" s="2">
        <v>1.8</v>
      </c>
      <c r="M27" s="2">
        <v>0.6</v>
      </c>
      <c r="N27" s="1">
        <v>0</v>
      </c>
      <c r="O27" s="2">
        <v>0.6</v>
      </c>
      <c r="P27" s="2">
        <v>4.8</v>
      </c>
      <c r="Q27" s="2">
        <v>2.1</v>
      </c>
      <c r="R27" s="10">
        <v>0.9</v>
      </c>
    </row>
    <row r="28" spans="4:18" x14ac:dyDescent="0.3">
      <c r="D28" s="55" t="s">
        <v>33</v>
      </c>
      <c r="E28" s="13" t="s">
        <v>34</v>
      </c>
      <c r="F28" s="12"/>
      <c r="G28" s="17">
        <v>227</v>
      </c>
      <c r="H28" s="19">
        <v>0.9</v>
      </c>
      <c r="I28" s="4">
        <v>19.8</v>
      </c>
      <c r="J28" s="4">
        <v>62.1</v>
      </c>
      <c r="K28" s="4">
        <v>11.5</v>
      </c>
      <c r="L28" s="4">
        <v>1.3</v>
      </c>
      <c r="M28" s="4">
        <v>0.4</v>
      </c>
      <c r="N28" s="3">
        <v>0</v>
      </c>
      <c r="O28" s="3">
        <v>0</v>
      </c>
      <c r="P28" s="4">
        <v>4</v>
      </c>
      <c r="Q28" s="4">
        <v>2</v>
      </c>
      <c r="R28" s="18">
        <v>0.7</v>
      </c>
    </row>
    <row r="29" spans="4:18" x14ac:dyDescent="0.3">
      <c r="D29" s="56"/>
      <c r="E29" s="16" t="s">
        <v>35</v>
      </c>
      <c r="F29" s="15"/>
      <c r="G29" s="14">
        <v>175</v>
      </c>
      <c r="H29" s="11">
        <v>0.6</v>
      </c>
      <c r="I29" s="2">
        <v>14.3</v>
      </c>
      <c r="J29" s="2">
        <v>52</v>
      </c>
      <c r="K29" s="2">
        <v>21.7</v>
      </c>
      <c r="L29" s="2">
        <v>2.2999999999999998</v>
      </c>
      <c r="M29" s="2">
        <v>2.2999999999999998</v>
      </c>
      <c r="N29" s="2">
        <v>0.6</v>
      </c>
      <c r="O29" s="2">
        <v>0.6</v>
      </c>
      <c r="P29" s="2">
        <v>5.7</v>
      </c>
      <c r="Q29" s="2">
        <v>2.2999999999999998</v>
      </c>
      <c r="R29" s="10">
        <v>1</v>
      </c>
    </row>
    <row r="30" spans="4:18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21">
        <v>0</v>
      </c>
    </row>
    <row r="31" spans="4:18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21">
        <v>0</v>
      </c>
    </row>
    <row r="32" spans="4:18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21">
        <v>0</v>
      </c>
    </row>
    <row r="33" spans="4:18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21">
        <v>0</v>
      </c>
    </row>
    <row r="34" spans="4:18" x14ac:dyDescent="0.3">
      <c r="D34" s="55" t="s">
        <v>40</v>
      </c>
      <c r="E34" s="13" t="s">
        <v>41</v>
      </c>
      <c r="F34" s="12"/>
      <c r="G34" s="17">
        <v>237</v>
      </c>
      <c r="H34" s="19">
        <v>0.8</v>
      </c>
      <c r="I34" s="4">
        <v>16.899999999999999</v>
      </c>
      <c r="J34" s="4">
        <v>57</v>
      </c>
      <c r="K34" s="4">
        <v>16.899999999999999</v>
      </c>
      <c r="L34" s="4">
        <v>1.7</v>
      </c>
      <c r="M34" s="4">
        <v>1.7</v>
      </c>
      <c r="N34" s="4">
        <v>0.4</v>
      </c>
      <c r="O34" s="3">
        <v>0</v>
      </c>
      <c r="P34" s="4">
        <v>4.5999999999999996</v>
      </c>
      <c r="Q34" s="4">
        <v>2.1</v>
      </c>
      <c r="R34" s="18">
        <v>0.8</v>
      </c>
    </row>
    <row r="35" spans="4:18" x14ac:dyDescent="0.3">
      <c r="D35" s="56"/>
      <c r="E35" s="16" t="s">
        <v>34</v>
      </c>
      <c r="F35" s="15"/>
      <c r="G35" s="14">
        <v>125</v>
      </c>
      <c r="H35" s="11">
        <v>0.8</v>
      </c>
      <c r="I35" s="2">
        <v>20.8</v>
      </c>
      <c r="J35" s="2">
        <v>61.6</v>
      </c>
      <c r="K35" s="2">
        <v>12</v>
      </c>
      <c r="L35" s="2">
        <v>1.6</v>
      </c>
      <c r="M35" s="1">
        <v>0</v>
      </c>
      <c r="N35" s="1">
        <v>0</v>
      </c>
      <c r="O35" s="1">
        <v>0</v>
      </c>
      <c r="P35" s="2">
        <v>3.2</v>
      </c>
      <c r="Q35" s="2">
        <v>2</v>
      </c>
      <c r="R35" s="10">
        <v>0.6</v>
      </c>
    </row>
    <row r="36" spans="4:18" x14ac:dyDescent="0.3">
      <c r="D36" s="56"/>
      <c r="E36" s="16" t="s">
        <v>35</v>
      </c>
      <c r="F36" s="15"/>
      <c r="G36" s="14">
        <v>112</v>
      </c>
      <c r="H36" s="11">
        <v>0.9</v>
      </c>
      <c r="I36" s="2">
        <v>12.5</v>
      </c>
      <c r="J36" s="2">
        <v>51.8</v>
      </c>
      <c r="K36" s="2">
        <v>22.3</v>
      </c>
      <c r="L36" s="2">
        <v>1.8</v>
      </c>
      <c r="M36" s="2">
        <v>3.6</v>
      </c>
      <c r="N36" s="2">
        <v>0.9</v>
      </c>
      <c r="O36" s="1">
        <v>0</v>
      </c>
      <c r="P36" s="2">
        <v>6.3</v>
      </c>
      <c r="Q36" s="2">
        <v>2.2999999999999998</v>
      </c>
      <c r="R36" s="10">
        <v>0.9</v>
      </c>
    </row>
    <row r="37" spans="4:18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21">
        <v>0</v>
      </c>
    </row>
    <row r="38" spans="4:18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21">
        <v>0</v>
      </c>
    </row>
    <row r="39" spans="4:18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21">
        <v>0</v>
      </c>
    </row>
    <row r="40" spans="4:18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21">
        <v>0</v>
      </c>
    </row>
    <row r="41" spans="4:18" x14ac:dyDescent="0.3">
      <c r="D41" s="56"/>
      <c r="E41" s="16" t="s">
        <v>42</v>
      </c>
      <c r="F41" s="15"/>
      <c r="G41" s="14">
        <v>165</v>
      </c>
      <c r="H41" s="11">
        <v>0.6</v>
      </c>
      <c r="I41" s="2">
        <v>18.2</v>
      </c>
      <c r="J41" s="2">
        <v>58.8</v>
      </c>
      <c r="K41" s="2">
        <v>14.5</v>
      </c>
      <c r="L41" s="2">
        <v>1.8</v>
      </c>
      <c r="M41" s="2">
        <v>0.6</v>
      </c>
      <c r="N41" s="1">
        <v>0</v>
      </c>
      <c r="O41" s="2">
        <v>0.6</v>
      </c>
      <c r="P41" s="2">
        <v>4.8</v>
      </c>
      <c r="Q41" s="2">
        <v>2.1</v>
      </c>
      <c r="R41" s="10">
        <v>0.9</v>
      </c>
    </row>
    <row r="42" spans="4:18" x14ac:dyDescent="0.3">
      <c r="D42" s="56"/>
      <c r="E42" s="16" t="s">
        <v>34</v>
      </c>
      <c r="F42" s="15"/>
      <c r="G42" s="14">
        <v>102</v>
      </c>
      <c r="H42" s="11">
        <v>1</v>
      </c>
      <c r="I42" s="2">
        <v>18.600000000000001</v>
      </c>
      <c r="J42" s="2">
        <v>62.7</v>
      </c>
      <c r="K42" s="2">
        <v>10.8</v>
      </c>
      <c r="L42" s="2">
        <v>1</v>
      </c>
      <c r="M42" s="2">
        <v>1</v>
      </c>
      <c r="N42" s="1">
        <v>0</v>
      </c>
      <c r="O42" s="1">
        <v>0</v>
      </c>
      <c r="P42" s="2">
        <v>4.9000000000000004</v>
      </c>
      <c r="Q42" s="2">
        <v>2</v>
      </c>
      <c r="R42" s="10">
        <v>0.7</v>
      </c>
    </row>
    <row r="43" spans="4:18" x14ac:dyDescent="0.3">
      <c r="D43" s="56"/>
      <c r="E43" s="16" t="s">
        <v>35</v>
      </c>
      <c r="F43" s="15"/>
      <c r="G43" s="14">
        <v>63</v>
      </c>
      <c r="H43" s="20">
        <v>0</v>
      </c>
      <c r="I43" s="2">
        <v>17.5</v>
      </c>
      <c r="J43" s="2">
        <v>52.4</v>
      </c>
      <c r="K43" s="2">
        <v>20.6</v>
      </c>
      <c r="L43" s="2">
        <v>3.2</v>
      </c>
      <c r="M43" s="1">
        <v>0</v>
      </c>
      <c r="N43" s="1">
        <v>0</v>
      </c>
      <c r="O43" s="2">
        <v>1.6</v>
      </c>
      <c r="P43" s="2">
        <v>4.8</v>
      </c>
      <c r="Q43" s="2">
        <v>2.2999999999999998</v>
      </c>
      <c r="R43" s="10">
        <v>1.1000000000000001</v>
      </c>
    </row>
    <row r="44" spans="4:18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21">
        <v>0</v>
      </c>
    </row>
    <row r="45" spans="4:18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21">
        <v>0</v>
      </c>
    </row>
    <row r="46" spans="4:18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21">
        <v>0</v>
      </c>
    </row>
    <row r="47" spans="4:18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&amp;CP(73)</oddFooter>
  </headerFooter>
  <rowBreaks count="1" manualBreakCount="1">
    <brk id="47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4:R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8" width="8.58203125" style="22" customWidth="1"/>
    <col min="19" max="16384" width="8.9140625" style="22"/>
  </cols>
  <sheetData>
    <row r="4" spans="2:18" x14ac:dyDescent="0.3">
      <c r="B4" s="29" t="str">
        <f xml:space="preserve"> HYPERLINK("#'目次'!B80", "[74]")</f>
        <v>[74]</v>
      </c>
      <c r="C4" s="22" t="s">
        <v>1139</v>
      </c>
    </row>
    <row r="5" spans="2:18" x14ac:dyDescent="0.3">
      <c r="C5" s="22" t="s">
        <v>999</v>
      </c>
    </row>
    <row r="7" spans="2:18" x14ac:dyDescent="0.3">
      <c r="C7" s="22" t="s">
        <v>11</v>
      </c>
    </row>
    <row r="8" spans="2:18" ht="25" x14ac:dyDescent="0.3">
      <c r="D8" s="58"/>
      <c r="E8" s="59"/>
      <c r="F8" s="59"/>
      <c r="G8" s="32" t="s">
        <v>12</v>
      </c>
      <c r="H8" s="31" t="s">
        <v>1035</v>
      </c>
      <c r="I8" s="5" t="s">
        <v>1013</v>
      </c>
      <c r="J8" s="5" t="s">
        <v>1014</v>
      </c>
      <c r="K8" s="5" t="s">
        <v>1015</v>
      </c>
      <c r="L8" s="5" t="s">
        <v>1016</v>
      </c>
      <c r="M8" s="5" t="s">
        <v>1017</v>
      </c>
      <c r="N8" s="5" t="s">
        <v>1018</v>
      </c>
      <c r="O8" s="5" t="s">
        <v>1019</v>
      </c>
      <c r="P8" s="5" t="s">
        <v>108</v>
      </c>
      <c r="Q8" s="5" t="s">
        <v>1020</v>
      </c>
      <c r="R8" s="33" t="s">
        <v>329</v>
      </c>
    </row>
    <row r="9" spans="2:1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25"/>
    </row>
    <row r="10" spans="2:18" x14ac:dyDescent="0.3">
      <c r="D10" s="34"/>
      <c r="E10" s="27" t="s">
        <v>12</v>
      </c>
      <c r="F10" s="35"/>
      <c r="G10" s="26">
        <v>402</v>
      </c>
      <c r="H10" s="8">
        <v>12.9</v>
      </c>
      <c r="I10" s="8">
        <v>3.5</v>
      </c>
      <c r="J10" s="8">
        <v>21.9</v>
      </c>
      <c r="K10" s="8">
        <v>34.1</v>
      </c>
      <c r="L10" s="8">
        <v>11.4</v>
      </c>
      <c r="M10" s="8">
        <v>6.7</v>
      </c>
      <c r="N10" s="8">
        <v>1.7</v>
      </c>
      <c r="O10" s="8">
        <v>1.7</v>
      </c>
      <c r="P10" s="8">
        <v>6</v>
      </c>
      <c r="Q10" s="8">
        <v>2.7</v>
      </c>
      <c r="R10" s="39">
        <v>1.6</v>
      </c>
    </row>
    <row r="11" spans="2:18" x14ac:dyDescent="0.3">
      <c r="D11" s="55" t="s">
        <v>21</v>
      </c>
      <c r="E11" s="13" t="s">
        <v>13</v>
      </c>
      <c r="F11" s="12"/>
      <c r="G11" s="17">
        <v>16</v>
      </c>
      <c r="H11" s="19">
        <v>12.5</v>
      </c>
      <c r="I11" s="3">
        <v>0</v>
      </c>
      <c r="J11" s="4">
        <v>12.5</v>
      </c>
      <c r="K11" s="4">
        <v>50</v>
      </c>
      <c r="L11" s="4">
        <v>12.5</v>
      </c>
      <c r="M11" s="4">
        <v>6.3</v>
      </c>
      <c r="N11" s="3">
        <v>0</v>
      </c>
      <c r="O11" s="3">
        <v>0</v>
      </c>
      <c r="P11" s="4">
        <v>6.3</v>
      </c>
      <c r="Q11" s="4">
        <v>2.7</v>
      </c>
      <c r="R11" s="18">
        <v>1.3</v>
      </c>
    </row>
    <row r="12" spans="2:18" x14ac:dyDescent="0.3">
      <c r="D12" s="56"/>
      <c r="E12" s="16" t="s">
        <v>14</v>
      </c>
      <c r="F12" s="15"/>
      <c r="G12" s="14">
        <v>23</v>
      </c>
      <c r="H12" s="11">
        <v>13</v>
      </c>
      <c r="I12" s="2">
        <v>8.6999999999999993</v>
      </c>
      <c r="J12" s="2">
        <v>21.7</v>
      </c>
      <c r="K12" s="2">
        <v>30.4</v>
      </c>
      <c r="L12" s="2">
        <v>8.6999999999999993</v>
      </c>
      <c r="M12" s="2">
        <v>8.6999999999999993</v>
      </c>
      <c r="N12" s="2">
        <v>4.3</v>
      </c>
      <c r="O12" s="1">
        <v>0</v>
      </c>
      <c r="P12" s="2">
        <v>4.3</v>
      </c>
      <c r="Q12" s="2">
        <v>2.6</v>
      </c>
      <c r="R12" s="10">
        <v>1.6</v>
      </c>
    </row>
    <row r="13" spans="2:18" x14ac:dyDescent="0.3">
      <c r="D13" s="56"/>
      <c r="E13" s="16" t="s">
        <v>15</v>
      </c>
      <c r="F13" s="15"/>
      <c r="G13" s="14">
        <v>100</v>
      </c>
      <c r="H13" s="11">
        <v>11</v>
      </c>
      <c r="I13" s="2">
        <v>1</v>
      </c>
      <c r="J13" s="2">
        <v>20</v>
      </c>
      <c r="K13" s="2">
        <v>34</v>
      </c>
      <c r="L13" s="2">
        <v>14</v>
      </c>
      <c r="M13" s="2">
        <v>8</v>
      </c>
      <c r="N13" s="2">
        <v>1</v>
      </c>
      <c r="O13" s="2">
        <v>1</v>
      </c>
      <c r="P13" s="2">
        <v>10</v>
      </c>
      <c r="Q13" s="2">
        <v>2.8</v>
      </c>
      <c r="R13" s="10">
        <v>1.6</v>
      </c>
    </row>
    <row r="14" spans="2:18" x14ac:dyDescent="0.3">
      <c r="D14" s="56"/>
      <c r="E14" s="16" t="s">
        <v>16</v>
      </c>
      <c r="F14" s="15"/>
      <c r="G14" s="14">
        <v>88</v>
      </c>
      <c r="H14" s="11">
        <v>25</v>
      </c>
      <c r="I14" s="2">
        <v>5.7</v>
      </c>
      <c r="J14" s="2">
        <v>21.6</v>
      </c>
      <c r="K14" s="2">
        <v>22.7</v>
      </c>
      <c r="L14" s="2">
        <v>11.4</v>
      </c>
      <c r="M14" s="2">
        <v>4.5</v>
      </c>
      <c r="N14" s="2">
        <v>1.1000000000000001</v>
      </c>
      <c r="O14" s="2">
        <v>2.2999999999999998</v>
      </c>
      <c r="P14" s="2">
        <v>5.7</v>
      </c>
      <c r="Q14" s="2">
        <v>2.2999999999999998</v>
      </c>
      <c r="R14" s="10">
        <v>1.9</v>
      </c>
    </row>
    <row r="15" spans="2:18" x14ac:dyDescent="0.3">
      <c r="D15" s="56"/>
      <c r="E15" s="16" t="s">
        <v>17</v>
      </c>
      <c r="F15" s="15"/>
      <c r="G15" s="14">
        <v>48</v>
      </c>
      <c r="H15" s="11">
        <v>10.4</v>
      </c>
      <c r="I15" s="2">
        <v>6.3</v>
      </c>
      <c r="J15" s="2">
        <v>27.1</v>
      </c>
      <c r="K15" s="2">
        <v>29.2</v>
      </c>
      <c r="L15" s="2">
        <v>4.2</v>
      </c>
      <c r="M15" s="2">
        <v>14.6</v>
      </c>
      <c r="N15" s="1">
        <v>0</v>
      </c>
      <c r="O15" s="2">
        <v>4.2</v>
      </c>
      <c r="P15" s="2">
        <v>4.2</v>
      </c>
      <c r="Q15" s="2">
        <v>2.8</v>
      </c>
      <c r="R15" s="10">
        <v>1.8</v>
      </c>
    </row>
    <row r="16" spans="2:18" x14ac:dyDescent="0.3">
      <c r="D16" s="56"/>
      <c r="E16" s="16" t="s">
        <v>18</v>
      </c>
      <c r="F16" s="15"/>
      <c r="G16" s="14">
        <v>35</v>
      </c>
      <c r="H16" s="20">
        <v>0</v>
      </c>
      <c r="I16" s="2">
        <v>2.9</v>
      </c>
      <c r="J16" s="2">
        <v>20</v>
      </c>
      <c r="K16" s="2">
        <v>42.9</v>
      </c>
      <c r="L16" s="2">
        <v>17.100000000000001</v>
      </c>
      <c r="M16" s="2">
        <v>8.6</v>
      </c>
      <c r="N16" s="2">
        <v>2.9</v>
      </c>
      <c r="O16" s="2">
        <v>2.9</v>
      </c>
      <c r="P16" s="2">
        <v>2.9</v>
      </c>
      <c r="Q16" s="2">
        <v>3.3</v>
      </c>
      <c r="R16" s="10">
        <v>1.3</v>
      </c>
    </row>
    <row r="17" spans="4:18" x14ac:dyDescent="0.3">
      <c r="D17" s="56"/>
      <c r="E17" s="16" t="s">
        <v>19</v>
      </c>
      <c r="F17" s="15"/>
      <c r="G17" s="14">
        <v>15</v>
      </c>
      <c r="H17" s="20">
        <v>0</v>
      </c>
      <c r="I17" s="1">
        <v>0</v>
      </c>
      <c r="J17" s="2">
        <v>26.7</v>
      </c>
      <c r="K17" s="2">
        <v>46.7</v>
      </c>
      <c r="L17" s="2">
        <v>20</v>
      </c>
      <c r="M17" s="1">
        <v>0</v>
      </c>
      <c r="N17" s="2">
        <v>6.7</v>
      </c>
      <c r="O17" s="1">
        <v>0</v>
      </c>
      <c r="P17" s="1">
        <v>0</v>
      </c>
      <c r="Q17" s="2">
        <v>3.2</v>
      </c>
      <c r="R17" s="10">
        <v>1</v>
      </c>
    </row>
    <row r="18" spans="4:18" x14ac:dyDescent="0.3">
      <c r="D18" s="56"/>
      <c r="E18" s="16" t="s">
        <v>20</v>
      </c>
      <c r="F18" s="15"/>
      <c r="G18" s="14">
        <v>77</v>
      </c>
      <c r="H18" s="11">
        <v>11.7</v>
      </c>
      <c r="I18" s="2">
        <v>2.6</v>
      </c>
      <c r="J18" s="2">
        <v>23.4</v>
      </c>
      <c r="K18" s="2">
        <v>41.6</v>
      </c>
      <c r="L18" s="2">
        <v>9.1</v>
      </c>
      <c r="M18" s="2">
        <v>2.6</v>
      </c>
      <c r="N18" s="2">
        <v>2.6</v>
      </c>
      <c r="O18" s="2">
        <v>1.3</v>
      </c>
      <c r="P18" s="2">
        <v>5.2</v>
      </c>
      <c r="Q18" s="2">
        <v>2.6</v>
      </c>
      <c r="R18" s="10">
        <v>1.5</v>
      </c>
    </row>
    <row r="19" spans="4:18" x14ac:dyDescent="0.3">
      <c r="D19" s="55" t="s">
        <v>22</v>
      </c>
      <c r="E19" s="13" t="s">
        <v>23</v>
      </c>
      <c r="F19" s="12"/>
      <c r="G19" s="17">
        <v>88</v>
      </c>
      <c r="H19" s="19">
        <v>14.8</v>
      </c>
      <c r="I19" s="4">
        <v>2.2999999999999998</v>
      </c>
      <c r="J19" s="4">
        <v>18.2</v>
      </c>
      <c r="K19" s="4">
        <v>33</v>
      </c>
      <c r="L19" s="4">
        <v>13.6</v>
      </c>
      <c r="M19" s="4">
        <v>12.5</v>
      </c>
      <c r="N19" s="4">
        <v>1.1000000000000001</v>
      </c>
      <c r="O19" s="3">
        <v>0</v>
      </c>
      <c r="P19" s="4">
        <v>4.5</v>
      </c>
      <c r="Q19" s="4">
        <v>2.7</v>
      </c>
      <c r="R19" s="18">
        <v>1.6</v>
      </c>
    </row>
    <row r="20" spans="4:18" x14ac:dyDescent="0.3">
      <c r="D20" s="56"/>
      <c r="E20" s="16" t="s">
        <v>24</v>
      </c>
      <c r="F20" s="15"/>
      <c r="G20" s="14">
        <v>10</v>
      </c>
      <c r="H20" s="11">
        <v>10</v>
      </c>
      <c r="I20" s="1">
        <v>0</v>
      </c>
      <c r="J20" s="2">
        <v>30</v>
      </c>
      <c r="K20" s="2">
        <v>40</v>
      </c>
      <c r="L20" s="2">
        <v>20</v>
      </c>
      <c r="M20" s="1">
        <v>0</v>
      </c>
      <c r="N20" s="1">
        <v>0</v>
      </c>
      <c r="O20" s="1">
        <v>0</v>
      </c>
      <c r="P20" s="1">
        <v>0</v>
      </c>
      <c r="Q20" s="2">
        <v>2.6</v>
      </c>
      <c r="R20" s="10">
        <v>1.2</v>
      </c>
    </row>
    <row r="21" spans="4:18" x14ac:dyDescent="0.3">
      <c r="D21" s="56"/>
      <c r="E21" s="16" t="s">
        <v>25</v>
      </c>
      <c r="F21" s="15"/>
      <c r="G21" s="14">
        <v>78</v>
      </c>
      <c r="H21" s="11">
        <v>15.4</v>
      </c>
      <c r="I21" s="2">
        <v>2.6</v>
      </c>
      <c r="J21" s="2">
        <v>16.7</v>
      </c>
      <c r="K21" s="2">
        <v>32.1</v>
      </c>
      <c r="L21" s="2">
        <v>12.8</v>
      </c>
      <c r="M21" s="2">
        <v>14.1</v>
      </c>
      <c r="N21" s="2">
        <v>1.3</v>
      </c>
      <c r="O21" s="1">
        <v>0</v>
      </c>
      <c r="P21" s="2">
        <v>5.0999999999999996</v>
      </c>
      <c r="Q21" s="2">
        <v>2.8</v>
      </c>
      <c r="R21" s="10">
        <v>1.6</v>
      </c>
    </row>
    <row r="22" spans="4:18" x14ac:dyDescent="0.3">
      <c r="D22" s="56"/>
      <c r="E22" s="16" t="s">
        <v>26</v>
      </c>
      <c r="F22" s="15"/>
      <c r="G22" s="14">
        <v>287</v>
      </c>
      <c r="H22" s="11">
        <v>12.5</v>
      </c>
      <c r="I22" s="2">
        <v>4.2</v>
      </c>
      <c r="J22" s="2">
        <v>23.3</v>
      </c>
      <c r="K22" s="2">
        <v>33.1</v>
      </c>
      <c r="L22" s="2">
        <v>11.5</v>
      </c>
      <c r="M22" s="2">
        <v>5.2</v>
      </c>
      <c r="N22" s="2">
        <v>2.1</v>
      </c>
      <c r="O22" s="2">
        <v>2.1</v>
      </c>
      <c r="P22" s="2">
        <v>5.9</v>
      </c>
      <c r="Q22" s="2">
        <v>2.7</v>
      </c>
      <c r="R22" s="10">
        <v>1.6</v>
      </c>
    </row>
    <row r="23" spans="4:18" x14ac:dyDescent="0.3">
      <c r="D23" s="56"/>
      <c r="E23" s="16" t="s">
        <v>27</v>
      </c>
      <c r="F23" s="15"/>
      <c r="G23" s="14">
        <v>185</v>
      </c>
      <c r="H23" s="11">
        <v>11.4</v>
      </c>
      <c r="I23" s="2">
        <v>4.3</v>
      </c>
      <c r="J23" s="2">
        <v>22.7</v>
      </c>
      <c r="K23" s="2">
        <v>31.9</v>
      </c>
      <c r="L23" s="2">
        <v>12.4</v>
      </c>
      <c r="M23" s="2">
        <v>5.9</v>
      </c>
      <c r="N23" s="2">
        <v>1.6</v>
      </c>
      <c r="O23" s="2">
        <v>3.2</v>
      </c>
      <c r="P23" s="2">
        <v>6.5</v>
      </c>
      <c r="Q23" s="2">
        <v>2.8</v>
      </c>
      <c r="R23" s="10">
        <v>1.7</v>
      </c>
    </row>
    <row r="24" spans="4:18" x14ac:dyDescent="0.3">
      <c r="D24" s="56"/>
      <c r="E24" s="16" t="s">
        <v>28</v>
      </c>
      <c r="F24" s="15"/>
      <c r="G24" s="14">
        <v>102</v>
      </c>
      <c r="H24" s="11">
        <v>14.7</v>
      </c>
      <c r="I24" s="2">
        <v>3.9</v>
      </c>
      <c r="J24" s="2">
        <v>24.5</v>
      </c>
      <c r="K24" s="2">
        <v>35.299999999999997</v>
      </c>
      <c r="L24" s="2">
        <v>9.8000000000000007</v>
      </c>
      <c r="M24" s="2">
        <v>3.9</v>
      </c>
      <c r="N24" s="2">
        <v>2.9</v>
      </c>
      <c r="O24" s="1">
        <v>0</v>
      </c>
      <c r="P24" s="2">
        <v>4.9000000000000004</v>
      </c>
      <c r="Q24" s="2">
        <v>2.5</v>
      </c>
      <c r="R24" s="10">
        <v>1.4</v>
      </c>
    </row>
    <row r="25" spans="4:18" x14ac:dyDescent="0.3">
      <c r="D25" s="56"/>
      <c r="E25" s="16" t="s">
        <v>29</v>
      </c>
      <c r="F25" s="15"/>
      <c r="G25" s="14">
        <v>27</v>
      </c>
      <c r="H25" s="11">
        <v>11.1</v>
      </c>
      <c r="I25" s="1">
        <v>0</v>
      </c>
      <c r="J25" s="2">
        <v>18.5</v>
      </c>
      <c r="K25" s="2">
        <v>48.1</v>
      </c>
      <c r="L25" s="2">
        <v>3.7</v>
      </c>
      <c r="M25" s="2">
        <v>3.7</v>
      </c>
      <c r="N25" s="1">
        <v>0</v>
      </c>
      <c r="O25" s="2">
        <v>3.7</v>
      </c>
      <c r="P25" s="2">
        <v>11.1</v>
      </c>
      <c r="Q25" s="2">
        <v>2.8</v>
      </c>
      <c r="R25" s="10">
        <v>1.8</v>
      </c>
    </row>
    <row r="26" spans="4:18" x14ac:dyDescent="0.3">
      <c r="D26" s="55" t="s">
        <v>30</v>
      </c>
      <c r="E26" s="13" t="s">
        <v>31</v>
      </c>
      <c r="F26" s="12"/>
      <c r="G26" s="17">
        <v>237</v>
      </c>
      <c r="H26" s="19">
        <v>13.1</v>
      </c>
      <c r="I26" s="4">
        <v>5.0999999999999996</v>
      </c>
      <c r="J26" s="4">
        <v>21.5</v>
      </c>
      <c r="K26" s="4">
        <v>31.2</v>
      </c>
      <c r="L26" s="4">
        <v>11.4</v>
      </c>
      <c r="M26" s="4">
        <v>8</v>
      </c>
      <c r="N26" s="4">
        <v>1.7</v>
      </c>
      <c r="O26" s="4">
        <v>1.7</v>
      </c>
      <c r="P26" s="4">
        <v>6.3</v>
      </c>
      <c r="Q26" s="4">
        <v>2.7</v>
      </c>
      <c r="R26" s="18">
        <v>1.7</v>
      </c>
    </row>
    <row r="27" spans="4:18" x14ac:dyDescent="0.3">
      <c r="D27" s="56"/>
      <c r="E27" s="16" t="s">
        <v>32</v>
      </c>
      <c r="F27" s="15"/>
      <c r="G27" s="14">
        <v>165</v>
      </c>
      <c r="H27" s="11">
        <v>12.7</v>
      </c>
      <c r="I27" s="2">
        <v>1.2</v>
      </c>
      <c r="J27" s="2">
        <v>22.4</v>
      </c>
      <c r="K27" s="2">
        <v>38.200000000000003</v>
      </c>
      <c r="L27" s="2">
        <v>11.5</v>
      </c>
      <c r="M27" s="2">
        <v>4.8</v>
      </c>
      <c r="N27" s="2">
        <v>1.8</v>
      </c>
      <c r="O27" s="2">
        <v>1.8</v>
      </c>
      <c r="P27" s="2">
        <v>5.5</v>
      </c>
      <c r="Q27" s="2">
        <v>2.7</v>
      </c>
      <c r="R27" s="10">
        <v>1.6</v>
      </c>
    </row>
    <row r="28" spans="4:18" x14ac:dyDescent="0.3">
      <c r="D28" s="55" t="s">
        <v>33</v>
      </c>
      <c r="E28" s="13" t="s">
        <v>34</v>
      </c>
      <c r="F28" s="12"/>
      <c r="G28" s="17">
        <v>227</v>
      </c>
      <c r="H28" s="19">
        <v>10.1</v>
      </c>
      <c r="I28" s="4">
        <v>3.5</v>
      </c>
      <c r="J28" s="4">
        <v>26.4</v>
      </c>
      <c r="K28" s="4">
        <v>35.200000000000003</v>
      </c>
      <c r="L28" s="4">
        <v>10.6</v>
      </c>
      <c r="M28" s="4">
        <v>5.7</v>
      </c>
      <c r="N28" s="4">
        <v>1.8</v>
      </c>
      <c r="O28" s="4">
        <v>0.4</v>
      </c>
      <c r="P28" s="4">
        <v>6.2</v>
      </c>
      <c r="Q28" s="4">
        <v>2.7</v>
      </c>
      <c r="R28" s="18">
        <v>1.4</v>
      </c>
    </row>
    <row r="29" spans="4:18" x14ac:dyDescent="0.3">
      <c r="D29" s="56"/>
      <c r="E29" s="16" t="s">
        <v>35</v>
      </c>
      <c r="F29" s="15"/>
      <c r="G29" s="14">
        <v>175</v>
      </c>
      <c r="H29" s="11">
        <v>16.600000000000001</v>
      </c>
      <c r="I29" s="2">
        <v>3.4</v>
      </c>
      <c r="J29" s="2">
        <v>16</v>
      </c>
      <c r="K29" s="2">
        <v>32.6</v>
      </c>
      <c r="L29" s="2">
        <v>12.6</v>
      </c>
      <c r="M29" s="2">
        <v>8</v>
      </c>
      <c r="N29" s="2">
        <v>1.7</v>
      </c>
      <c r="O29" s="2">
        <v>3.4</v>
      </c>
      <c r="P29" s="2">
        <v>5.7</v>
      </c>
      <c r="Q29" s="2">
        <v>2.8</v>
      </c>
      <c r="R29" s="10">
        <v>1.9</v>
      </c>
    </row>
    <row r="30" spans="4:18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21">
        <v>0</v>
      </c>
    </row>
    <row r="31" spans="4:18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21">
        <v>0</v>
      </c>
    </row>
    <row r="32" spans="4:18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21">
        <v>0</v>
      </c>
    </row>
    <row r="33" spans="4:18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21">
        <v>0</v>
      </c>
    </row>
    <row r="34" spans="4:18" x14ac:dyDescent="0.3">
      <c r="D34" s="55" t="s">
        <v>40</v>
      </c>
      <c r="E34" s="13" t="s">
        <v>41</v>
      </c>
      <c r="F34" s="12"/>
      <c r="G34" s="17">
        <v>237</v>
      </c>
      <c r="H34" s="19">
        <v>13.1</v>
      </c>
      <c r="I34" s="4">
        <v>5.0999999999999996</v>
      </c>
      <c r="J34" s="4">
        <v>21.5</v>
      </c>
      <c r="K34" s="4">
        <v>31.2</v>
      </c>
      <c r="L34" s="4">
        <v>11.4</v>
      </c>
      <c r="M34" s="4">
        <v>8</v>
      </c>
      <c r="N34" s="4">
        <v>1.7</v>
      </c>
      <c r="O34" s="4">
        <v>1.7</v>
      </c>
      <c r="P34" s="4">
        <v>6.3</v>
      </c>
      <c r="Q34" s="4">
        <v>2.7</v>
      </c>
      <c r="R34" s="18">
        <v>1.7</v>
      </c>
    </row>
    <row r="35" spans="4:18" x14ac:dyDescent="0.3">
      <c r="D35" s="56"/>
      <c r="E35" s="16" t="s">
        <v>34</v>
      </c>
      <c r="F35" s="15"/>
      <c r="G35" s="14">
        <v>125</v>
      </c>
      <c r="H35" s="11">
        <v>12</v>
      </c>
      <c r="I35" s="2">
        <v>5.6</v>
      </c>
      <c r="J35" s="2">
        <v>24.8</v>
      </c>
      <c r="K35" s="2">
        <v>31.2</v>
      </c>
      <c r="L35" s="2">
        <v>12</v>
      </c>
      <c r="M35" s="2">
        <v>6.4</v>
      </c>
      <c r="N35" s="2">
        <v>1.6</v>
      </c>
      <c r="O35" s="2">
        <v>0.8</v>
      </c>
      <c r="P35" s="2">
        <v>5.6</v>
      </c>
      <c r="Q35" s="2">
        <v>2.6</v>
      </c>
      <c r="R35" s="10">
        <v>1.5</v>
      </c>
    </row>
    <row r="36" spans="4:18" x14ac:dyDescent="0.3">
      <c r="D36" s="56"/>
      <c r="E36" s="16" t="s">
        <v>35</v>
      </c>
      <c r="F36" s="15"/>
      <c r="G36" s="14">
        <v>112</v>
      </c>
      <c r="H36" s="11">
        <v>14.3</v>
      </c>
      <c r="I36" s="2">
        <v>4.5</v>
      </c>
      <c r="J36" s="2">
        <v>17.899999999999999</v>
      </c>
      <c r="K36" s="2">
        <v>31.3</v>
      </c>
      <c r="L36" s="2">
        <v>10.7</v>
      </c>
      <c r="M36" s="2">
        <v>9.8000000000000007</v>
      </c>
      <c r="N36" s="2">
        <v>1.8</v>
      </c>
      <c r="O36" s="2">
        <v>2.7</v>
      </c>
      <c r="P36" s="2">
        <v>7.1</v>
      </c>
      <c r="Q36" s="2">
        <v>2.8</v>
      </c>
      <c r="R36" s="10">
        <v>1.8</v>
      </c>
    </row>
    <row r="37" spans="4:18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21">
        <v>0</v>
      </c>
    </row>
    <row r="38" spans="4:18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21">
        <v>0</v>
      </c>
    </row>
    <row r="39" spans="4:18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21">
        <v>0</v>
      </c>
    </row>
    <row r="40" spans="4:18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21">
        <v>0</v>
      </c>
    </row>
    <row r="41" spans="4:18" x14ac:dyDescent="0.3">
      <c r="D41" s="56"/>
      <c r="E41" s="16" t="s">
        <v>42</v>
      </c>
      <c r="F41" s="15"/>
      <c r="G41" s="14">
        <v>165</v>
      </c>
      <c r="H41" s="11">
        <v>12.7</v>
      </c>
      <c r="I41" s="2">
        <v>1.2</v>
      </c>
      <c r="J41" s="2">
        <v>22.4</v>
      </c>
      <c r="K41" s="2">
        <v>38.200000000000003</v>
      </c>
      <c r="L41" s="2">
        <v>11.5</v>
      </c>
      <c r="M41" s="2">
        <v>4.8</v>
      </c>
      <c r="N41" s="2">
        <v>1.8</v>
      </c>
      <c r="O41" s="2">
        <v>1.8</v>
      </c>
      <c r="P41" s="2">
        <v>5.5</v>
      </c>
      <c r="Q41" s="2">
        <v>2.7</v>
      </c>
      <c r="R41" s="10">
        <v>1.6</v>
      </c>
    </row>
    <row r="42" spans="4:18" x14ac:dyDescent="0.3">
      <c r="D42" s="56"/>
      <c r="E42" s="16" t="s">
        <v>34</v>
      </c>
      <c r="F42" s="15"/>
      <c r="G42" s="14">
        <v>102</v>
      </c>
      <c r="H42" s="11">
        <v>7.8</v>
      </c>
      <c r="I42" s="2">
        <v>1</v>
      </c>
      <c r="J42" s="2">
        <v>28.4</v>
      </c>
      <c r="K42" s="2">
        <v>40.200000000000003</v>
      </c>
      <c r="L42" s="2">
        <v>8.8000000000000007</v>
      </c>
      <c r="M42" s="2">
        <v>4.9000000000000004</v>
      </c>
      <c r="N42" s="2">
        <v>2</v>
      </c>
      <c r="O42" s="1">
        <v>0</v>
      </c>
      <c r="P42" s="2">
        <v>6.9</v>
      </c>
      <c r="Q42" s="2">
        <v>2.7</v>
      </c>
      <c r="R42" s="10">
        <v>1.2</v>
      </c>
    </row>
    <row r="43" spans="4:18" x14ac:dyDescent="0.3">
      <c r="D43" s="56"/>
      <c r="E43" s="16" t="s">
        <v>35</v>
      </c>
      <c r="F43" s="15"/>
      <c r="G43" s="14">
        <v>63</v>
      </c>
      <c r="H43" s="11">
        <v>20.6</v>
      </c>
      <c r="I43" s="2">
        <v>1.6</v>
      </c>
      <c r="J43" s="2">
        <v>12.7</v>
      </c>
      <c r="K43" s="2">
        <v>34.9</v>
      </c>
      <c r="L43" s="2">
        <v>15.9</v>
      </c>
      <c r="M43" s="2">
        <v>4.8</v>
      </c>
      <c r="N43" s="2">
        <v>1.6</v>
      </c>
      <c r="O43" s="2">
        <v>4.8</v>
      </c>
      <c r="P43" s="2">
        <v>3.2</v>
      </c>
      <c r="Q43" s="2">
        <v>2.8</v>
      </c>
      <c r="R43" s="10">
        <v>2</v>
      </c>
    </row>
    <row r="44" spans="4:18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21">
        <v>0</v>
      </c>
    </row>
    <row r="45" spans="4:18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21">
        <v>0</v>
      </c>
    </row>
    <row r="46" spans="4:18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21">
        <v>0</v>
      </c>
    </row>
    <row r="47" spans="4:18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&amp;CP(74)</oddFooter>
  </headerFooter>
  <rowBreaks count="1" manualBreakCount="1">
    <brk id="47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4: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1" width="8.58203125" style="22" customWidth="1"/>
    <col min="12" max="16384" width="8.9140625" style="22"/>
  </cols>
  <sheetData>
    <row r="4" spans="2:11" x14ac:dyDescent="0.3">
      <c r="B4" s="29" t="str">
        <f xml:space="preserve"> HYPERLINK("#'目次'!B81", "[75]")</f>
        <v>[75]</v>
      </c>
      <c r="C4" s="22" t="s">
        <v>1141</v>
      </c>
    </row>
    <row r="5" spans="2:11" x14ac:dyDescent="0.3">
      <c r="C5" s="22" t="s">
        <v>1142</v>
      </c>
    </row>
    <row r="7" spans="2:11" x14ac:dyDescent="0.3">
      <c r="C7" s="22" t="s">
        <v>11</v>
      </c>
    </row>
    <row r="8" spans="2:11" x14ac:dyDescent="0.3">
      <c r="D8" s="58"/>
      <c r="E8" s="59"/>
      <c r="F8" s="59"/>
      <c r="G8" s="32" t="s">
        <v>12</v>
      </c>
      <c r="H8" s="31" t="s">
        <v>1143</v>
      </c>
      <c r="I8" s="5" t="s">
        <v>1144</v>
      </c>
      <c r="J8" s="5" t="s">
        <v>591</v>
      </c>
      <c r="K8" s="33" t="s">
        <v>108</v>
      </c>
    </row>
    <row r="9" spans="2:11" x14ac:dyDescent="0.3">
      <c r="D9" s="60"/>
      <c r="E9" s="61"/>
      <c r="F9" s="61"/>
      <c r="G9" s="36"/>
      <c r="H9" s="38"/>
      <c r="I9" s="6"/>
      <c r="J9" s="6"/>
      <c r="K9" s="25"/>
    </row>
    <row r="10" spans="2:11" x14ac:dyDescent="0.3">
      <c r="D10" s="34"/>
      <c r="E10" s="27" t="s">
        <v>12</v>
      </c>
      <c r="F10" s="35"/>
      <c r="G10" s="26">
        <v>906</v>
      </c>
      <c r="H10" s="8">
        <v>9.5</v>
      </c>
      <c r="I10" s="8">
        <v>83.6</v>
      </c>
      <c r="J10" s="8">
        <v>5.6</v>
      </c>
      <c r="K10" s="39">
        <v>1.3</v>
      </c>
    </row>
    <row r="11" spans="2:11" x14ac:dyDescent="0.3">
      <c r="D11" s="55" t="s">
        <v>21</v>
      </c>
      <c r="E11" s="13" t="s">
        <v>13</v>
      </c>
      <c r="F11" s="12"/>
      <c r="G11" s="17">
        <v>40</v>
      </c>
      <c r="H11" s="37">
        <v>0</v>
      </c>
      <c r="I11" s="4">
        <v>97.5</v>
      </c>
      <c r="J11" s="3">
        <v>0</v>
      </c>
      <c r="K11" s="18">
        <v>2.5</v>
      </c>
    </row>
    <row r="12" spans="2:11" x14ac:dyDescent="0.3">
      <c r="D12" s="56"/>
      <c r="E12" s="16" t="s">
        <v>14</v>
      </c>
      <c r="F12" s="15"/>
      <c r="G12" s="14">
        <v>65</v>
      </c>
      <c r="H12" s="11">
        <v>9.1999999999999993</v>
      </c>
      <c r="I12" s="2">
        <v>87.7</v>
      </c>
      <c r="J12" s="2">
        <v>3.1</v>
      </c>
      <c r="K12" s="21">
        <v>0</v>
      </c>
    </row>
    <row r="13" spans="2:11" x14ac:dyDescent="0.3">
      <c r="D13" s="56"/>
      <c r="E13" s="16" t="s">
        <v>15</v>
      </c>
      <c r="F13" s="15"/>
      <c r="G13" s="14">
        <v>230</v>
      </c>
      <c r="H13" s="11">
        <v>7</v>
      </c>
      <c r="I13" s="2">
        <v>85.2</v>
      </c>
      <c r="J13" s="2">
        <v>5.2</v>
      </c>
      <c r="K13" s="10">
        <v>2.6</v>
      </c>
    </row>
    <row r="14" spans="2:11" x14ac:dyDescent="0.3">
      <c r="D14" s="56"/>
      <c r="E14" s="16" t="s">
        <v>16</v>
      </c>
      <c r="F14" s="15"/>
      <c r="G14" s="14">
        <v>195</v>
      </c>
      <c r="H14" s="11">
        <v>23.1</v>
      </c>
      <c r="I14" s="2">
        <v>69.2</v>
      </c>
      <c r="J14" s="2">
        <v>6.7</v>
      </c>
      <c r="K14" s="10">
        <v>1</v>
      </c>
    </row>
    <row r="15" spans="2:11" x14ac:dyDescent="0.3">
      <c r="D15" s="56"/>
      <c r="E15" s="16" t="s">
        <v>17</v>
      </c>
      <c r="F15" s="15"/>
      <c r="G15" s="14">
        <v>113</v>
      </c>
      <c r="H15" s="11">
        <v>6.2</v>
      </c>
      <c r="I15" s="2">
        <v>88.5</v>
      </c>
      <c r="J15" s="2">
        <v>5.3</v>
      </c>
      <c r="K15" s="21">
        <v>0</v>
      </c>
    </row>
    <row r="16" spans="2:11" x14ac:dyDescent="0.3">
      <c r="D16" s="56"/>
      <c r="E16" s="16" t="s">
        <v>18</v>
      </c>
      <c r="F16" s="15"/>
      <c r="G16" s="14">
        <v>78</v>
      </c>
      <c r="H16" s="11">
        <v>9</v>
      </c>
      <c r="I16" s="2">
        <v>82.1</v>
      </c>
      <c r="J16" s="2">
        <v>9</v>
      </c>
      <c r="K16" s="21">
        <v>0</v>
      </c>
    </row>
    <row r="17" spans="4:11" x14ac:dyDescent="0.3">
      <c r="D17" s="56"/>
      <c r="E17" s="16" t="s">
        <v>19</v>
      </c>
      <c r="F17" s="15"/>
      <c r="G17" s="14">
        <v>32</v>
      </c>
      <c r="H17" s="11">
        <v>6.3</v>
      </c>
      <c r="I17" s="2">
        <v>84.4</v>
      </c>
      <c r="J17" s="2">
        <v>3.1</v>
      </c>
      <c r="K17" s="10">
        <v>6.3</v>
      </c>
    </row>
    <row r="18" spans="4:11" x14ac:dyDescent="0.3">
      <c r="D18" s="56"/>
      <c r="E18" s="16" t="s">
        <v>20</v>
      </c>
      <c r="F18" s="15"/>
      <c r="G18" s="14">
        <v>153</v>
      </c>
      <c r="H18" s="11">
        <v>2</v>
      </c>
      <c r="I18" s="2">
        <v>90.8</v>
      </c>
      <c r="J18" s="2">
        <v>6.5</v>
      </c>
      <c r="K18" s="10">
        <v>0.7</v>
      </c>
    </row>
    <row r="19" spans="4:11" x14ac:dyDescent="0.3">
      <c r="D19" s="55" t="s">
        <v>22</v>
      </c>
      <c r="E19" s="13" t="s">
        <v>23</v>
      </c>
      <c r="F19" s="12"/>
      <c r="G19" s="17">
        <v>212</v>
      </c>
      <c r="H19" s="19">
        <v>8</v>
      </c>
      <c r="I19" s="4">
        <v>84.9</v>
      </c>
      <c r="J19" s="4">
        <v>5.2</v>
      </c>
      <c r="K19" s="18">
        <v>1.9</v>
      </c>
    </row>
    <row r="20" spans="4:11" x14ac:dyDescent="0.3">
      <c r="D20" s="56"/>
      <c r="E20" s="16" t="s">
        <v>24</v>
      </c>
      <c r="F20" s="15"/>
      <c r="G20" s="14">
        <v>25</v>
      </c>
      <c r="H20" s="11">
        <v>8</v>
      </c>
      <c r="I20" s="2">
        <v>88</v>
      </c>
      <c r="J20" s="1">
        <v>0</v>
      </c>
      <c r="K20" s="10">
        <v>4</v>
      </c>
    </row>
    <row r="21" spans="4:11" x14ac:dyDescent="0.3">
      <c r="D21" s="56"/>
      <c r="E21" s="16" t="s">
        <v>25</v>
      </c>
      <c r="F21" s="15"/>
      <c r="G21" s="14">
        <v>187</v>
      </c>
      <c r="H21" s="11">
        <v>8</v>
      </c>
      <c r="I21" s="2">
        <v>84.5</v>
      </c>
      <c r="J21" s="2">
        <v>5.9</v>
      </c>
      <c r="K21" s="10">
        <v>1.6</v>
      </c>
    </row>
    <row r="22" spans="4:11" x14ac:dyDescent="0.3">
      <c r="D22" s="56"/>
      <c r="E22" s="16" t="s">
        <v>26</v>
      </c>
      <c r="F22" s="15"/>
      <c r="G22" s="14">
        <v>634</v>
      </c>
      <c r="H22" s="11">
        <v>10.4</v>
      </c>
      <c r="I22" s="2">
        <v>82.5</v>
      </c>
      <c r="J22" s="2">
        <v>5.8</v>
      </c>
      <c r="K22" s="10">
        <v>1.3</v>
      </c>
    </row>
    <row r="23" spans="4:11" x14ac:dyDescent="0.3">
      <c r="D23" s="56"/>
      <c r="E23" s="16" t="s">
        <v>27</v>
      </c>
      <c r="F23" s="15"/>
      <c r="G23" s="14">
        <v>399</v>
      </c>
      <c r="H23" s="11">
        <v>9</v>
      </c>
      <c r="I23" s="2">
        <v>83.7</v>
      </c>
      <c r="J23" s="2">
        <v>6</v>
      </c>
      <c r="K23" s="10">
        <v>1.3</v>
      </c>
    </row>
    <row r="24" spans="4:11" x14ac:dyDescent="0.3">
      <c r="D24" s="56"/>
      <c r="E24" s="16" t="s">
        <v>28</v>
      </c>
      <c r="F24" s="15"/>
      <c r="G24" s="14">
        <v>235</v>
      </c>
      <c r="H24" s="11">
        <v>12.8</v>
      </c>
      <c r="I24" s="2">
        <v>80.400000000000006</v>
      </c>
      <c r="J24" s="2">
        <v>5.5</v>
      </c>
      <c r="K24" s="10">
        <v>1.3</v>
      </c>
    </row>
    <row r="25" spans="4:11" x14ac:dyDescent="0.3">
      <c r="D25" s="56"/>
      <c r="E25" s="16" t="s">
        <v>29</v>
      </c>
      <c r="F25" s="15"/>
      <c r="G25" s="14">
        <v>60</v>
      </c>
      <c r="H25" s="11">
        <v>5</v>
      </c>
      <c r="I25" s="2">
        <v>90</v>
      </c>
      <c r="J25" s="2">
        <v>5</v>
      </c>
      <c r="K25" s="21">
        <v>0</v>
      </c>
    </row>
    <row r="26" spans="4:11" x14ac:dyDescent="0.3">
      <c r="D26" s="55" t="s">
        <v>30</v>
      </c>
      <c r="E26" s="13" t="s">
        <v>31</v>
      </c>
      <c r="F26" s="12"/>
      <c r="G26" s="17">
        <v>455</v>
      </c>
      <c r="H26" s="19">
        <v>8.6</v>
      </c>
      <c r="I26" s="4">
        <v>83.3</v>
      </c>
      <c r="J26" s="4">
        <v>6.8</v>
      </c>
      <c r="K26" s="18">
        <v>1.3</v>
      </c>
    </row>
    <row r="27" spans="4:11" x14ac:dyDescent="0.3">
      <c r="D27" s="56"/>
      <c r="E27" s="16" t="s">
        <v>32</v>
      </c>
      <c r="F27" s="15"/>
      <c r="G27" s="14">
        <v>451</v>
      </c>
      <c r="H27" s="11">
        <v>10.4</v>
      </c>
      <c r="I27" s="2">
        <v>83.8</v>
      </c>
      <c r="J27" s="2">
        <v>4.4000000000000004</v>
      </c>
      <c r="K27" s="10">
        <v>1.3</v>
      </c>
    </row>
    <row r="28" spans="4:11" x14ac:dyDescent="0.3">
      <c r="D28" s="55" t="s">
        <v>33</v>
      </c>
      <c r="E28" s="13" t="s">
        <v>34</v>
      </c>
      <c r="F28" s="12"/>
      <c r="G28" s="17">
        <v>444</v>
      </c>
      <c r="H28" s="19">
        <v>7.2</v>
      </c>
      <c r="I28" s="4">
        <v>86</v>
      </c>
      <c r="J28" s="4">
        <v>6.3</v>
      </c>
      <c r="K28" s="18">
        <v>0.5</v>
      </c>
    </row>
    <row r="29" spans="4:11" x14ac:dyDescent="0.3">
      <c r="D29" s="56"/>
      <c r="E29" s="16" t="s">
        <v>35</v>
      </c>
      <c r="F29" s="15"/>
      <c r="G29" s="14">
        <v>462</v>
      </c>
      <c r="H29" s="11">
        <v>11.7</v>
      </c>
      <c r="I29" s="2">
        <v>81.2</v>
      </c>
      <c r="J29" s="2">
        <v>5</v>
      </c>
      <c r="K29" s="10">
        <v>2.2000000000000002</v>
      </c>
    </row>
    <row r="30" spans="4:11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21">
        <v>0</v>
      </c>
    </row>
    <row r="31" spans="4:11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21">
        <v>0</v>
      </c>
    </row>
    <row r="32" spans="4:11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21">
        <v>0</v>
      </c>
    </row>
    <row r="33" spans="4:11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21">
        <v>0</v>
      </c>
    </row>
    <row r="34" spans="4:11" x14ac:dyDescent="0.3">
      <c r="D34" s="55" t="s">
        <v>40</v>
      </c>
      <c r="E34" s="13" t="s">
        <v>41</v>
      </c>
      <c r="F34" s="12"/>
      <c r="G34" s="17">
        <v>455</v>
      </c>
      <c r="H34" s="19">
        <v>8.6</v>
      </c>
      <c r="I34" s="4">
        <v>83.3</v>
      </c>
      <c r="J34" s="4">
        <v>6.8</v>
      </c>
      <c r="K34" s="18">
        <v>1.3</v>
      </c>
    </row>
    <row r="35" spans="4:11" x14ac:dyDescent="0.3">
      <c r="D35" s="56"/>
      <c r="E35" s="16" t="s">
        <v>34</v>
      </c>
      <c r="F35" s="15"/>
      <c r="G35" s="14">
        <v>225</v>
      </c>
      <c r="H35" s="11">
        <v>4.4000000000000004</v>
      </c>
      <c r="I35" s="2">
        <v>86.2</v>
      </c>
      <c r="J35" s="2">
        <v>9.3000000000000007</v>
      </c>
      <c r="K35" s="21">
        <v>0</v>
      </c>
    </row>
    <row r="36" spans="4:11" x14ac:dyDescent="0.3">
      <c r="D36" s="56"/>
      <c r="E36" s="16" t="s">
        <v>35</v>
      </c>
      <c r="F36" s="15"/>
      <c r="G36" s="14">
        <v>230</v>
      </c>
      <c r="H36" s="11">
        <v>12.6</v>
      </c>
      <c r="I36" s="2">
        <v>80.400000000000006</v>
      </c>
      <c r="J36" s="2">
        <v>4.3</v>
      </c>
      <c r="K36" s="10">
        <v>2.6</v>
      </c>
    </row>
    <row r="37" spans="4:11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21">
        <v>0</v>
      </c>
    </row>
    <row r="38" spans="4:11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21">
        <v>0</v>
      </c>
    </row>
    <row r="39" spans="4:11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21">
        <v>0</v>
      </c>
    </row>
    <row r="40" spans="4:11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21">
        <v>0</v>
      </c>
    </row>
    <row r="41" spans="4:11" x14ac:dyDescent="0.3">
      <c r="D41" s="56"/>
      <c r="E41" s="16" t="s">
        <v>42</v>
      </c>
      <c r="F41" s="15"/>
      <c r="G41" s="14">
        <v>451</v>
      </c>
      <c r="H41" s="11">
        <v>10.4</v>
      </c>
      <c r="I41" s="2">
        <v>83.8</v>
      </c>
      <c r="J41" s="2">
        <v>4.4000000000000004</v>
      </c>
      <c r="K41" s="10">
        <v>1.3</v>
      </c>
    </row>
    <row r="42" spans="4:11" x14ac:dyDescent="0.3">
      <c r="D42" s="56"/>
      <c r="E42" s="16" t="s">
        <v>34</v>
      </c>
      <c r="F42" s="15"/>
      <c r="G42" s="14">
        <v>219</v>
      </c>
      <c r="H42" s="11">
        <v>10</v>
      </c>
      <c r="I42" s="2">
        <v>85.8</v>
      </c>
      <c r="J42" s="2">
        <v>3.2</v>
      </c>
      <c r="K42" s="10">
        <v>0.9</v>
      </c>
    </row>
    <row r="43" spans="4:11" x14ac:dyDescent="0.3">
      <c r="D43" s="56"/>
      <c r="E43" s="16" t="s">
        <v>35</v>
      </c>
      <c r="F43" s="15"/>
      <c r="G43" s="14">
        <v>232</v>
      </c>
      <c r="H43" s="11">
        <v>10.8</v>
      </c>
      <c r="I43" s="2">
        <v>81.900000000000006</v>
      </c>
      <c r="J43" s="2">
        <v>5.6</v>
      </c>
      <c r="K43" s="10">
        <v>1.7</v>
      </c>
    </row>
    <row r="44" spans="4:11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21">
        <v>0</v>
      </c>
    </row>
    <row r="45" spans="4:11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21">
        <v>0</v>
      </c>
    </row>
    <row r="46" spans="4:11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21">
        <v>0</v>
      </c>
    </row>
    <row r="47" spans="4:11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&amp;CP(75)</oddFooter>
  </headerFooter>
  <rowBreaks count="1" manualBreakCount="1">
    <brk id="4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HYPERLINK("#'目次'!B82", "[76]")</f>
        <v>[76]</v>
      </c>
      <c r="C4" s="22" t="s">
        <v>1146</v>
      </c>
    </row>
    <row r="5" spans="2:14" x14ac:dyDescent="0.3">
      <c r="C5" s="22" t="s">
        <v>1142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596</v>
      </c>
      <c r="I8" s="5" t="s">
        <v>597</v>
      </c>
      <c r="J8" s="5" t="s">
        <v>598</v>
      </c>
      <c r="K8" s="5" t="s">
        <v>599</v>
      </c>
      <c r="L8" s="5" t="s">
        <v>108</v>
      </c>
      <c r="M8" s="5" t="s">
        <v>600</v>
      </c>
      <c r="N8" s="33" t="s">
        <v>601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906</v>
      </c>
      <c r="H10" s="8">
        <v>43.3</v>
      </c>
      <c r="I10" s="8">
        <v>33.299999999999997</v>
      </c>
      <c r="J10" s="8">
        <v>16</v>
      </c>
      <c r="K10" s="8">
        <v>5.8</v>
      </c>
      <c r="L10" s="8">
        <v>1.5</v>
      </c>
      <c r="M10" s="8">
        <v>76.599999999999994</v>
      </c>
      <c r="N10" s="39">
        <v>21.9</v>
      </c>
    </row>
    <row r="11" spans="2:14" x14ac:dyDescent="0.3">
      <c r="D11" s="55" t="s">
        <v>21</v>
      </c>
      <c r="E11" s="13" t="s">
        <v>13</v>
      </c>
      <c r="F11" s="12"/>
      <c r="G11" s="17">
        <v>40</v>
      </c>
      <c r="H11" s="19">
        <v>42.5</v>
      </c>
      <c r="I11" s="4">
        <v>40</v>
      </c>
      <c r="J11" s="4">
        <v>7.5</v>
      </c>
      <c r="K11" s="4">
        <v>7.5</v>
      </c>
      <c r="L11" s="4">
        <v>2.5</v>
      </c>
      <c r="M11" s="4">
        <v>82.5</v>
      </c>
      <c r="N11" s="18">
        <v>15</v>
      </c>
    </row>
    <row r="12" spans="2:14" x14ac:dyDescent="0.3">
      <c r="D12" s="56"/>
      <c r="E12" s="16" t="s">
        <v>14</v>
      </c>
      <c r="F12" s="15"/>
      <c r="G12" s="14">
        <v>65</v>
      </c>
      <c r="H12" s="11">
        <v>46.2</v>
      </c>
      <c r="I12" s="2">
        <v>30.8</v>
      </c>
      <c r="J12" s="2">
        <v>13.8</v>
      </c>
      <c r="K12" s="2">
        <v>9.1999999999999993</v>
      </c>
      <c r="L12" s="1">
        <v>0</v>
      </c>
      <c r="M12" s="2">
        <v>76.900000000000006</v>
      </c>
      <c r="N12" s="10">
        <v>23.1</v>
      </c>
    </row>
    <row r="13" spans="2:14" x14ac:dyDescent="0.3">
      <c r="D13" s="56"/>
      <c r="E13" s="16" t="s">
        <v>15</v>
      </c>
      <c r="F13" s="15"/>
      <c r="G13" s="14">
        <v>230</v>
      </c>
      <c r="H13" s="11">
        <v>41.3</v>
      </c>
      <c r="I13" s="2">
        <v>32.6</v>
      </c>
      <c r="J13" s="2">
        <v>17</v>
      </c>
      <c r="K13" s="2">
        <v>6.1</v>
      </c>
      <c r="L13" s="2">
        <v>3</v>
      </c>
      <c r="M13" s="2">
        <v>73.900000000000006</v>
      </c>
      <c r="N13" s="10">
        <v>23</v>
      </c>
    </row>
    <row r="14" spans="2:14" x14ac:dyDescent="0.3">
      <c r="D14" s="56"/>
      <c r="E14" s="16" t="s">
        <v>16</v>
      </c>
      <c r="F14" s="15"/>
      <c r="G14" s="14">
        <v>195</v>
      </c>
      <c r="H14" s="11">
        <v>50.8</v>
      </c>
      <c r="I14" s="2">
        <v>28.2</v>
      </c>
      <c r="J14" s="2">
        <v>14.9</v>
      </c>
      <c r="K14" s="2">
        <v>5.0999999999999996</v>
      </c>
      <c r="L14" s="2">
        <v>1</v>
      </c>
      <c r="M14" s="2">
        <v>79</v>
      </c>
      <c r="N14" s="10">
        <v>20</v>
      </c>
    </row>
    <row r="15" spans="2:14" x14ac:dyDescent="0.3">
      <c r="D15" s="56"/>
      <c r="E15" s="16" t="s">
        <v>17</v>
      </c>
      <c r="F15" s="15"/>
      <c r="G15" s="14">
        <v>113</v>
      </c>
      <c r="H15" s="11">
        <v>38.1</v>
      </c>
      <c r="I15" s="2">
        <v>37.200000000000003</v>
      </c>
      <c r="J15" s="2">
        <v>20.399999999999999</v>
      </c>
      <c r="K15" s="2">
        <v>3.5</v>
      </c>
      <c r="L15" s="2">
        <v>0.9</v>
      </c>
      <c r="M15" s="2">
        <v>75.2</v>
      </c>
      <c r="N15" s="10">
        <v>23.9</v>
      </c>
    </row>
    <row r="16" spans="2:14" x14ac:dyDescent="0.3">
      <c r="D16" s="56"/>
      <c r="E16" s="16" t="s">
        <v>18</v>
      </c>
      <c r="F16" s="15"/>
      <c r="G16" s="14">
        <v>78</v>
      </c>
      <c r="H16" s="11">
        <v>42.3</v>
      </c>
      <c r="I16" s="2">
        <v>30.8</v>
      </c>
      <c r="J16" s="2">
        <v>21.8</v>
      </c>
      <c r="K16" s="2">
        <v>5.0999999999999996</v>
      </c>
      <c r="L16" s="1">
        <v>0</v>
      </c>
      <c r="M16" s="2">
        <v>73.099999999999994</v>
      </c>
      <c r="N16" s="10">
        <v>26.9</v>
      </c>
    </row>
    <row r="17" spans="4:14" x14ac:dyDescent="0.3">
      <c r="D17" s="56"/>
      <c r="E17" s="16" t="s">
        <v>19</v>
      </c>
      <c r="F17" s="15"/>
      <c r="G17" s="14">
        <v>32</v>
      </c>
      <c r="H17" s="11">
        <v>43.8</v>
      </c>
      <c r="I17" s="2">
        <v>28.1</v>
      </c>
      <c r="J17" s="2">
        <v>18.8</v>
      </c>
      <c r="K17" s="2">
        <v>3.1</v>
      </c>
      <c r="L17" s="2">
        <v>6.3</v>
      </c>
      <c r="M17" s="2">
        <v>71.900000000000006</v>
      </c>
      <c r="N17" s="10">
        <v>21.9</v>
      </c>
    </row>
    <row r="18" spans="4:14" x14ac:dyDescent="0.3">
      <c r="D18" s="56"/>
      <c r="E18" s="16" t="s">
        <v>20</v>
      </c>
      <c r="F18" s="15"/>
      <c r="G18" s="14">
        <v>153</v>
      </c>
      <c r="H18" s="11">
        <v>39.9</v>
      </c>
      <c r="I18" s="2">
        <v>39.9</v>
      </c>
      <c r="J18" s="2">
        <v>12.4</v>
      </c>
      <c r="K18" s="2">
        <v>7.2</v>
      </c>
      <c r="L18" s="2">
        <v>0.7</v>
      </c>
      <c r="M18" s="2">
        <v>79.7</v>
      </c>
      <c r="N18" s="10">
        <v>19.600000000000001</v>
      </c>
    </row>
    <row r="19" spans="4:14" x14ac:dyDescent="0.3">
      <c r="D19" s="55" t="s">
        <v>22</v>
      </c>
      <c r="E19" s="13" t="s">
        <v>23</v>
      </c>
      <c r="F19" s="12"/>
      <c r="G19" s="17">
        <v>212</v>
      </c>
      <c r="H19" s="19">
        <v>45.3</v>
      </c>
      <c r="I19" s="4">
        <v>28.3</v>
      </c>
      <c r="J19" s="4">
        <v>19.3</v>
      </c>
      <c r="K19" s="4">
        <v>5.2</v>
      </c>
      <c r="L19" s="4">
        <v>1.9</v>
      </c>
      <c r="M19" s="4">
        <v>73.599999999999994</v>
      </c>
      <c r="N19" s="18">
        <v>24.5</v>
      </c>
    </row>
    <row r="20" spans="4:14" x14ac:dyDescent="0.3">
      <c r="D20" s="56"/>
      <c r="E20" s="16" t="s">
        <v>24</v>
      </c>
      <c r="F20" s="15"/>
      <c r="G20" s="14">
        <v>25</v>
      </c>
      <c r="H20" s="11">
        <v>52</v>
      </c>
      <c r="I20" s="2">
        <v>32</v>
      </c>
      <c r="J20" s="2">
        <v>4</v>
      </c>
      <c r="K20" s="2">
        <v>8</v>
      </c>
      <c r="L20" s="2">
        <v>4</v>
      </c>
      <c r="M20" s="2">
        <v>84</v>
      </c>
      <c r="N20" s="10">
        <v>12</v>
      </c>
    </row>
    <row r="21" spans="4:14" x14ac:dyDescent="0.3">
      <c r="D21" s="56"/>
      <c r="E21" s="16" t="s">
        <v>25</v>
      </c>
      <c r="F21" s="15"/>
      <c r="G21" s="14">
        <v>187</v>
      </c>
      <c r="H21" s="11">
        <v>44.4</v>
      </c>
      <c r="I21" s="2">
        <v>27.8</v>
      </c>
      <c r="J21" s="2">
        <v>21.4</v>
      </c>
      <c r="K21" s="2">
        <v>4.8</v>
      </c>
      <c r="L21" s="2">
        <v>1.6</v>
      </c>
      <c r="M21" s="2">
        <v>72.2</v>
      </c>
      <c r="N21" s="10">
        <v>26.2</v>
      </c>
    </row>
    <row r="22" spans="4:14" x14ac:dyDescent="0.3">
      <c r="D22" s="56"/>
      <c r="E22" s="16" t="s">
        <v>26</v>
      </c>
      <c r="F22" s="15"/>
      <c r="G22" s="14">
        <v>634</v>
      </c>
      <c r="H22" s="11">
        <v>42.6</v>
      </c>
      <c r="I22" s="2">
        <v>34.9</v>
      </c>
      <c r="J22" s="2">
        <v>14.8</v>
      </c>
      <c r="K22" s="2">
        <v>6.2</v>
      </c>
      <c r="L22" s="2">
        <v>1.6</v>
      </c>
      <c r="M22" s="2">
        <v>77.400000000000006</v>
      </c>
      <c r="N22" s="10">
        <v>21</v>
      </c>
    </row>
    <row r="23" spans="4:14" x14ac:dyDescent="0.3">
      <c r="D23" s="56"/>
      <c r="E23" s="16" t="s">
        <v>27</v>
      </c>
      <c r="F23" s="15"/>
      <c r="G23" s="14">
        <v>399</v>
      </c>
      <c r="H23" s="11">
        <v>40.4</v>
      </c>
      <c r="I23" s="2">
        <v>35.6</v>
      </c>
      <c r="J23" s="2">
        <v>16</v>
      </c>
      <c r="K23" s="2">
        <v>6.3</v>
      </c>
      <c r="L23" s="2">
        <v>1.8</v>
      </c>
      <c r="M23" s="2">
        <v>75.900000000000006</v>
      </c>
      <c r="N23" s="10">
        <v>22.3</v>
      </c>
    </row>
    <row r="24" spans="4:14" x14ac:dyDescent="0.3">
      <c r="D24" s="56"/>
      <c r="E24" s="16" t="s">
        <v>28</v>
      </c>
      <c r="F24" s="15"/>
      <c r="G24" s="14">
        <v>235</v>
      </c>
      <c r="H24" s="11">
        <v>46.4</v>
      </c>
      <c r="I24" s="2">
        <v>33.6</v>
      </c>
      <c r="J24" s="2">
        <v>12.8</v>
      </c>
      <c r="K24" s="2">
        <v>6</v>
      </c>
      <c r="L24" s="2">
        <v>1.3</v>
      </c>
      <c r="M24" s="2">
        <v>80</v>
      </c>
      <c r="N24" s="10">
        <v>18.7</v>
      </c>
    </row>
    <row r="25" spans="4:14" x14ac:dyDescent="0.3">
      <c r="D25" s="56"/>
      <c r="E25" s="16" t="s">
        <v>29</v>
      </c>
      <c r="F25" s="15"/>
      <c r="G25" s="14">
        <v>60</v>
      </c>
      <c r="H25" s="11">
        <v>43.3</v>
      </c>
      <c r="I25" s="2">
        <v>35</v>
      </c>
      <c r="J25" s="2">
        <v>16.7</v>
      </c>
      <c r="K25" s="2">
        <v>5</v>
      </c>
      <c r="L25" s="1">
        <v>0</v>
      </c>
      <c r="M25" s="2">
        <v>78.3</v>
      </c>
      <c r="N25" s="10">
        <v>21.7</v>
      </c>
    </row>
    <row r="26" spans="4:14" x14ac:dyDescent="0.3">
      <c r="D26" s="55" t="s">
        <v>30</v>
      </c>
      <c r="E26" s="13" t="s">
        <v>31</v>
      </c>
      <c r="F26" s="12"/>
      <c r="G26" s="17">
        <v>455</v>
      </c>
      <c r="H26" s="19">
        <v>51.2</v>
      </c>
      <c r="I26" s="4">
        <v>31.6</v>
      </c>
      <c r="J26" s="4">
        <v>12.1</v>
      </c>
      <c r="K26" s="4">
        <v>3.5</v>
      </c>
      <c r="L26" s="4">
        <v>1.5</v>
      </c>
      <c r="M26" s="4">
        <v>82.9</v>
      </c>
      <c r="N26" s="18">
        <v>15.6</v>
      </c>
    </row>
    <row r="27" spans="4:14" x14ac:dyDescent="0.3">
      <c r="D27" s="56"/>
      <c r="E27" s="16" t="s">
        <v>32</v>
      </c>
      <c r="F27" s="15"/>
      <c r="G27" s="14">
        <v>451</v>
      </c>
      <c r="H27" s="11">
        <v>35.299999999999997</v>
      </c>
      <c r="I27" s="2">
        <v>35</v>
      </c>
      <c r="J27" s="2">
        <v>20</v>
      </c>
      <c r="K27" s="2">
        <v>8.1999999999999993</v>
      </c>
      <c r="L27" s="2">
        <v>1.6</v>
      </c>
      <c r="M27" s="2">
        <v>70.3</v>
      </c>
      <c r="N27" s="10">
        <v>28.2</v>
      </c>
    </row>
    <row r="28" spans="4:14" x14ac:dyDescent="0.3">
      <c r="D28" s="55" t="s">
        <v>33</v>
      </c>
      <c r="E28" s="13" t="s">
        <v>34</v>
      </c>
      <c r="F28" s="12"/>
      <c r="G28" s="17">
        <v>444</v>
      </c>
      <c r="H28" s="19">
        <v>43.5</v>
      </c>
      <c r="I28" s="4">
        <v>34.700000000000003</v>
      </c>
      <c r="J28" s="4">
        <v>15.8</v>
      </c>
      <c r="K28" s="4">
        <v>5.4</v>
      </c>
      <c r="L28" s="4">
        <v>0.7</v>
      </c>
      <c r="M28" s="4">
        <v>78.2</v>
      </c>
      <c r="N28" s="18">
        <v>21.2</v>
      </c>
    </row>
    <row r="29" spans="4:14" x14ac:dyDescent="0.3">
      <c r="D29" s="56"/>
      <c r="E29" s="16" t="s">
        <v>35</v>
      </c>
      <c r="F29" s="15"/>
      <c r="G29" s="14">
        <v>462</v>
      </c>
      <c r="H29" s="11">
        <v>43.1</v>
      </c>
      <c r="I29" s="2">
        <v>32</v>
      </c>
      <c r="J29" s="2">
        <v>16.2</v>
      </c>
      <c r="K29" s="2">
        <v>6.3</v>
      </c>
      <c r="L29" s="2">
        <v>2.4</v>
      </c>
      <c r="M29" s="2">
        <v>75.099999999999994</v>
      </c>
      <c r="N29" s="10">
        <v>22.5</v>
      </c>
    </row>
    <row r="30" spans="4:14" x14ac:dyDescent="0.3">
      <c r="D30" s="56"/>
      <c r="E30" s="16" t="s">
        <v>36</v>
      </c>
      <c r="F30" s="15"/>
      <c r="G30" s="14">
        <v>0</v>
      </c>
      <c r="H30" s="2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21">
        <v>0</v>
      </c>
    </row>
    <row r="31" spans="4:14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1">
        <v>0</v>
      </c>
    </row>
    <row r="32" spans="4:14" x14ac:dyDescent="0.3">
      <c r="D32" s="56"/>
      <c r="E32" s="16" t="s">
        <v>38</v>
      </c>
      <c r="F32" s="15"/>
      <c r="G32" s="14">
        <v>0</v>
      </c>
      <c r="H32" s="2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21">
        <v>0</v>
      </c>
    </row>
    <row r="33" spans="4:14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21">
        <v>0</v>
      </c>
    </row>
    <row r="34" spans="4:14" x14ac:dyDescent="0.3">
      <c r="D34" s="55" t="s">
        <v>40</v>
      </c>
      <c r="E34" s="13" t="s">
        <v>41</v>
      </c>
      <c r="F34" s="12"/>
      <c r="G34" s="17">
        <v>455</v>
      </c>
      <c r="H34" s="19">
        <v>51.2</v>
      </c>
      <c r="I34" s="4">
        <v>31.6</v>
      </c>
      <c r="J34" s="4">
        <v>12.1</v>
      </c>
      <c r="K34" s="4">
        <v>3.5</v>
      </c>
      <c r="L34" s="4">
        <v>1.5</v>
      </c>
      <c r="M34" s="4">
        <v>82.9</v>
      </c>
      <c r="N34" s="18">
        <v>15.6</v>
      </c>
    </row>
    <row r="35" spans="4:14" x14ac:dyDescent="0.3">
      <c r="D35" s="56"/>
      <c r="E35" s="16" t="s">
        <v>34</v>
      </c>
      <c r="F35" s="15"/>
      <c r="G35" s="14">
        <v>225</v>
      </c>
      <c r="H35" s="11">
        <v>48</v>
      </c>
      <c r="I35" s="2">
        <v>34.200000000000003</v>
      </c>
      <c r="J35" s="2">
        <v>13.3</v>
      </c>
      <c r="K35" s="2">
        <v>4</v>
      </c>
      <c r="L35" s="2">
        <v>0.4</v>
      </c>
      <c r="M35" s="2">
        <v>82.2</v>
      </c>
      <c r="N35" s="10">
        <v>17.3</v>
      </c>
    </row>
    <row r="36" spans="4:14" x14ac:dyDescent="0.3">
      <c r="D36" s="56"/>
      <c r="E36" s="16" t="s">
        <v>35</v>
      </c>
      <c r="F36" s="15"/>
      <c r="G36" s="14">
        <v>230</v>
      </c>
      <c r="H36" s="11">
        <v>54.3</v>
      </c>
      <c r="I36" s="2">
        <v>29.1</v>
      </c>
      <c r="J36" s="2">
        <v>10.9</v>
      </c>
      <c r="K36" s="2">
        <v>3</v>
      </c>
      <c r="L36" s="2">
        <v>2.6</v>
      </c>
      <c r="M36" s="2">
        <v>83.5</v>
      </c>
      <c r="N36" s="10">
        <v>13.9</v>
      </c>
    </row>
    <row r="37" spans="4:14" x14ac:dyDescent="0.3">
      <c r="D37" s="56"/>
      <c r="E37" s="16" t="s">
        <v>36</v>
      </c>
      <c r="F37" s="15"/>
      <c r="G37" s="14">
        <v>0</v>
      </c>
      <c r="H37" s="2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21">
        <v>0</v>
      </c>
    </row>
    <row r="38" spans="4:14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21">
        <v>0</v>
      </c>
    </row>
    <row r="39" spans="4:14" x14ac:dyDescent="0.3">
      <c r="D39" s="56"/>
      <c r="E39" s="16" t="s">
        <v>38</v>
      </c>
      <c r="F39" s="15"/>
      <c r="G39" s="14">
        <v>0</v>
      </c>
      <c r="H39" s="2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21">
        <v>0</v>
      </c>
    </row>
    <row r="40" spans="4:14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21">
        <v>0</v>
      </c>
    </row>
    <row r="41" spans="4:14" x14ac:dyDescent="0.3">
      <c r="D41" s="56"/>
      <c r="E41" s="16" t="s">
        <v>42</v>
      </c>
      <c r="F41" s="15"/>
      <c r="G41" s="14">
        <v>451</v>
      </c>
      <c r="H41" s="11">
        <v>35.299999999999997</v>
      </c>
      <c r="I41" s="2">
        <v>35</v>
      </c>
      <c r="J41" s="2">
        <v>20</v>
      </c>
      <c r="K41" s="2">
        <v>8.1999999999999993</v>
      </c>
      <c r="L41" s="2">
        <v>1.6</v>
      </c>
      <c r="M41" s="2">
        <v>70.3</v>
      </c>
      <c r="N41" s="10">
        <v>28.2</v>
      </c>
    </row>
    <row r="42" spans="4:14" x14ac:dyDescent="0.3">
      <c r="D42" s="56"/>
      <c r="E42" s="16" t="s">
        <v>34</v>
      </c>
      <c r="F42" s="15"/>
      <c r="G42" s="14">
        <v>219</v>
      </c>
      <c r="H42" s="11">
        <v>38.799999999999997</v>
      </c>
      <c r="I42" s="2">
        <v>35.200000000000003</v>
      </c>
      <c r="J42" s="2">
        <v>18.3</v>
      </c>
      <c r="K42" s="2">
        <v>6.8</v>
      </c>
      <c r="L42" s="2">
        <v>0.9</v>
      </c>
      <c r="M42" s="2">
        <v>74</v>
      </c>
      <c r="N42" s="10">
        <v>25.1</v>
      </c>
    </row>
    <row r="43" spans="4:14" x14ac:dyDescent="0.3">
      <c r="D43" s="56"/>
      <c r="E43" s="16" t="s">
        <v>35</v>
      </c>
      <c r="F43" s="15"/>
      <c r="G43" s="14">
        <v>232</v>
      </c>
      <c r="H43" s="11">
        <v>31.9</v>
      </c>
      <c r="I43" s="2">
        <v>34.9</v>
      </c>
      <c r="J43" s="2">
        <v>21.6</v>
      </c>
      <c r="K43" s="2">
        <v>9.5</v>
      </c>
      <c r="L43" s="2">
        <v>2.2000000000000002</v>
      </c>
      <c r="M43" s="2">
        <v>66.8</v>
      </c>
      <c r="N43" s="10">
        <v>31</v>
      </c>
    </row>
    <row r="44" spans="4:14" x14ac:dyDescent="0.3">
      <c r="D44" s="56"/>
      <c r="E44" s="16" t="s">
        <v>36</v>
      </c>
      <c r="F44" s="15"/>
      <c r="G44" s="14">
        <v>0</v>
      </c>
      <c r="H44" s="2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21">
        <v>0</v>
      </c>
    </row>
    <row r="45" spans="4:14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21">
        <v>0</v>
      </c>
    </row>
    <row r="46" spans="4:14" x14ac:dyDescent="0.3">
      <c r="D46" s="56"/>
      <c r="E46" s="16" t="s">
        <v>38</v>
      </c>
      <c r="F46" s="15"/>
      <c r="G46" s="14">
        <v>0</v>
      </c>
      <c r="H46" s="2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21">
        <v>0</v>
      </c>
    </row>
    <row r="47" spans="4:14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&amp;CP(76)</oddFooter>
  </headerFooter>
  <rowBreaks count="1" manualBreakCount="1">
    <brk id="47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4:AC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9" width="8.58203125" style="22" customWidth="1"/>
    <col min="30" max="16384" width="8.9140625" style="22"/>
  </cols>
  <sheetData>
    <row r="4" spans="2:29" x14ac:dyDescent="0.3">
      <c r="B4" s="29" t="str">
        <f xml:space="preserve"> HYPERLINK("#'目次'!B83", "[77]")</f>
        <v>[77]</v>
      </c>
      <c r="C4" s="22" t="s">
        <v>1148</v>
      </c>
    </row>
    <row r="7" spans="2:29" x14ac:dyDescent="0.3">
      <c r="C7" s="22" t="s">
        <v>11</v>
      </c>
    </row>
    <row r="8" spans="2:29" ht="50" x14ac:dyDescent="0.3">
      <c r="D8" s="58"/>
      <c r="E8" s="59"/>
      <c r="F8" s="59"/>
      <c r="G8" s="32" t="s">
        <v>12</v>
      </c>
      <c r="H8" s="31" t="s">
        <v>1149</v>
      </c>
      <c r="I8" s="5" t="s">
        <v>1150</v>
      </c>
      <c r="J8" s="5" t="s">
        <v>1151</v>
      </c>
      <c r="K8" s="5" t="s">
        <v>1152</v>
      </c>
      <c r="L8" s="5" t="s">
        <v>1153</v>
      </c>
      <c r="M8" s="5" t="s">
        <v>1154</v>
      </c>
      <c r="N8" s="5" t="s">
        <v>1155</v>
      </c>
      <c r="O8" s="5" t="s">
        <v>1156</v>
      </c>
      <c r="P8" s="5" t="s">
        <v>1157</v>
      </c>
      <c r="Q8" s="5" t="s">
        <v>1158</v>
      </c>
      <c r="R8" s="5" t="s">
        <v>1159</v>
      </c>
      <c r="S8" s="5" t="s">
        <v>1160</v>
      </c>
      <c r="T8" s="5" t="s">
        <v>1161</v>
      </c>
      <c r="U8" s="5" t="s">
        <v>1162</v>
      </c>
      <c r="V8" s="5" t="s">
        <v>1163</v>
      </c>
      <c r="W8" s="5" t="s">
        <v>1164</v>
      </c>
      <c r="X8" s="5" t="s">
        <v>1165</v>
      </c>
      <c r="Y8" s="5" t="s">
        <v>1166</v>
      </c>
      <c r="Z8" s="5" t="s">
        <v>107</v>
      </c>
      <c r="AA8" s="5" t="s">
        <v>1167</v>
      </c>
      <c r="AB8" s="5" t="s">
        <v>1168</v>
      </c>
      <c r="AC8" s="33" t="s">
        <v>108</v>
      </c>
    </row>
    <row r="9" spans="2:29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25"/>
    </row>
    <row r="10" spans="2:29" x14ac:dyDescent="0.3">
      <c r="D10" s="34"/>
      <c r="E10" s="27" t="s">
        <v>12</v>
      </c>
      <c r="F10" s="35"/>
      <c r="G10" s="26">
        <v>1438</v>
      </c>
      <c r="H10" s="8">
        <v>10.6</v>
      </c>
      <c r="I10" s="8">
        <v>46.9</v>
      </c>
      <c r="J10" s="8">
        <v>39.1</v>
      </c>
      <c r="K10" s="8">
        <v>7.8</v>
      </c>
      <c r="L10" s="8">
        <v>18.100000000000001</v>
      </c>
      <c r="M10" s="8">
        <v>16.399999999999999</v>
      </c>
      <c r="N10" s="8">
        <v>28.3</v>
      </c>
      <c r="O10" s="8">
        <v>15.7</v>
      </c>
      <c r="P10" s="8">
        <v>25</v>
      </c>
      <c r="Q10" s="8">
        <v>12.6</v>
      </c>
      <c r="R10" s="8">
        <v>12.4</v>
      </c>
      <c r="S10" s="8">
        <v>20.9</v>
      </c>
      <c r="T10" s="8">
        <v>7.9</v>
      </c>
      <c r="U10" s="8">
        <v>6.9</v>
      </c>
      <c r="V10" s="8">
        <v>14.3</v>
      </c>
      <c r="W10" s="8">
        <v>20.8</v>
      </c>
      <c r="X10" s="8">
        <v>50.8</v>
      </c>
      <c r="Y10" s="8">
        <v>0.3</v>
      </c>
      <c r="Z10" s="8">
        <v>0.4</v>
      </c>
      <c r="AA10" s="8">
        <v>5.8</v>
      </c>
      <c r="AB10" s="8">
        <v>13.8</v>
      </c>
      <c r="AC10" s="39">
        <v>0.3</v>
      </c>
    </row>
    <row r="11" spans="2:29" x14ac:dyDescent="0.3">
      <c r="D11" s="55" t="s">
        <v>21</v>
      </c>
      <c r="E11" s="13" t="s">
        <v>13</v>
      </c>
      <c r="F11" s="12"/>
      <c r="G11" s="17">
        <v>60</v>
      </c>
      <c r="H11" s="19">
        <v>10</v>
      </c>
      <c r="I11" s="4">
        <v>45</v>
      </c>
      <c r="J11" s="4">
        <v>31.7</v>
      </c>
      <c r="K11" s="4">
        <v>6.7</v>
      </c>
      <c r="L11" s="4">
        <v>18.3</v>
      </c>
      <c r="M11" s="4">
        <v>13.3</v>
      </c>
      <c r="N11" s="4">
        <v>28.3</v>
      </c>
      <c r="O11" s="4">
        <v>11.7</v>
      </c>
      <c r="P11" s="4">
        <v>15</v>
      </c>
      <c r="Q11" s="4">
        <v>10</v>
      </c>
      <c r="R11" s="4">
        <v>15</v>
      </c>
      <c r="S11" s="4">
        <v>25</v>
      </c>
      <c r="T11" s="4">
        <v>6.7</v>
      </c>
      <c r="U11" s="4">
        <v>5</v>
      </c>
      <c r="V11" s="4">
        <v>10</v>
      </c>
      <c r="W11" s="4">
        <v>20</v>
      </c>
      <c r="X11" s="4">
        <v>48.3</v>
      </c>
      <c r="Y11" s="3">
        <v>0</v>
      </c>
      <c r="Z11" s="4">
        <v>1.7</v>
      </c>
      <c r="AA11" s="4">
        <v>6.7</v>
      </c>
      <c r="AB11" s="4">
        <v>13.3</v>
      </c>
      <c r="AC11" s="41">
        <v>0</v>
      </c>
    </row>
    <row r="12" spans="2:29" x14ac:dyDescent="0.3">
      <c r="D12" s="56"/>
      <c r="E12" s="16" t="s">
        <v>14</v>
      </c>
      <c r="F12" s="15"/>
      <c r="G12" s="14">
        <v>121</v>
      </c>
      <c r="H12" s="11">
        <v>8.3000000000000007</v>
      </c>
      <c r="I12" s="2">
        <v>44.6</v>
      </c>
      <c r="J12" s="2">
        <v>34.700000000000003</v>
      </c>
      <c r="K12" s="2">
        <v>6.6</v>
      </c>
      <c r="L12" s="2">
        <v>16.5</v>
      </c>
      <c r="M12" s="2">
        <v>17.399999999999999</v>
      </c>
      <c r="N12" s="2">
        <v>17.399999999999999</v>
      </c>
      <c r="O12" s="2">
        <v>10.7</v>
      </c>
      <c r="P12" s="2">
        <v>24</v>
      </c>
      <c r="Q12" s="2">
        <v>13.2</v>
      </c>
      <c r="R12" s="2">
        <v>14</v>
      </c>
      <c r="S12" s="2">
        <v>26.4</v>
      </c>
      <c r="T12" s="2">
        <v>14.9</v>
      </c>
      <c r="U12" s="2">
        <v>7.4</v>
      </c>
      <c r="V12" s="2">
        <v>16.5</v>
      </c>
      <c r="W12" s="2">
        <v>19.8</v>
      </c>
      <c r="X12" s="2">
        <v>47.1</v>
      </c>
      <c r="Y12" s="1">
        <v>0</v>
      </c>
      <c r="Z12" s="1">
        <v>0</v>
      </c>
      <c r="AA12" s="2">
        <v>7.4</v>
      </c>
      <c r="AB12" s="2">
        <v>15.7</v>
      </c>
      <c r="AC12" s="21">
        <v>0</v>
      </c>
    </row>
    <row r="13" spans="2:29" x14ac:dyDescent="0.3">
      <c r="D13" s="56"/>
      <c r="E13" s="16" t="s">
        <v>15</v>
      </c>
      <c r="F13" s="15"/>
      <c r="G13" s="14">
        <v>394</v>
      </c>
      <c r="H13" s="11">
        <v>10.7</v>
      </c>
      <c r="I13" s="2">
        <v>47.5</v>
      </c>
      <c r="J13" s="2">
        <v>41.9</v>
      </c>
      <c r="K13" s="2">
        <v>10.9</v>
      </c>
      <c r="L13" s="2">
        <v>16.8</v>
      </c>
      <c r="M13" s="2">
        <v>17.8</v>
      </c>
      <c r="N13" s="2">
        <v>31</v>
      </c>
      <c r="O13" s="2">
        <v>17.3</v>
      </c>
      <c r="P13" s="2">
        <v>30.5</v>
      </c>
      <c r="Q13" s="2">
        <v>12.7</v>
      </c>
      <c r="R13" s="2">
        <v>14.2</v>
      </c>
      <c r="S13" s="2">
        <v>21.6</v>
      </c>
      <c r="T13" s="2">
        <v>6.6</v>
      </c>
      <c r="U13" s="2">
        <v>7.6</v>
      </c>
      <c r="V13" s="2">
        <v>15.2</v>
      </c>
      <c r="W13" s="2">
        <v>23.1</v>
      </c>
      <c r="X13" s="2">
        <v>54.3</v>
      </c>
      <c r="Y13" s="2">
        <v>0.5</v>
      </c>
      <c r="Z13" s="2">
        <v>0.8</v>
      </c>
      <c r="AA13" s="2">
        <v>6.3</v>
      </c>
      <c r="AB13" s="2">
        <v>11.2</v>
      </c>
      <c r="AC13" s="10">
        <v>0.8</v>
      </c>
    </row>
    <row r="14" spans="2:29" x14ac:dyDescent="0.3">
      <c r="D14" s="56"/>
      <c r="E14" s="16" t="s">
        <v>16</v>
      </c>
      <c r="F14" s="15"/>
      <c r="G14" s="14">
        <v>301</v>
      </c>
      <c r="H14" s="11">
        <v>10.3</v>
      </c>
      <c r="I14" s="2">
        <v>45.8</v>
      </c>
      <c r="J14" s="2">
        <v>35.9</v>
      </c>
      <c r="K14" s="2">
        <v>6</v>
      </c>
      <c r="L14" s="2">
        <v>20.3</v>
      </c>
      <c r="M14" s="2">
        <v>15</v>
      </c>
      <c r="N14" s="2">
        <v>29.9</v>
      </c>
      <c r="O14" s="2">
        <v>13.3</v>
      </c>
      <c r="P14" s="2">
        <v>22.3</v>
      </c>
      <c r="Q14" s="2">
        <v>10.3</v>
      </c>
      <c r="R14" s="2">
        <v>10.6</v>
      </c>
      <c r="S14" s="2">
        <v>17.899999999999999</v>
      </c>
      <c r="T14" s="2">
        <v>5.6</v>
      </c>
      <c r="U14" s="2">
        <v>5.6</v>
      </c>
      <c r="V14" s="2">
        <v>12.3</v>
      </c>
      <c r="W14" s="2">
        <v>20.6</v>
      </c>
      <c r="X14" s="2">
        <v>48.5</v>
      </c>
      <c r="Y14" s="1">
        <v>0</v>
      </c>
      <c r="Z14" s="2">
        <v>0.3</v>
      </c>
      <c r="AA14" s="2">
        <v>3.7</v>
      </c>
      <c r="AB14" s="2">
        <v>16.3</v>
      </c>
      <c r="AC14" s="21">
        <v>0</v>
      </c>
    </row>
    <row r="15" spans="2:29" x14ac:dyDescent="0.3">
      <c r="D15" s="56"/>
      <c r="E15" s="16" t="s">
        <v>17</v>
      </c>
      <c r="F15" s="15"/>
      <c r="G15" s="14">
        <v>194</v>
      </c>
      <c r="H15" s="11">
        <v>8.8000000000000007</v>
      </c>
      <c r="I15" s="2">
        <v>47.9</v>
      </c>
      <c r="J15" s="2">
        <v>39.700000000000003</v>
      </c>
      <c r="K15" s="2">
        <v>4.5999999999999996</v>
      </c>
      <c r="L15" s="2">
        <v>15.5</v>
      </c>
      <c r="M15" s="2">
        <v>14.9</v>
      </c>
      <c r="N15" s="2">
        <v>26.8</v>
      </c>
      <c r="O15" s="2">
        <v>13.4</v>
      </c>
      <c r="P15" s="2">
        <v>25.8</v>
      </c>
      <c r="Q15" s="2">
        <v>8.8000000000000007</v>
      </c>
      <c r="R15" s="2">
        <v>8.8000000000000007</v>
      </c>
      <c r="S15" s="2">
        <v>14.9</v>
      </c>
      <c r="T15" s="2">
        <v>6.7</v>
      </c>
      <c r="U15" s="2">
        <v>6.2</v>
      </c>
      <c r="V15" s="2">
        <v>14.4</v>
      </c>
      <c r="W15" s="2">
        <v>17</v>
      </c>
      <c r="X15" s="2">
        <v>47.9</v>
      </c>
      <c r="Y15" s="2">
        <v>0.5</v>
      </c>
      <c r="Z15" s="1">
        <v>0</v>
      </c>
      <c r="AA15" s="2">
        <v>6.7</v>
      </c>
      <c r="AB15" s="2">
        <v>12.9</v>
      </c>
      <c r="AC15" s="21">
        <v>0</v>
      </c>
    </row>
    <row r="16" spans="2:29" x14ac:dyDescent="0.3">
      <c r="D16" s="56"/>
      <c r="E16" s="16" t="s">
        <v>18</v>
      </c>
      <c r="F16" s="15"/>
      <c r="G16" s="14">
        <v>98</v>
      </c>
      <c r="H16" s="11">
        <v>13.3</v>
      </c>
      <c r="I16" s="2">
        <v>45.9</v>
      </c>
      <c r="J16" s="2">
        <v>38.799999999999997</v>
      </c>
      <c r="K16" s="2">
        <v>8.1999999999999993</v>
      </c>
      <c r="L16" s="2">
        <v>20.399999999999999</v>
      </c>
      <c r="M16" s="2">
        <v>14.3</v>
      </c>
      <c r="N16" s="2">
        <v>30.6</v>
      </c>
      <c r="O16" s="2">
        <v>18.399999999999999</v>
      </c>
      <c r="P16" s="2">
        <v>21.4</v>
      </c>
      <c r="Q16" s="2">
        <v>13.3</v>
      </c>
      <c r="R16" s="2">
        <v>8.1999999999999993</v>
      </c>
      <c r="S16" s="2">
        <v>18.399999999999999</v>
      </c>
      <c r="T16" s="2">
        <v>15.3</v>
      </c>
      <c r="U16" s="2">
        <v>6.1</v>
      </c>
      <c r="V16" s="2">
        <v>12.2</v>
      </c>
      <c r="W16" s="2">
        <v>19.399999999999999</v>
      </c>
      <c r="X16" s="2">
        <v>48</v>
      </c>
      <c r="Y16" s="1">
        <v>0</v>
      </c>
      <c r="Z16" s="1">
        <v>0</v>
      </c>
      <c r="AA16" s="2">
        <v>5.0999999999999996</v>
      </c>
      <c r="AB16" s="2">
        <v>17.3</v>
      </c>
      <c r="AC16" s="21">
        <v>0</v>
      </c>
    </row>
    <row r="17" spans="4:29" x14ac:dyDescent="0.3">
      <c r="D17" s="56"/>
      <c r="E17" s="16" t="s">
        <v>19</v>
      </c>
      <c r="F17" s="15"/>
      <c r="G17" s="14">
        <v>46</v>
      </c>
      <c r="H17" s="11">
        <v>17.399999999999999</v>
      </c>
      <c r="I17" s="2">
        <v>50</v>
      </c>
      <c r="J17" s="2">
        <v>58.7</v>
      </c>
      <c r="K17" s="2">
        <v>10.9</v>
      </c>
      <c r="L17" s="2">
        <v>26.1</v>
      </c>
      <c r="M17" s="2">
        <v>26.1</v>
      </c>
      <c r="N17" s="2">
        <v>30.4</v>
      </c>
      <c r="O17" s="2">
        <v>17.399999999999999</v>
      </c>
      <c r="P17" s="2">
        <v>30.4</v>
      </c>
      <c r="Q17" s="2">
        <v>19.600000000000001</v>
      </c>
      <c r="R17" s="2">
        <v>21.7</v>
      </c>
      <c r="S17" s="2">
        <v>26.1</v>
      </c>
      <c r="T17" s="2">
        <v>6.5</v>
      </c>
      <c r="U17" s="2">
        <v>19.600000000000001</v>
      </c>
      <c r="V17" s="2">
        <v>13</v>
      </c>
      <c r="W17" s="2">
        <v>23.9</v>
      </c>
      <c r="X17" s="2">
        <v>60.9</v>
      </c>
      <c r="Y17" s="2">
        <v>2.2000000000000002</v>
      </c>
      <c r="Z17" s="1">
        <v>0</v>
      </c>
      <c r="AA17" s="2">
        <v>6.5</v>
      </c>
      <c r="AB17" s="2">
        <v>10.9</v>
      </c>
      <c r="AC17" s="10">
        <v>2.2000000000000002</v>
      </c>
    </row>
    <row r="18" spans="4:29" x14ac:dyDescent="0.3">
      <c r="D18" s="56"/>
      <c r="E18" s="16" t="s">
        <v>20</v>
      </c>
      <c r="F18" s="15"/>
      <c r="G18" s="14">
        <v>224</v>
      </c>
      <c r="H18" s="11">
        <v>11.2</v>
      </c>
      <c r="I18" s="2">
        <v>47.8</v>
      </c>
      <c r="J18" s="2">
        <v>38.4</v>
      </c>
      <c r="K18" s="2">
        <v>7.6</v>
      </c>
      <c r="L18" s="2">
        <v>17.899999999999999</v>
      </c>
      <c r="M18" s="2">
        <v>16.5</v>
      </c>
      <c r="N18" s="2">
        <v>27.2</v>
      </c>
      <c r="O18" s="2">
        <v>20.5</v>
      </c>
      <c r="P18" s="2">
        <v>21.9</v>
      </c>
      <c r="Q18" s="2">
        <v>17.399999999999999</v>
      </c>
      <c r="R18" s="2">
        <v>12.9</v>
      </c>
      <c r="S18" s="2">
        <v>25</v>
      </c>
      <c r="T18" s="2">
        <v>7.6</v>
      </c>
      <c r="U18" s="2">
        <v>5.8</v>
      </c>
      <c r="V18" s="2">
        <v>16.5</v>
      </c>
      <c r="W18" s="2">
        <v>21</v>
      </c>
      <c r="X18" s="2">
        <v>52.2</v>
      </c>
      <c r="Y18" s="1">
        <v>0</v>
      </c>
      <c r="Z18" s="2">
        <v>0.4</v>
      </c>
      <c r="AA18" s="2">
        <v>6.3</v>
      </c>
      <c r="AB18" s="2">
        <v>14.3</v>
      </c>
      <c r="AC18" s="21">
        <v>0</v>
      </c>
    </row>
    <row r="19" spans="4:29" x14ac:dyDescent="0.3">
      <c r="D19" s="55" t="s">
        <v>22</v>
      </c>
      <c r="E19" s="13" t="s">
        <v>23</v>
      </c>
      <c r="F19" s="12"/>
      <c r="G19" s="17">
        <v>331</v>
      </c>
      <c r="H19" s="19">
        <v>10.6</v>
      </c>
      <c r="I19" s="4">
        <v>42.3</v>
      </c>
      <c r="J19" s="4">
        <v>39.299999999999997</v>
      </c>
      <c r="K19" s="4">
        <v>6.6</v>
      </c>
      <c r="L19" s="4">
        <v>18.100000000000001</v>
      </c>
      <c r="M19" s="4">
        <v>16.3</v>
      </c>
      <c r="N19" s="4">
        <v>29.9</v>
      </c>
      <c r="O19" s="4">
        <v>12.7</v>
      </c>
      <c r="P19" s="4">
        <v>25.1</v>
      </c>
      <c r="Q19" s="4">
        <v>12.7</v>
      </c>
      <c r="R19" s="4">
        <v>14.5</v>
      </c>
      <c r="S19" s="4">
        <v>19.3</v>
      </c>
      <c r="T19" s="4">
        <v>5.4</v>
      </c>
      <c r="U19" s="4">
        <v>4.8</v>
      </c>
      <c r="V19" s="4">
        <v>15.7</v>
      </c>
      <c r="W19" s="4">
        <v>19.899999999999999</v>
      </c>
      <c r="X19" s="4">
        <v>53.2</v>
      </c>
      <c r="Y19" s="4">
        <v>0.3</v>
      </c>
      <c r="Z19" s="4">
        <v>0.6</v>
      </c>
      <c r="AA19" s="4">
        <v>6.9</v>
      </c>
      <c r="AB19" s="4">
        <v>13</v>
      </c>
      <c r="AC19" s="41">
        <v>0</v>
      </c>
    </row>
    <row r="20" spans="4:29" x14ac:dyDescent="0.3">
      <c r="D20" s="56"/>
      <c r="E20" s="16" t="s">
        <v>24</v>
      </c>
      <c r="F20" s="15"/>
      <c r="G20" s="14">
        <v>47</v>
      </c>
      <c r="H20" s="11">
        <v>12.8</v>
      </c>
      <c r="I20" s="2">
        <v>40.4</v>
      </c>
      <c r="J20" s="2">
        <v>36.200000000000003</v>
      </c>
      <c r="K20" s="2">
        <v>12.8</v>
      </c>
      <c r="L20" s="2">
        <v>12.8</v>
      </c>
      <c r="M20" s="2">
        <v>12.8</v>
      </c>
      <c r="N20" s="2">
        <v>31.9</v>
      </c>
      <c r="O20" s="2">
        <v>10.6</v>
      </c>
      <c r="P20" s="2">
        <v>27.7</v>
      </c>
      <c r="Q20" s="2">
        <v>12.8</v>
      </c>
      <c r="R20" s="2">
        <v>14.9</v>
      </c>
      <c r="S20" s="2">
        <v>25.5</v>
      </c>
      <c r="T20" s="2">
        <v>2.1</v>
      </c>
      <c r="U20" s="2">
        <v>4.3</v>
      </c>
      <c r="V20" s="2">
        <v>14.9</v>
      </c>
      <c r="W20" s="2">
        <v>27.7</v>
      </c>
      <c r="X20" s="2">
        <v>57.4</v>
      </c>
      <c r="Y20" s="1">
        <v>0</v>
      </c>
      <c r="Z20" s="1">
        <v>0</v>
      </c>
      <c r="AA20" s="2">
        <v>10.6</v>
      </c>
      <c r="AB20" s="2">
        <v>8.5</v>
      </c>
      <c r="AC20" s="21">
        <v>0</v>
      </c>
    </row>
    <row r="21" spans="4:29" x14ac:dyDescent="0.3">
      <c r="D21" s="56"/>
      <c r="E21" s="16" t="s">
        <v>25</v>
      </c>
      <c r="F21" s="15"/>
      <c r="G21" s="14">
        <v>284</v>
      </c>
      <c r="H21" s="11">
        <v>10.199999999999999</v>
      </c>
      <c r="I21" s="2">
        <v>42.6</v>
      </c>
      <c r="J21" s="2">
        <v>39.799999999999997</v>
      </c>
      <c r="K21" s="2">
        <v>5.6</v>
      </c>
      <c r="L21" s="2">
        <v>19</v>
      </c>
      <c r="M21" s="2">
        <v>16.899999999999999</v>
      </c>
      <c r="N21" s="2">
        <v>29.6</v>
      </c>
      <c r="O21" s="2">
        <v>13</v>
      </c>
      <c r="P21" s="2">
        <v>24.6</v>
      </c>
      <c r="Q21" s="2">
        <v>12.7</v>
      </c>
      <c r="R21" s="2">
        <v>14.4</v>
      </c>
      <c r="S21" s="2">
        <v>18.3</v>
      </c>
      <c r="T21" s="2">
        <v>6</v>
      </c>
      <c r="U21" s="2">
        <v>4.9000000000000004</v>
      </c>
      <c r="V21" s="2">
        <v>15.8</v>
      </c>
      <c r="W21" s="2">
        <v>18.7</v>
      </c>
      <c r="X21" s="2">
        <v>52.5</v>
      </c>
      <c r="Y21" s="2">
        <v>0.4</v>
      </c>
      <c r="Z21" s="2">
        <v>0.7</v>
      </c>
      <c r="AA21" s="2">
        <v>6.3</v>
      </c>
      <c r="AB21" s="2">
        <v>13.7</v>
      </c>
      <c r="AC21" s="21">
        <v>0</v>
      </c>
    </row>
    <row r="22" spans="4:29" x14ac:dyDescent="0.3">
      <c r="D22" s="56"/>
      <c r="E22" s="16" t="s">
        <v>26</v>
      </c>
      <c r="F22" s="15"/>
      <c r="G22" s="14">
        <v>982</v>
      </c>
      <c r="H22" s="11">
        <v>10.199999999999999</v>
      </c>
      <c r="I22" s="2">
        <v>47.8</v>
      </c>
      <c r="J22" s="2">
        <v>39.700000000000003</v>
      </c>
      <c r="K22" s="2">
        <v>8.1999999999999993</v>
      </c>
      <c r="L22" s="2">
        <v>18.3</v>
      </c>
      <c r="M22" s="2">
        <v>16.2</v>
      </c>
      <c r="N22" s="2">
        <v>27.9</v>
      </c>
      <c r="O22" s="2">
        <v>17.100000000000001</v>
      </c>
      <c r="P22" s="2">
        <v>25.3</v>
      </c>
      <c r="Q22" s="2">
        <v>13</v>
      </c>
      <c r="R22" s="2">
        <v>12.3</v>
      </c>
      <c r="S22" s="2">
        <v>21.7</v>
      </c>
      <c r="T22" s="2">
        <v>8.6999999999999993</v>
      </c>
      <c r="U22" s="2">
        <v>7.5</v>
      </c>
      <c r="V22" s="2">
        <v>14.2</v>
      </c>
      <c r="W22" s="2">
        <v>21.5</v>
      </c>
      <c r="X22" s="2">
        <v>49.7</v>
      </c>
      <c r="Y22" s="2">
        <v>0.3</v>
      </c>
      <c r="Z22" s="2">
        <v>0.4</v>
      </c>
      <c r="AA22" s="2">
        <v>5.9</v>
      </c>
      <c r="AB22" s="2">
        <v>13.4</v>
      </c>
      <c r="AC22" s="10">
        <v>0.3</v>
      </c>
    </row>
    <row r="23" spans="4:29" x14ac:dyDescent="0.3">
      <c r="D23" s="56"/>
      <c r="E23" s="16" t="s">
        <v>27</v>
      </c>
      <c r="F23" s="15"/>
      <c r="G23" s="14">
        <v>626</v>
      </c>
      <c r="H23" s="11">
        <v>10.1</v>
      </c>
      <c r="I23" s="2">
        <v>46.6</v>
      </c>
      <c r="J23" s="2">
        <v>38.700000000000003</v>
      </c>
      <c r="K23" s="2">
        <v>8</v>
      </c>
      <c r="L23" s="2">
        <v>19.5</v>
      </c>
      <c r="M23" s="2">
        <v>16.100000000000001</v>
      </c>
      <c r="N23" s="2">
        <v>28.8</v>
      </c>
      <c r="O23" s="2">
        <v>18.100000000000001</v>
      </c>
      <c r="P23" s="2">
        <v>25.4</v>
      </c>
      <c r="Q23" s="2">
        <v>12.9</v>
      </c>
      <c r="R23" s="2">
        <v>11.2</v>
      </c>
      <c r="S23" s="2">
        <v>21.2</v>
      </c>
      <c r="T23" s="2">
        <v>8.8000000000000007</v>
      </c>
      <c r="U23" s="2">
        <v>7.7</v>
      </c>
      <c r="V23" s="2">
        <v>12.9</v>
      </c>
      <c r="W23" s="2">
        <v>20.399999999999999</v>
      </c>
      <c r="X23" s="2">
        <v>49.7</v>
      </c>
      <c r="Y23" s="2">
        <v>0.5</v>
      </c>
      <c r="Z23" s="2">
        <v>0.3</v>
      </c>
      <c r="AA23" s="2">
        <v>6.1</v>
      </c>
      <c r="AB23" s="2">
        <v>13.4</v>
      </c>
      <c r="AC23" s="10">
        <v>0.5</v>
      </c>
    </row>
    <row r="24" spans="4:29" x14ac:dyDescent="0.3">
      <c r="D24" s="56"/>
      <c r="E24" s="16" t="s">
        <v>28</v>
      </c>
      <c r="F24" s="15"/>
      <c r="G24" s="14">
        <v>356</v>
      </c>
      <c r="H24" s="11">
        <v>10.4</v>
      </c>
      <c r="I24" s="2">
        <v>49.7</v>
      </c>
      <c r="J24" s="2">
        <v>41.6</v>
      </c>
      <c r="K24" s="2">
        <v>8.6999999999999993</v>
      </c>
      <c r="L24" s="2">
        <v>16.3</v>
      </c>
      <c r="M24" s="2">
        <v>16.3</v>
      </c>
      <c r="N24" s="2">
        <v>26.4</v>
      </c>
      <c r="O24" s="2">
        <v>15.4</v>
      </c>
      <c r="P24" s="2">
        <v>25</v>
      </c>
      <c r="Q24" s="2">
        <v>13.2</v>
      </c>
      <c r="R24" s="2">
        <v>14.3</v>
      </c>
      <c r="S24" s="2">
        <v>22.5</v>
      </c>
      <c r="T24" s="2">
        <v>8.4</v>
      </c>
      <c r="U24" s="2">
        <v>7.3</v>
      </c>
      <c r="V24" s="2">
        <v>16.3</v>
      </c>
      <c r="W24" s="2">
        <v>23.3</v>
      </c>
      <c r="X24" s="2">
        <v>49.7</v>
      </c>
      <c r="Y24" s="1">
        <v>0</v>
      </c>
      <c r="Z24" s="2">
        <v>0.6</v>
      </c>
      <c r="AA24" s="2">
        <v>5.6</v>
      </c>
      <c r="AB24" s="2">
        <v>13.5</v>
      </c>
      <c r="AC24" s="21">
        <v>0</v>
      </c>
    </row>
    <row r="25" spans="4:29" x14ac:dyDescent="0.3">
      <c r="D25" s="56"/>
      <c r="E25" s="16" t="s">
        <v>29</v>
      </c>
      <c r="F25" s="15"/>
      <c r="G25" s="14">
        <v>125</v>
      </c>
      <c r="H25" s="11">
        <v>13.6</v>
      </c>
      <c r="I25" s="2">
        <v>52</v>
      </c>
      <c r="J25" s="2">
        <v>33.6</v>
      </c>
      <c r="K25" s="2">
        <v>7.2</v>
      </c>
      <c r="L25" s="2">
        <v>16</v>
      </c>
      <c r="M25" s="2">
        <v>18.399999999999999</v>
      </c>
      <c r="N25" s="2">
        <v>27.2</v>
      </c>
      <c r="O25" s="2">
        <v>12.8</v>
      </c>
      <c r="P25" s="2">
        <v>22.4</v>
      </c>
      <c r="Q25" s="2">
        <v>8.8000000000000007</v>
      </c>
      <c r="R25" s="2">
        <v>7.2</v>
      </c>
      <c r="S25" s="2">
        <v>19.2</v>
      </c>
      <c r="T25" s="2">
        <v>8</v>
      </c>
      <c r="U25" s="2">
        <v>7.2</v>
      </c>
      <c r="V25" s="2">
        <v>12</v>
      </c>
      <c r="W25" s="2">
        <v>17.600000000000001</v>
      </c>
      <c r="X25" s="2">
        <v>53.6</v>
      </c>
      <c r="Y25" s="1">
        <v>0</v>
      </c>
      <c r="Z25" s="1">
        <v>0</v>
      </c>
      <c r="AA25" s="2">
        <v>2.4</v>
      </c>
      <c r="AB25" s="2">
        <v>19.2</v>
      </c>
      <c r="AC25" s="10">
        <v>0.8</v>
      </c>
    </row>
    <row r="26" spans="4:29" x14ac:dyDescent="0.3">
      <c r="D26" s="55" t="s">
        <v>30</v>
      </c>
      <c r="E26" s="13" t="s">
        <v>31</v>
      </c>
      <c r="F26" s="12"/>
      <c r="G26" s="17">
        <v>716</v>
      </c>
      <c r="H26" s="19">
        <v>9.5</v>
      </c>
      <c r="I26" s="4">
        <v>48.6</v>
      </c>
      <c r="J26" s="4">
        <v>38.700000000000003</v>
      </c>
      <c r="K26" s="4">
        <v>5.9</v>
      </c>
      <c r="L26" s="4">
        <v>17.3</v>
      </c>
      <c r="M26" s="4">
        <v>15.9</v>
      </c>
      <c r="N26" s="4">
        <v>25.7</v>
      </c>
      <c r="O26" s="4">
        <v>17</v>
      </c>
      <c r="P26" s="4">
        <v>24.9</v>
      </c>
      <c r="Q26" s="4">
        <v>12.4</v>
      </c>
      <c r="R26" s="4">
        <v>15.2</v>
      </c>
      <c r="S26" s="4">
        <v>24.4</v>
      </c>
      <c r="T26" s="4">
        <v>9.9</v>
      </c>
      <c r="U26" s="4">
        <v>7</v>
      </c>
      <c r="V26" s="4">
        <v>17.2</v>
      </c>
      <c r="W26" s="4">
        <v>20.7</v>
      </c>
      <c r="X26" s="4">
        <v>48.5</v>
      </c>
      <c r="Y26" s="4">
        <v>0.1</v>
      </c>
      <c r="Z26" s="4">
        <v>0.7</v>
      </c>
      <c r="AA26" s="4">
        <v>3.6</v>
      </c>
      <c r="AB26" s="4">
        <v>14.2</v>
      </c>
      <c r="AC26" s="18">
        <v>0.3</v>
      </c>
    </row>
    <row r="27" spans="4:29" x14ac:dyDescent="0.3">
      <c r="D27" s="56"/>
      <c r="E27" s="16" t="s">
        <v>32</v>
      </c>
      <c r="F27" s="15"/>
      <c r="G27" s="14">
        <v>722</v>
      </c>
      <c r="H27" s="11">
        <v>11.6</v>
      </c>
      <c r="I27" s="2">
        <v>45.2</v>
      </c>
      <c r="J27" s="2">
        <v>39.5</v>
      </c>
      <c r="K27" s="2">
        <v>9.6999999999999993</v>
      </c>
      <c r="L27" s="2">
        <v>18.8</v>
      </c>
      <c r="M27" s="2">
        <v>16.899999999999999</v>
      </c>
      <c r="N27" s="2">
        <v>30.9</v>
      </c>
      <c r="O27" s="2">
        <v>14.4</v>
      </c>
      <c r="P27" s="2">
        <v>25.1</v>
      </c>
      <c r="Q27" s="2">
        <v>12.7</v>
      </c>
      <c r="R27" s="2">
        <v>9.6</v>
      </c>
      <c r="S27" s="2">
        <v>17.5</v>
      </c>
      <c r="T27" s="2">
        <v>5.8</v>
      </c>
      <c r="U27" s="2">
        <v>6.8</v>
      </c>
      <c r="V27" s="2">
        <v>11.5</v>
      </c>
      <c r="W27" s="2">
        <v>20.9</v>
      </c>
      <c r="X27" s="2">
        <v>53.2</v>
      </c>
      <c r="Y27" s="2">
        <v>0.4</v>
      </c>
      <c r="Z27" s="2">
        <v>0.1</v>
      </c>
      <c r="AA27" s="2">
        <v>8</v>
      </c>
      <c r="AB27" s="2">
        <v>13.4</v>
      </c>
      <c r="AC27" s="10">
        <v>0.3</v>
      </c>
    </row>
    <row r="28" spans="4:29" x14ac:dyDescent="0.3">
      <c r="D28" s="55" t="s">
        <v>33</v>
      </c>
      <c r="E28" s="13" t="s">
        <v>34</v>
      </c>
      <c r="F28" s="12"/>
      <c r="G28" s="17">
        <v>444</v>
      </c>
      <c r="H28" s="19">
        <v>10.8</v>
      </c>
      <c r="I28" s="4">
        <v>50.5</v>
      </c>
      <c r="J28" s="4">
        <v>41.7</v>
      </c>
      <c r="K28" s="4">
        <v>11.7</v>
      </c>
      <c r="L28" s="4">
        <v>23</v>
      </c>
      <c r="M28" s="4">
        <v>18</v>
      </c>
      <c r="N28" s="4">
        <v>27.5</v>
      </c>
      <c r="O28" s="4">
        <v>23.2</v>
      </c>
      <c r="P28" s="4">
        <v>28.2</v>
      </c>
      <c r="Q28" s="4">
        <v>17.3</v>
      </c>
      <c r="R28" s="4">
        <v>16</v>
      </c>
      <c r="S28" s="4">
        <v>25.5</v>
      </c>
      <c r="T28" s="4">
        <v>12.4</v>
      </c>
      <c r="U28" s="4">
        <v>10.4</v>
      </c>
      <c r="V28" s="4">
        <v>15.3</v>
      </c>
      <c r="W28" s="4">
        <v>26.1</v>
      </c>
      <c r="X28" s="4">
        <v>58.8</v>
      </c>
      <c r="Y28" s="4">
        <v>0.5</v>
      </c>
      <c r="Z28" s="4">
        <v>0.5</v>
      </c>
      <c r="AA28" s="4">
        <v>3.8</v>
      </c>
      <c r="AB28" s="4">
        <v>9.1999999999999993</v>
      </c>
      <c r="AC28" s="41">
        <v>0</v>
      </c>
    </row>
    <row r="29" spans="4:29" x14ac:dyDescent="0.3">
      <c r="D29" s="56"/>
      <c r="E29" s="16" t="s">
        <v>35</v>
      </c>
      <c r="F29" s="15"/>
      <c r="G29" s="14">
        <v>462</v>
      </c>
      <c r="H29" s="11">
        <v>9.1</v>
      </c>
      <c r="I29" s="2">
        <v>45.9</v>
      </c>
      <c r="J29" s="2">
        <v>39.799999999999997</v>
      </c>
      <c r="K29" s="2">
        <v>6.3</v>
      </c>
      <c r="L29" s="2">
        <v>16.899999999999999</v>
      </c>
      <c r="M29" s="2">
        <v>18.399999999999999</v>
      </c>
      <c r="N29" s="2">
        <v>30.1</v>
      </c>
      <c r="O29" s="2">
        <v>14.9</v>
      </c>
      <c r="P29" s="2">
        <v>25.1</v>
      </c>
      <c r="Q29" s="2">
        <v>11.3</v>
      </c>
      <c r="R29" s="2">
        <v>12.3</v>
      </c>
      <c r="S29" s="2">
        <v>21</v>
      </c>
      <c r="T29" s="2">
        <v>6.7</v>
      </c>
      <c r="U29" s="2">
        <v>6.1</v>
      </c>
      <c r="V29" s="2">
        <v>17.100000000000001</v>
      </c>
      <c r="W29" s="2">
        <v>21.4</v>
      </c>
      <c r="X29" s="2">
        <v>51.9</v>
      </c>
      <c r="Y29" s="1">
        <v>0</v>
      </c>
      <c r="Z29" s="2">
        <v>0.4</v>
      </c>
      <c r="AA29" s="2">
        <v>6.7</v>
      </c>
      <c r="AB29" s="2">
        <v>13.9</v>
      </c>
      <c r="AC29" s="10">
        <v>0.4</v>
      </c>
    </row>
    <row r="30" spans="4:29" x14ac:dyDescent="0.3">
      <c r="D30" s="56"/>
      <c r="E30" s="16" t="s">
        <v>36</v>
      </c>
      <c r="F30" s="15"/>
      <c r="G30" s="14">
        <v>353</v>
      </c>
      <c r="H30" s="11">
        <v>12.7</v>
      </c>
      <c r="I30" s="2">
        <v>48.2</v>
      </c>
      <c r="J30" s="2">
        <v>39.9</v>
      </c>
      <c r="K30" s="2">
        <v>6.5</v>
      </c>
      <c r="L30" s="2">
        <v>18.7</v>
      </c>
      <c r="M30" s="2">
        <v>15.9</v>
      </c>
      <c r="N30" s="2">
        <v>34.6</v>
      </c>
      <c r="O30" s="2">
        <v>12.2</v>
      </c>
      <c r="P30" s="2">
        <v>28.6</v>
      </c>
      <c r="Q30" s="2">
        <v>11.6</v>
      </c>
      <c r="R30" s="2">
        <v>10.5</v>
      </c>
      <c r="S30" s="2">
        <v>19.5</v>
      </c>
      <c r="T30" s="2">
        <v>4.5</v>
      </c>
      <c r="U30" s="2">
        <v>6.5</v>
      </c>
      <c r="V30" s="2">
        <v>11.6</v>
      </c>
      <c r="W30" s="2">
        <v>17.8</v>
      </c>
      <c r="X30" s="2">
        <v>50.4</v>
      </c>
      <c r="Y30" s="2">
        <v>0.3</v>
      </c>
      <c r="Z30" s="2">
        <v>0.3</v>
      </c>
      <c r="AA30" s="2">
        <v>4.8</v>
      </c>
      <c r="AB30" s="2">
        <v>13.6</v>
      </c>
      <c r="AC30" s="10">
        <v>0.3</v>
      </c>
    </row>
    <row r="31" spans="4:29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2">
        <v>41.7</v>
      </c>
      <c r="J31" s="2">
        <v>41.7</v>
      </c>
      <c r="K31" s="2">
        <v>16.7</v>
      </c>
      <c r="L31" s="2">
        <v>8.3000000000000007</v>
      </c>
      <c r="M31" s="2">
        <v>41.7</v>
      </c>
      <c r="N31" s="2">
        <v>50</v>
      </c>
      <c r="O31" s="2">
        <v>16.7</v>
      </c>
      <c r="P31" s="2">
        <v>33.299999999999997</v>
      </c>
      <c r="Q31" s="2">
        <v>25</v>
      </c>
      <c r="R31" s="2">
        <v>25</v>
      </c>
      <c r="S31" s="2">
        <v>50</v>
      </c>
      <c r="T31" s="2">
        <v>25</v>
      </c>
      <c r="U31" s="1">
        <v>0</v>
      </c>
      <c r="V31" s="2">
        <v>41.7</v>
      </c>
      <c r="W31" s="2">
        <v>50</v>
      </c>
      <c r="X31" s="2">
        <v>75</v>
      </c>
      <c r="Y31" s="2">
        <v>8.3000000000000007</v>
      </c>
      <c r="Z31" s="1">
        <v>0</v>
      </c>
      <c r="AA31" s="1">
        <v>0</v>
      </c>
      <c r="AB31" s="2">
        <v>8.3000000000000007</v>
      </c>
      <c r="AC31" s="21">
        <v>0</v>
      </c>
    </row>
    <row r="32" spans="4:29" x14ac:dyDescent="0.3">
      <c r="D32" s="56"/>
      <c r="E32" s="16" t="s">
        <v>38</v>
      </c>
      <c r="F32" s="15"/>
      <c r="G32" s="14">
        <v>145</v>
      </c>
      <c r="H32" s="11">
        <v>9</v>
      </c>
      <c r="I32" s="2">
        <v>37.9</v>
      </c>
      <c r="J32" s="2">
        <v>28.3</v>
      </c>
      <c r="K32" s="2">
        <v>3.4</v>
      </c>
      <c r="L32" s="2">
        <v>6.9</v>
      </c>
      <c r="M32" s="2">
        <v>5.5</v>
      </c>
      <c r="N32" s="2">
        <v>11.7</v>
      </c>
      <c r="O32" s="2">
        <v>6.2</v>
      </c>
      <c r="P32" s="2">
        <v>9</v>
      </c>
      <c r="Q32" s="2">
        <v>5.5</v>
      </c>
      <c r="R32" s="2">
        <v>6.2</v>
      </c>
      <c r="S32" s="2">
        <v>9</v>
      </c>
      <c r="T32" s="2">
        <v>5.5</v>
      </c>
      <c r="U32" s="2">
        <v>1.4</v>
      </c>
      <c r="V32" s="2">
        <v>8.3000000000000007</v>
      </c>
      <c r="W32" s="2">
        <v>9</v>
      </c>
      <c r="X32" s="2">
        <v>26.9</v>
      </c>
      <c r="Y32" s="1">
        <v>0</v>
      </c>
      <c r="Z32" s="2">
        <v>0.7</v>
      </c>
      <c r="AA32" s="2">
        <v>9</v>
      </c>
      <c r="AB32" s="2">
        <v>27.6</v>
      </c>
      <c r="AC32" s="10">
        <v>0.7</v>
      </c>
    </row>
    <row r="33" spans="4:29" x14ac:dyDescent="0.3">
      <c r="D33" s="56"/>
      <c r="E33" s="16" t="s">
        <v>39</v>
      </c>
      <c r="F33" s="15"/>
      <c r="G33" s="14">
        <v>22</v>
      </c>
      <c r="H33" s="11">
        <v>13.6</v>
      </c>
      <c r="I33" s="2">
        <v>36.4</v>
      </c>
      <c r="J33" s="2">
        <v>27.3</v>
      </c>
      <c r="K33" s="2">
        <v>4.5</v>
      </c>
      <c r="L33" s="2">
        <v>13.6</v>
      </c>
      <c r="M33" s="2">
        <v>9.1</v>
      </c>
      <c r="N33" s="2">
        <v>4.5</v>
      </c>
      <c r="O33" s="1">
        <v>0</v>
      </c>
      <c r="P33" s="1">
        <v>0</v>
      </c>
      <c r="Q33" s="1">
        <v>0</v>
      </c>
      <c r="R33" s="2">
        <v>4.5</v>
      </c>
      <c r="S33" s="2">
        <v>13.6</v>
      </c>
      <c r="T33" s="1">
        <v>0</v>
      </c>
      <c r="U33" s="1">
        <v>0</v>
      </c>
      <c r="V33" s="2">
        <v>4.5</v>
      </c>
      <c r="W33" s="2">
        <v>9.1</v>
      </c>
      <c r="X33" s="2">
        <v>18.2</v>
      </c>
      <c r="Y33" s="1">
        <v>0</v>
      </c>
      <c r="Z33" s="1">
        <v>0</v>
      </c>
      <c r="AA33" s="2">
        <v>27.3</v>
      </c>
      <c r="AB33" s="2">
        <v>22.7</v>
      </c>
      <c r="AC33" s="21">
        <v>0</v>
      </c>
    </row>
    <row r="34" spans="4:29" x14ac:dyDescent="0.3">
      <c r="D34" s="55" t="s">
        <v>40</v>
      </c>
      <c r="E34" s="13" t="s">
        <v>41</v>
      </c>
      <c r="F34" s="12"/>
      <c r="G34" s="17">
        <v>716</v>
      </c>
      <c r="H34" s="19">
        <v>9.5</v>
      </c>
      <c r="I34" s="4">
        <v>48.6</v>
      </c>
      <c r="J34" s="4">
        <v>38.700000000000003</v>
      </c>
      <c r="K34" s="4">
        <v>5.9</v>
      </c>
      <c r="L34" s="4">
        <v>17.3</v>
      </c>
      <c r="M34" s="4">
        <v>15.9</v>
      </c>
      <c r="N34" s="4">
        <v>25.7</v>
      </c>
      <c r="O34" s="4">
        <v>17</v>
      </c>
      <c r="P34" s="4">
        <v>24.9</v>
      </c>
      <c r="Q34" s="4">
        <v>12.4</v>
      </c>
      <c r="R34" s="4">
        <v>15.2</v>
      </c>
      <c r="S34" s="4">
        <v>24.4</v>
      </c>
      <c r="T34" s="4">
        <v>9.9</v>
      </c>
      <c r="U34" s="4">
        <v>7</v>
      </c>
      <c r="V34" s="4">
        <v>17.2</v>
      </c>
      <c r="W34" s="4">
        <v>20.7</v>
      </c>
      <c r="X34" s="4">
        <v>48.5</v>
      </c>
      <c r="Y34" s="4">
        <v>0.1</v>
      </c>
      <c r="Z34" s="4">
        <v>0.7</v>
      </c>
      <c r="AA34" s="4">
        <v>3.6</v>
      </c>
      <c r="AB34" s="4">
        <v>14.2</v>
      </c>
      <c r="AC34" s="18">
        <v>0.3</v>
      </c>
    </row>
    <row r="35" spans="4:29" x14ac:dyDescent="0.3">
      <c r="D35" s="56"/>
      <c r="E35" s="16" t="s">
        <v>34</v>
      </c>
      <c r="F35" s="15"/>
      <c r="G35" s="14">
        <v>225</v>
      </c>
      <c r="H35" s="11">
        <v>9.3000000000000007</v>
      </c>
      <c r="I35" s="2">
        <v>49.8</v>
      </c>
      <c r="J35" s="2">
        <v>41.8</v>
      </c>
      <c r="K35" s="2">
        <v>7.1</v>
      </c>
      <c r="L35" s="2">
        <v>20.399999999999999</v>
      </c>
      <c r="M35" s="2">
        <v>13.8</v>
      </c>
      <c r="N35" s="2">
        <v>23.6</v>
      </c>
      <c r="O35" s="2">
        <v>25.3</v>
      </c>
      <c r="P35" s="2">
        <v>28.9</v>
      </c>
      <c r="Q35" s="2">
        <v>15.6</v>
      </c>
      <c r="R35" s="2">
        <v>19.100000000000001</v>
      </c>
      <c r="S35" s="2">
        <v>28</v>
      </c>
      <c r="T35" s="2">
        <v>16</v>
      </c>
      <c r="U35" s="2">
        <v>9.8000000000000007</v>
      </c>
      <c r="V35" s="2">
        <v>17.3</v>
      </c>
      <c r="W35" s="2">
        <v>24</v>
      </c>
      <c r="X35" s="2">
        <v>54.7</v>
      </c>
      <c r="Y35" s="1">
        <v>0</v>
      </c>
      <c r="Z35" s="2">
        <v>0.9</v>
      </c>
      <c r="AA35" s="2">
        <v>3.1</v>
      </c>
      <c r="AB35" s="2">
        <v>11.6</v>
      </c>
      <c r="AC35" s="21">
        <v>0</v>
      </c>
    </row>
    <row r="36" spans="4:29" x14ac:dyDescent="0.3">
      <c r="D36" s="56"/>
      <c r="E36" s="16" t="s">
        <v>35</v>
      </c>
      <c r="F36" s="15"/>
      <c r="G36" s="14">
        <v>230</v>
      </c>
      <c r="H36" s="11">
        <v>8.6999999999999993</v>
      </c>
      <c r="I36" s="2">
        <v>49.1</v>
      </c>
      <c r="J36" s="2">
        <v>42.6</v>
      </c>
      <c r="K36" s="2">
        <v>4.8</v>
      </c>
      <c r="L36" s="2">
        <v>19.600000000000001</v>
      </c>
      <c r="M36" s="2">
        <v>21.3</v>
      </c>
      <c r="N36" s="2">
        <v>30</v>
      </c>
      <c r="O36" s="2">
        <v>17</v>
      </c>
      <c r="P36" s="2">
        <v>24.8</v>
      </c>
      <c r="Q36" s="2">
        <v>13</v>
      </c>
      <c r="R36" s="2">
        <v>14.3</v>
      </c>
      <c r="S36" s="2">
        <v>25.2</v>
      </c>
      <c r="T36" s="2">
        <v>8.3000000000000007</v>
      </c>
      <c r="U36" s="2">
        <v>7.4</v>
      </c>
      <c r="V36" s="2">
        <v>19.600000000000001</v>
      </c>
      <c r="W36" s="2">
        <v>23.5</v>
      </c>
      <c r="X36" s="2">
        <v>53</v>
      </c>
      <c r="Y36" s="1">
        <v>0</v>
      </c>
      <c r="Z36" s="2">
        <v>0.4</v>
      </c>
      <c r="AA36" s="2">
        <v>3</v>
      </c>
      <c r="AB36" s="2">
        <v>11.7</v>
      </c>
      <c r="AC36" s="10">
        <v>0.4</v>
      </c>
    </row>
    <row r="37" spans="4:29" x14ac:dyDescent="0.3">
      <c r="D37" s="56"/>
      <c r="E37" s="16" t="s">
        <v>36</v>
      </c>
      <c r="F37" s="15"/>
      <c r="G37" s="14">
        <v>162</v>
      </c>
      <c r="H37" s="11">
        <v>11.7</v>
      </c>
      <c r="I37" s="2">
        <v>49.4</v>
      </c>
      <c r="J37" s="2">
        <v>35.200000000000003</v>
      </c>
      <c r="K37" s="2">
        <v>6.8</v>
      </c>
      <c r="L37" s="2">
        <v>16</v>
      </c>
      <c r="M37" s="2">
        <v>16</v>
      </c>
      <c r="N37" s="2">
        <v>32.1</v>
      </c>
      <c r="O37" s="2">
        <v>12.3</v>
      </c>
      <c r="P37" s="2">
        <v>26.5</v>
      </c>
      <c r="Q37" s="2">
        <v>10.5</v>
      </c>
      <c r="R37" s="2">
        <v>14.8</v>
      </c>
      <c r="S37" s="2">
        <v>26.5</v>
      </c>
      <c r="T37" s="2">
        <v>4.9000000000000004</v>
      </c>
      <c r="U37" s="2">
        <v>6.2</v>
      </c>
      <c r="V37" s="2">
        <v>16</v>
      </c>
      <c r="W37" s="2">
        <v>16.7</v>
      </c>
      <c r="X37" s="2">
        <v>46.9</v>
      </c>
      <c r="Y37" s="1">
        <v>0</v>
      </c>
      <c r="Z37" s="2">
        <v>0.6</v>
      </c>
      <c r="AA37" s="2">
        <v>3.1</v>
      </c>
      <c r="AB37" s="2">
        <v>15.4</v>
      </c>
      <c r="AC37" s="10">
        <v>0.6</v>
      </c>
    </row>
    <row r="38" spans="4:29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57.1</v>
      </c>
      <c r="J38" s="2">
        <v>42.9</v>
      </c>
      <c r="K38" s="2">
        <v>14.3</v>
      </c>
      <c r="L38" s="1">
        <v>0</v>
      </c>
      <c r="M38" s="2">
        <v>57.1</v>
      </c>
      <c r="N38" s="2">
        <v>57.1</v>
      </c>
      <c r="O38" s="2">
        <v>28.6</v>
      </c>
      <c r="P38" s="2">
        <v>57.1</v>
      </c>
      <c r="Q38" s="2">
        <v>28.6</v>
      </c>
      <c r="R38" s="2">
        <v>42.9</v>
      </c>
      <c r="S38" s="2">
        <v>57.1</v>
      </c>
      <c r="T38" s="2">
        <v>28.6</v>
      </c>
      <c r="U38" s="1">
        <v>0</v>
      </c>
      <c r="V38" s="2">
        <v>71.400000000000006</v>
      </c>
      <c r="W38" s="2">
        <v>57.1</v>
      </c>
      <c r="X38" s="2">
        <v>71.400000000000006</v>
      </c>
      <c r="Y38" s="2">
        <v>14.3</v>
      </c>
      <c r="Z38" s="1">
        <v>0</v>
      </c>
      <c r="AA38" s="1">
        <v>0</v>
      </c>
      <c r="AB38" s="1">
        <v>0</v>
      </c>
      <c r="AC38" s="21">
        <v>0</v>
      </c>
    </row>
    <row r="39" spans="4:29" x14ac:dyDescent="0.3">
      <c r="D39" s="56"/>
      <c r="E39" s="16" t="s">
        <v>38</v>
      </c>
      <c r="F39" s="15"/>
      <c r="G39" s="14">
        <v>78</v>
      </c>
      <c r="H39" s="11">
        <v>6.4</v>
      </c>
      <c r="I39" s="2">
        <v>42.3</v>
      </c>
      <c r="J39" s="2">
        <v>28.2</v>
      </c>
      <c r="K39" s="2">
        <v>3.8</v>
      </c>
      <c r="L39" s="2">
        <v>6.4</v>
      </c>
      <c r="M39" s="2">
        <v>3.8</v>
      </c>
      <c r="N39" s="2">
        <v>7.7</v>
      </c>
      <c r="O39" s="2">
        <v>5.0999999999999996</v>
      </c>
      <c r="P39" s="2">
        <v>11.5</v>
      </c>
      <c r="Q39" s="2">
        <v>6.4</v>
      </c>
      <c r="R39" s="2">
        <v>6.4</v>
      </c>
      <c r="S39" s="2">
        <v>6.4</v>
      </c>
      <c r="T39" s="2">
        <v>7.7</v>
      </c>
      <c r="U39" s="2">
        <v>1.3</v>
      </c>
      <c r="V39" s="2">
        <v>9</v>
      </c>
      <c r="W39" s="2">
        <v>9</v>
      </c>
      <c r="X39" s="2">
        <v>23.1</v>
      </c>
      <c r="Y39" s="1">
        <v>0</v>
      </c>
      <c r="Z39" s="2">
        <v>1.3</v>
      </c>
      <c r="AA39" s="2">
        <v>3.8</v>
      </c>
      <c r="AB39" s="2">
        <v>26.9</v>
      </c>
      <c r="AC39" s="21">
        <v>0</v>
      </c>
    </row>
    <row r="40" spans="4:29" x14ac:dyDescent="0.3">
      <c r="D40" s="56"/>
      <c r="E40" s="16" t="s">
        <v>39</v>
      </c>
      <c r="F40" s="15"/>
      <c r="G40" s="14">
        <v>14</v>
      </c>
      <c r="H40" s="11">
        <v>14.3</v>
      </c>
      <c r="I40" s="2">
        <v>42.9</v>
      </c>
      <c r="J40" s="2">
        <v>21.4</v>
      </c>
      <c r="K40" s="1">
        <v>0</v>
      </c>
      <c r="L40" s="2">
        <v>14.3</v>
      </c>
      <c r="M40" s="2">
        <v>7.1</v>
      </c>
      <c r="N40" s="1">
        <v>0</v>
      </c>
      <c r="O40" s="1">
        <v>0</v>
      </c>
      <c r="P40" s="1">
        <v>0</v>
      </c>
      <c r="Q40" s="1">
        <v>0</v>
      </c>
      <c r="R40" s="2">
        <v>7.1</v>
      </c>
      <c r="S40" s="2">
        <v>14.3</v>
      </c>
      <c r="T40" s="1">
        <v>0</v>
      </c>
      <c r="U40" s="1">
        <v>0</v>
      </c>
      <c r="V40" s="2">
        <v>7.1</v>
      </c>
      <c r="W40" s="2">
        <v>14.3</v>
      </c>
      <c r="X40" s="2">
        <v>21.4</v>
      </c>
      <c r="Y40" s="1">
        <v>0</v>
      </c>
      <c r="Z40" s="1">
        <v>0</v>
      </c>
      <c r="AA40" s="2">
        <v>28.6</v>
      </c>
      <c r="AB40" s="2">
        <v>21.4</v>
      </c>
      <c r="AC40" s="21">
        <v>0</v>
      </c>
    </row>
    <row r="41" spans="4:29" x14ac:dyDescent="0.3">
      <c r="D41" s="56"/>
      <c r="E41" s="16" t="s">
        <v>42</v>
      </c>
      <c r="F41" s="15"/>
      <c r="G41" s="14">
        <v>722</v>
      </c>
      <c r="H41" s="11">
        <v>11.6</v>
      </c>
      <c r="I41" s="2">
        <v>45.2</v>
      </c>
      <c r="J41" s="2">
        <v>39.5</v>
      </c>
      <c r="K41" s="2">
        <v>9.6999999999999993</v>
      </c>
      <c r="L41" s="2">
        <v>18.8</v>
      </c>
      <c r="M41" s="2">
        <v>16.899999999999999</v>
      </c>
      <c r="N41" s="2">
        <v>30.9</v>
      </c>
      <c r="O41" s="2">
        <v>14.4</v>
      </c>
      <c r="P41" s="2">
        <v>25.1</v>
      </c>
      <c r="Q41" s="2">
        <v>12.7</v>
      </c>
      <c r="R41" s="2">
        <v>9.6</v>
      </c>
      <c r="S41" s="2">
        <v>17.5</v>
      </c>
      <c r="T41" s="2">
        <v>5.8</v>
      </c>
      <c r="U41" s="2">
        <v>6.8</v>
      </c>
      <c r="V41" s="2">
        <v>11.5</v>
      </c>
      <c r="W41" s="2">
        <v>20.9</v>
      </c>
      <c r="X41" s="2">
        <v>53.2</v>
      </c>
      <c r="Y41" s="2">
        <v>0.4</v>
      </c>
      <c r="Z41" s="2">
        <v>0.1</v>
      </c>
      <c r="AA41" s="2">
        <v>8</v>
      </c>
      <c r="AB41" s="2">
        <v>13.4</v>
      </c>
      <c r="AC41" s="10">
        <v>0.3</v>
      </c>
    </row>
    <row r="42" spans="4:29" x14ac:dyDescent="0.3">
      <c r="D42" s="56"/>
      <c r="E42" s="16" t="s">
        <v>34</v>
      </c>
      <c r="F42" s="15"/>
      <c r="G42" s="14">
        <v>219</v>
      </c>
      <c r="H42" s="11">
        <v>12.3</v>
      </c>
      <c r="I42" s="2">
        <v>51.1</v>
      </c>
      <c r="J42" s="2">
        <v>41.6</v>
      </c>
      <c r="K42" s="2">
        <v>16.399999999999999</v>
      </c>
      <c r="L42" s="2">
        <v>25.6</v>
      </c>
      <c r="M42" s="2">
        <v>22.4</v>
      </c>
      <c r="N42" s="2">
        <v>31.5</v>
      </c>
      <c r="O42" s="2">
        <v>21</v>
      </c>
      <c r="P42" s="2">
        <v>27.4</v>
      </c>
      <c r="Q42" s="2">
        <v>19.2</v>
      </c>
      <c r="R42" s="2">
        <v>12.8</v>
      </c>
      <c r="S42" s="2">
        <v>22.8</v>
      </c>
      <c r="T42" s="2">
        <v>8.6999999999999993</v>
      </c>
      <c r="U42" s="2">
        <v>11</v>
      </c>
      <c r="V42" s="2">
        <v>13.2</v>
      </c>
      <c r="W42" s="2">
        <v>28.3</v>
      </c>
      <c r="X42" s="2">
        <v>63</v>
      </c>
      <c r="Y42" s="2">
        <v>0.9</v>
      </c>
      <c r="Z42" s="1">
        <v>0</v>
      </c>
      <c r="AA42" s="2">
        <v>4.5999999999999996</v>
      </c>
      <c r="AB42" s="2">
        <v>6.8</v>
      </c>
      <c r="AC42" s="21">
        <v>0</v>
      </c>
    </row>
    <row r="43" spans="4:29" x14ac:dyDescent="0.3">
      <c r="D43" s="56"/>
      <c r="E43" s="16" t="s">
        <v>35</v>
      </c>
      <c r="F43" s="15"/>
      <c r="G43" s="14">
        <v>232</v>
      </c>
      <c r="H43" s="11">
        <v>9.5</v>
      </c>
      <c r="I43" s="2">
        <v>42.7</v>
      </c>
      <c r="J43" s="2">
        <v>37.1</v>
      </c>
      <c r="K43" s="2">
        <v>7.8</v>
      </c>
      <c r="L43" s="2">
        <v>14.2</v>
      </c>
      <c r="M43" s="2">
        <v>15.5</v>
      </c>
      <c r="N43" s="2">
        <v>30.2</v>
      </c>
      <c r="O43" s="2">
        <v>12.9</v>
      </c>
      <c r="P43" s="2">
        <v>25.4</v>
      </c>
      <c r="Q43" s="2">
        <v>9.5</v>
      </c>
      <c r="R43" s="2">
        <v>10.3</v>
      </c>
      <c r="S43" s="2">
        <v>16.8</v>
      </c>
      <c r="T43" s="2">
        <v>5.2</v>
      </c>
      <c r="U43" s="2">
        <v>4.7</v>
      </c>
      <c r="V43" s="2">
        <v>14.7</v>
      </c>
      <c r="W43" s="2">
        <v>19.399999999999999</v>
      </c>
      <c r="X43" s="2">
        <v>50.9</v>
      </c>
      <c r="Y43" s="1">
        <v>0</v>
      </c>
      <c r="Z43" s="2">
        <v>0.4</v>
      </c>
      <c r="AA43" s="2">
        <v>10.3</v>
      </c>
      <c r="AB43" s="2">
        <v>15.9</v>
      </c>
      <c r="AC43" s="10">
        <v>0.4</v>
      </c>
    </row>
    <row r="44" spans="4:29" x14ac:dyDescent="0.3">
      <c r="D44" s="56"/>
      <c r="E44" s="16" t="s">
        <v>36</v>
      </c>
      <c r="F44" s="15"/>
      <c r="G44" s="14">
        <v>191</v>
      </c>
      <c r="H44" s="11">
        <v>13.6</v>
      </c>
      <c r="I44" s="2">
        <v>47.1</v>
      </c>
      <c r="J44" s="2">
        <v>44</v>
      </c>
      <c r="K44" s="2">
        <v>6.3</v>
      </c>
      <c r="L44" s="2">
        <v>20.9</v>
      </c>
      <c r="M44" s="2">
        <v>15.7</v>
      </c>
      <c r="N44" s="2">
        <v>36.6</v>
      </c>
      <c r="O44" s="2">
        <v>12</v>
      </c>
      <c r="P44" s="2">
        <v>30.4</v>
      </c>
      <c r="Q44" s="2">
        <v>12.6</v>
      </c>
      <c r="R44" s="2">
        <v>6.8</v>
      </c>
      <c r="S44" s="2">
        <v>13.6</v>
      </c>
      <c r="T44" s="2">
        <v>4.2</v>
      </c>
      <c r="U44" s="2">
        <v>6.8</v>
      </c>
      <c r="V44" s="2">
        <v>7.9</v>
      </c>
      <c r="W44" s="2">
        <v>18.8</v>
      </c>
      <c r="X44" s="2">
        <v>53.4</v>
      </c>
      <c r="Y44" s="2">
        <v>0.5</v>
      </c>
      <c r="Z44" s="1">
        <v>0</v>
      </c>
      <c r="AA44" s="2">
        <v>6.3</v>
      </c>
      <c r="AB44" s="2">
        <v>12</v>
      </c>
      <c r="AC44" s="21">
        <v>0</v>
      </c>
    </row>
    <row r="45" spans="4:29" x14ac:dyDescent="0.3">
      <c r="D45" s="56"/>
      <c r="E45" s="16" t="s">
        <v>37</v>
      </c>
      <c r="F45" s="15"/>
      <c r="G45" s="14">
        <v>5</v>
      </c>
      <c r="H45" s="20">
        <v>0</v>
      </c>
      <c r="I45" s="2">
        <v>20</v>
      </c>
      <c r="J45" s="2">
        <v>40</v>
      </c>
      <c r="K45" s="2">
        <v>20</v>
      </c>
      <c r="L45" s="2">
        <v>20</v>
      </c>
      <c r="M45" s="2">
        <v>20</v>
      </c>
      <c r="N45" s="2">
        <v>40</v>
      </c>
      <c r="O45" s="1">
        <v>0</v>
      </c>
      <c r="P45" s="1">
        <v>0</v>
      </c>
      <c r="Q45" s="2">
        <v>20</v>
      </c>
      <c r="R45" s="1">
        <v>0</v>
      </c>
      <c r="S45" s="2">
        <v>40</v>
      </c>
      <c r="T45" s="2">
        <v>20</v>
      </c>
      <c r="U45" s="1">
        <v>0</v>
      </c>
      <c r="V45" s="1">
        <v>0</v>
      </c>
      <c r="W45" s="2">
        <v>40</v>
      </c>
      <c r="X45" s="2">
        <v>80</v>
      </c>
      <c r="Y45" s="1">
        <v>0</v>
      </c>
      <c r="Z45" s="1">
        <v>0</v>
      </c>
      <c r="AA45" s="1">
        <v>0</v>
      </c>
      <c r="AB45" s="2">
        <v>20</v>
      </c>
      <c r="AC45" s="21">
        <v>0</v>
      </c>
    </row>
    <row r="46" spans="4:29" x14ac:dyDescent="0.3">
      <c r="D46" s="56"/>
      <c r="E46" s="16" t="s">
        <v>38</v>
      </c>
      <c r="F46" s="15"/>
      <c r="G46" s="14">
        <v>67</v>
      </c>
      <c r="H46" s="11">
        <v>11.9</v>
      </c>
      <c r="I46" s="2">
        <v>32.799999999999997</v>
      </c>
      <c r="J46" s="2">
        <v>28.4</v>
      </c>
      <c r="K46" s="2">
        <v>3</v>
      </c>
      <c r="L46" s="2">
        <v>7.5</v>
      </c>
      <c r="M46" s="2">
        <v>7.5</v>
      </c>
      <c r="N46" s="2">
        <v>16.399999999999999</v>
      </c>
      <c r="O46" s="2">
        <v>7.5</v>
      </c>
      <c r="P46" s="2">
        <v>6</v>
      </c>
      <c r="Q46" s="2">
        <v>4.5</v>
      </c>
      <c r="R46" s="2">
        <v>6</v>
      </c>
      <c r="S46" s="2">
        <v>11.9</v>
      </c>
      <c r="T46" s="2">
        <v>3</v>
      </c>
      <c r="U46" s="2">
        <v>1.5</v>
      </c>
      <c r="V46" s="2">
        <v>7.5</v>
      </c>
      <c r="W46" s="2">
        <v>9</v>
      </c>
      <c r="X46" s="2">
        <v>31.3</v>
      </c>
      <c r="Y46" s="1">
        <v>0</v>
      </c>
      <c r="Z46" s="1">
        <v>0</v>
      </c>
      <c r="AA46" s="2">
        <v>14.9</v>
      </c>
      <c r="AB46" s="2">
        <v>28.4</v>
      </c>
      <c r="AC46" s="10">
        <v>1.5</v>
      </c>
    </row>
    <row r="47" spans="4:29" x14ac:dyDescent="0.3">
      <c r="D47" s="57"/>
      <c r="E47" s="24" t="s">
        <v>39</v>
      </c>
      <c r="F47" s="28"/>
      <c r="G47" s="30">
        <v>8</v>
      </c>
      <c r="H47" s="44">
        <v>12.5</v>
      </c>
      <c r="I47" s="23">
        <v>25</v>
      </c>
      <c r="J47" s="23">
        <v>37.5</v>
      </c>
      <c r="K47" s="23">
        <v>12.5</v>
      </c>
      <c r="L47" s="23">
        <v>12.5</v>
      </c>
      <c r="M47" s="23">
        <v>12.5</v>
      </c>
      <c r="N47" s="23">
        <v>12.5</v>
      </c>
      <c r="O47" s="7">
        <v>0</v>
      </c>
      <c r="P47" s="7">
        <v>0</v>
      </c>
      <c r="Q47" s="7">
        <v>0</v>
      </c>
      <c r="R47" s="7">
        <v>0</v>
      </c>
      <c r="S47" s="23">
        <v>12.5</v>
      </c>
      <c r="T47" s="7">
        <v>0</v>
      </c>
      <c r="U47" s="7">
        <v>0</v>
      </c>
      <c r="V47" s="7">
        <v>0</v>
      </c>
      <c r="W47" s="7">
        <v>0</v>
      </c>
      <c r="X47" s="23">
        <v>12.5</v>
      </c>
      <c r="Y47" s="7">
        <v>0</v>
      </c>
      <c r="Z47" s="7">
        <v>0</v>
      </c>
      <c r="AA47" s="23">
        <v>25</v>
      </c>
      <c r="AB47" s="23">
        <v>25</v>
      </c>
      <c r="AC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&amp;CP(77)</oddFooter>
  </headerFooter>
  <rowBreaks count="1" manualBreakCount="1">
    <brk id="47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HYPERLINK("#'目次'!B84", "[78]")</f>
        <v>[78]</v>
      </c>
      <c r="C4" s="22" t="s">
        <v>1170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1171</v>
      </c>
      <c r="I8" s="5" t="s">
        <v>1172</v>
      </c>
      <c r="J8" s="5" t="s">
        <v>1173</v>
      </c>
      <c r="K8" s="5" t="s">
        <v>1174</v>
      </c>
      <c r="L8" s="5" t="s">
        <v>1175</v>
      </c>
      <c r="M8" s="5" t="s">
        <v>1176</v>
      </c>
      <c r="N8" s="5" t="s">
        <v>108</v>
      </c>
      <c r="O8" s="5" t="s">
        <v>1177</v>
      </c>
      <c r="P8" s="33" t="s">
        <v>329</v>
      </c>
    </row>
    <row r="9" spans="2:16" x14ac:dyDescent="0.3">
      <c r="D9" s="60"/>
      <c r="E9" s="61"/>
      <c r="F9" s="61"/>
      <c r="G9" s="36"/>
      <c r="H9" s="49" t="s">
        <v>401</v>
      </c>
      <c r="I9" s="45" t="s">
        <v>400</v>
      </c>
      <c r="J9" s="45" t="s">
        <v>399</v>
      </c>
      <c r="K9" s="45" t="s">
        <v>398</v>
      </c>
      <c r="L9" s="45" t="s">
        <v>397</v>
      </c>
      <c r="M9" s="45" t="s">
        <v>1178</v>
      </c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24</v>
      </c>
      <c r="I10" s="8">
        <v>33.799999999999997</v>
      </c>
      <c r="J10" s="8">
        <v>25.7</v>
      </c>
      <c r="K10" s="8">
        <v>9.8000000000000007</v>
      </c>
      <c r="L10" s="8">
        <v>4.9000000000000004</v>
      </c>
      <c r="M10" s="8">
        <v>1</v>
      </c>
      <c r="N10" s="8">
        <v>0.8</v>
      </c>
      <c r="O10" s="8">
        <v>3.6</v>
      </c>
      <c r="P10" s="39">
        <v>1.2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19">
        <v>28.3</v>
      </c>
      <c r="I11" s="4">
        <v>31.7</v>
      </c>
      <c r="J11" s="4">
        <v>23.3</v>
      </c>
      <c r="K11" s="4">
        <v>8.3000000000000007</v>
      </c>
      <c r="L11" s="4">
        <v>6.7</v>
      </c>
      <c r="M11" s="4">
        <v>1.7</v>
      </c>
      <c r="N11" s="3">
        <v>0</v>
      </c>
      <c r="O11" s="4">
        <v>3.6</v>
      </c>
      <c r="P11" s="18">
        <v>1.3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24</v>
      </c>
      <c r="I12" s="2">
        <v>37.200000000000003</v>
      </c>
      <c r="J12" s="2">
        <v>24.8</v>
      </c>
      <c r="K12" s="2">
        <v>8.3000000000000007</v>
      </c>
      <c r="L12" s="2">
        <v>3.3</v>
      </c>
      <c r="M12" s="2">
        <v>1.7</v>
      </c>
      <c r="N12" s="2">
        <v>0.8</v>
      </c>
      <c r="O12" s="2">
        <v>3.7</v>
      </c>
      <c r="P12" s="10">
        <v>1.1000000000000001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23.1</v>
      </c>
      <c r="I13" s="2">
        <v>35.799999999999997</v>
      </c>
      <c r="J13" s="2">
        <v>23.4</v>
      </c>
      <c r="K13" s="2">
        <v>9.9</v>
      </c>
      <c r="L13" s="2">
        <v>5.0999999999999996</v>
      </c>
      <c r="M13" s="2">
        <v>1.3</v>
      </c>
      <c r="N13" s="2">
        <v>1.5</v>
      </c>
      <c r="O13" s="2">
        <v>3.6</v>
      </c>
      <c r="P13" s="10">
        <v>1.2</v>
      </c>
    </row>
    <row r="14" spans="2:16" x14ac:dyDescent="0.3">
      <c r="D14" s="56"/>
      <c r="E14" s="16" t="s">
        <v>16</v>
      </c>
      <c r="F14" s="15"/>
      <c r="G14" s="14">
        <v>301</v>
      </c>
      <c r="H14" s="11">
        <v>23.9</v>
      </c>
      <c r="I14" s="2">
        <v>30.9</v>
      </c>
      <c r="J14" s="2">
        <v>26.9</v>
      </c>
      <c r="K14" s="2">
        <v>11</v>
      </c>
      <c r="L14" s="2">
        <v>5.6</v>
      </c>
      <c r="M14" s="2">
        <v>0.7</v>
      </c>
      <c r="N14" s="2">
        <v>1</v>
      </c>
      <c r="O14" s="2">
        <v>3.6</v>
      </c>
      <c r="P14" s="10">
        <v>1.2</v>
      </c>
    </row>
    <row r="15" spans="2:16" x14ac:dyDescent="0.3">
      <c r="D15" s="56"/>
      <c r="E15" s="16" t="s">
        <v>17</v>
      </c>
      <c r="F15" s="15"/>
      <c r="G15" s="14">
        <v>194</v>
      </c>
      <c r="H15" s="11">
        <v>18.600000000000001</v>
      </c>
      <c r="I15" s="2">
        <v>34</v>
      </c>
      <c r="J15" s="2">
        <v>29.9</v>
      </c>
      <c r="K15" s="2">
        <v>9.3000000000000007</v>
      </c>
      <c r="L15" s="2">
        <v>6.7</v>
      </c>
      <c r="M15" s="2">
        <v>1.5</v>
      </c>
      <c r="N15" s="1">
        <v>0</v>
      </c>
      <c r="O15" s="2">
        <v>3.4</v>
      </c>
      <c r="P15" s="10">
        <v>1.2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31.6</v>
      </c>
      <c r="I16" s="2">
        <v>32.700000000000003</v>
      </c>
      <c r="J16" s="2">
        <v>26.5</v>
      </c>
      <c r="K16" s="2">
        <v>7.1</v>
      </c>
      <c r="L16" s="2">
        <v>2</v>
      </c>
      <c r="M16" s="1">
        <v>0</v>
      </c>
      <c r="N16" s="1">
        <v>0</v>
      </c>
      <c r="O16" s="2">
        <v>3.8</v>
      </c>
      <c r="P16" s="10">
        <v>1</v>
      </c>
    </row>
    <row r="17" spans="4:16" x14ac:dyDescent="0.3">
      <c r="D17" s="56"/>
      <c r="E17" s="16" t="s">
        <v>19</v>
      </c>
      <c r="F17" s="15"/>
      <c r="G17" s="14">
        <v>46</v>
      </c>
      <c r="H17" s="11">
        <v>32.6</v>
      </c>
      <c r="I17" s="2">
        <v>34.799999999999997</v>
      </c>
      <c r="J17" s="2">
        <v>17.399999999999999</v>
      </c>
      <c r="K17" s="2">
        <v>6.5</v>
      </c>
      <c r="L17" s="2">
        <v>6.5</v>
      </c>
      <c r="M17" s="1">
        <v>0</v>
      </c>
      <c r="N17" s="2">
        <v>2.2000000000000002</v>
      </c>
      <c r="O17" s="2">
        <v>3.8</v>
      </c>
      <c r="P17" s="10">
        <v>1.2</v>
      </c>
    </row>
    <row r="18" spans="4:16" x14ac:dyDescent="0.3">
      <c r="D18" s="56"/>
      <c r="E18" s="16" t="s">
        <v>20</v>
      </c>
      <c r="F18" s="15"/>
      <c r="G18" s="14">
        <v>224</v>
      </c>
      <c r="H18" s="11">
        <v>24.1</v>
      </c>
      <c r="I18" s="2">
        <v>33</v>
      </c>
      <c r="J18" s="2">
        <v>26.8</v>
      </c>
      <c r="K18" s="2">
        <v>11.6</v>
      </c>
      <c r="L18" s="2">
        <v>3.6</v>
      </c>
      <c r="M18" s="2">
        <v>0.9</v>
      </c>
      <c r="N18" s="1">
        <v>0</v>
      </c>
      <c r="O18" s="2">
        <v>3.6</v>
      </c>
      <c r="P18" s="10">
        <v>1.1000000000000001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19">
        <v>25.4</v>
      </c>
      <c r="I19" s="4">
        <v>31.4</v>
      </c>
      <c r="J19" s="4">
        <v>22.4</v>
      </c>
      <c r="K19" s="4">
        <v>12.4</v>
      </c>
      <c r="L19" s="4">
        <v>7.9</v>
      </c>
      <c r="M19" s="4">
        <v>0.6</v>
      </c>
      <c r="N19" s="3">
        <v>0</v>
      </c>
      <c r="O19" s="4">
        <v>3.5</v>
      </c>
      <c r="P19" s="18">
        <v>1.2</v>
      </c>
    </row>
    <row r="20" spans="4:16" x14ac:dyDescent="0.3">
      <c r="D20" s="56"/>
      <c r="E20" s="16" t="s">
        <v>24</v>
      </c>
      <c r="F20" s="15"/>
      <c r="G20" s="14">
        <v>47</v>
      </c>
      <c r="H20" s="11">
        <v>21.3</v>
      </c>
      <c r="I20" s="2">
        <v>40.4</v>
      </c>
      <c r="J20" s="2">
        <v>17</v>
      </c>
      <c r="K20" s="2">
        <v>10.6</v>
      </c>
      <c r="L20" s="2">
        <v>10.6</v>
      </c>
      <c r="M20" s="1">
        <v>0</v>
      </c>
      <c r="N20" s="1">
        <v>0</v>
      </c>
      <c r="O20" s="2">
        <v>3.5</v>
      </c>
      <c r="P20" s="10">
        <v>1.2</v>
      </c>
    </row>
    <row r="21" spans="4:16" x14ac:dyDescent="0.3">
      <c r="D21" s="56"/>
      <c r="E21" s="16" t="s">
        <v>25</v>
      </c>
      <c r="F21" s="15"/>
      <c r="G21" s="14">
        <v>284</v>
      </c>
      <c r="H21" s="11">
        <v>26.1</v>
      </c>
      <c r="I21" s="2">
        <v>29.9</v>
      </c>
      <c r="J21" s="2">
        <v>23.2</v>
      </c>
      <c r="K21" s="2">
        <v>12.7</v>
      </c>
      <c r="L21" s="2">
        <v>7.4</v>
      </c>
      <c r="M21" s="2">
        <v>0.7</v>
      </c>
      <c r="N21" s="1">
        <v>0</v>
      </c>
      <c r="O21" s="2">
        <v>3.5</v>
      </c>
      <c r="P21" s="10">
        <v>1.2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23.3</v>
      </c>
      <c r="I22" s="2">
        <v>34.5</v>
      </c>
      <c r="J22" s="2">
        <v>27.2</v>
      </c>
      <c r="K22" s="2">
        <v>8.6999999999999993</v>
      </c>
      <c r="L22" s="2">
        <v>4.3</v>
      </c>
      <c r="M22" s="2">
        <v>1.1000000000000001</v>
      </c>
      <c r="N22" s="2">
        <v>0.9</v>
      </c>
      <c r="O22" s="2">
        <v>3.6</v>
      </c>
      <c r="P22" s="10">
        <v>1.1000000000000001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21.6</v>
      </c>
      <c r="I23" s="2">
        <v>34.299999999999997</v>
      </c>
      <c r="J23" s="2">
        <v>28.3</v>
      </c>
      <c r="K23" s="2">
        <v>8.8000000000000007</v>
      </c>
      <c r="L23" s="2">
        <v>4.8</v>
      </c>
      <c r="M23" s="2">
        <v>1.1000000000000001</v>
      </c>
      <c r="N23" s="2">
        <v>1.1000000000000001</v>
      </c>
      <c r="O23" s="2">
        <v>3.6</v>
      </c>
      <c r="P23" s="10">
        <v>1.1000000000000001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26.4</v>
      </c>
      <c r="I24" s="2">
        <v>34.799999999999997</v>
      </c>
      <c r="J24" s="2">
        <v>25.3</v>
      </c>
      <c r="K24" s="2">
        <v>8.4</v>
      </c>
      <c r="L24" s="2">
        <v>3.4</v>
      </c>
      <c r="M24" s="2">
        <v>1.1000000000000001</v>
      </c>
      <c r="N24" s="2">
        <v>0.6</v>
      </c>
      <c r="O24" s="2">
        <v>3.7</v>
      </c>
      <c r="P24" s="10">
        <v>1.1000000000000001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25.6</v>
      </c>
      <c r="I25" s="2">
        <v>34.4</v>
      </c>
      <c r="J25" s="2">
        <v>22.4</v>
      </c>
      <c r="K25" s="2">
        <v>12</v>
      </c>
      <c r="L25" s="2">
        <v>2.4</v>
      </c>
      <c r="M25" s="2">
        <v>1.6</v>
      </c>
      <c r="N25" s="2">
        <v>1.6</v>
      </c>
      <c r="O25" s="2">
        <v>3.7</v>
      </c>
      <c r="P25" s="10">
        <v>1.2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28.2</v>
      </c>
      <c r="I26" s="4">
        <v>30.7</v>
      </c>
      <c r="J26" s="4">
        <v>25.6</v>
      </c>
      <c r="K26" s="4">
        <v>8.4</v>
      </c>
      <c r="L26" s="4">
        <v>5</v>
      </c>
      <c r="M26" s="4">
        <v>1.4</v>
      </c>
      <c r="N26" s="4">
        <v>0.7</v>
      </c>
      <c r="O26" s="4">
        <v>3.6</v>
      </c>
      <c r="P26" s="18">
        <v>1.2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19.8</v>
      </c>
      <c r="I27" s="2">
        <v>36.799999999999997</v>
      </c>
      <c r="J27" s="2">
        <v>25.8</v>
      </c>
      <c r="K27" s="2">
        <v>11.2</v>
      </c>
      <c r="L27" s="2">
        <v>4.8</v>
      </c>
      <c r="M27" s="2">
        <v>0.7</v>
      </c>
      <c r="N27" s="2">
        <v>0.8</v>
      </c>
      <c r="O27" s="2">
        <v>3.5</v>
      </c>
      <c r="P27" s="10">
        <v>1.1000000000000001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28.6</v>
      </c>
      <c r="I28" s="4">
        <v>38.1</v>
      </c>
      <c r="J28" s="4">
        <v>20.7</v>
      </c>
      <c r="K28" s="4">
        <v>8.8000000000000007</v>
      </c>
      <c r="L28" s="4">
        <v>2.9</v>
      </c>
      <c r="M28" s="4">
        <v>0.9</v>
      </c>
      <c r="N28" s="3">
        <v>0</v>
      </c>
      <c r="O28" s="4">
        <v>3.8</v>
      </c>
      <c r="P28" s="18">
        <v>1.1000000000000001</v>
      </c>
    </row>
    <row r="29" spans="4:16" x14ac:dyDescent="0.3">
      <c r="D29" s="56"/>
      <c r="E29" s="16" t="s">
        <v>35</v>
      </c>
      <c r="F29" s="15"/>
      <c r="G29" s="14">
        <v>462</v>
      </c>
      <c r="H29" s="11">
        <v>24.7</v>
      </c>
      <c r="I29" s="2">
        <v>34.6</v>
      </c>
      <c r="J29" s="2">
        <v>25.8</v>
      </c>
      <c r="K29" s="2">
        <v>8.4</v>
      </c>
      <c r="L29" s="2">
        <v>4.5</v>
      </c>
      <c r="M29" s="2">
        <v>0.6</v>
      </c>
      <c r="N29" s="2">
        <v>1.3</v>
      </c>
      <c r="O29" s="2">
        <v>3.7</v>
      </c>
      <c r="P29" s="10">
        <v>1.1000000000000001</v>
      </c>
    </row>
    <row r="30" spans="4:16" x14ac:dyDescent="0.3">
      <c r="D30" s="56"/>
      <c r="E30" s="16" t="s">
        <v>36</v>
      </c>
      <c r="F30" s="15"/>
      <c r="G30" s="14">
        <v>353</v>
      </c>
      <c r="H30" s="11">
        <v>18.399999999999999</v>
      </c>
      <c r="I30" s="2">
        <v>30.6</v>
      </c>
      <c r="J30" s="2">
        <v>31.2</v>
      </c>
      <c r="K30" s="2">
        <v>11.3</v>
      </c>
      <c r="L30" s="2">
        <v>6.2</v>
      </c>
      <c r="M30" s="2">
        <v>1.7</v>
      </c>
      <c r="N30" s="2">
        <v>0.6</v>
      </c>
      <c r="O30" s="2">
        <v>3.4</v>
      </c>
      <c r="P30" s="10">
        <v>1.2</v>
      </c>
    </row>
    <row r="31" spans="4:16" x14ac:dyDescent="0.3">
      <c r="D31" s="56"/>
      <c r="E31" s="16" t="s">
        <v>37</v>
      </c>
      <c r="F31" s="15"/>
      <c r="G31" s="14">
        <v>12</v>
      </c>
      <c r="H31" s="11">
        <v>41.7</v>
      </c>
      <c r="I31" s="2">
        <v>8.3000000000000007</v>
      </c>
      <c r="J31" s="2">
        <v>25</v>
      </c>
      <c r="K31" s="2">
        <v>16.7</v>
      </c>
      <c r="L31" s="2">
        <v>8.3000000000000007</v>
      </c>
      <c r="M31" s="1">
        <v>0</v>
      </c>
      <c r="N31" s="1">
        <v>0</v>
      </c>
      <c r="O31" s="2">
        <v>3.6</v>
      </c>
      <c r="P31" s="10">
        <v>1.4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21.4</v>
      </c>
      <c r="I32" s="2">
        <v>28.3</v>
      </c>
      <c r="J32" s="2">
        <v>27.6</v>
      </c>
      <c r="K32" s="2">
        <v>12.4</v>
      </c>
      <c r="L32" s="2">
        <v>7.6</v>
      </c>
      <c r="M32" s="2">
        <v>0.7</v>
      </c>
      <c r="N32" s="2">
        <v>2.1</v>
      </c>
      <c r="O32" s="2">
        <v>3.4</v>
      </c>
      <c r="P32" s="10">
        <v>1.2</v>
      </c>
    </row>
    <row r="33" spans="4:16" x14ac:dyDescent="0.3">
      <c r="D33" s="56"/>
      <c r="E33" s="16" t="s">
        <v>39</v>
      </c>
      <c r="F33" s="15"/>
      <c r="G33" s="14">
        <v>22</v>
      </c>
      <c r="H33" s="11">
        <v>13.6</v>
      </c>
      <c r="I33" s="2">
        <v>31.8</v>
      </c>
      <c r="J33" s="2">
        <v>22.7</v>
      </c>
      <c r="K33" s="2">
        <v>13.6</v>
      </c>
      <c r="L33" s="2">
        <v>13.6</v>
      </c>
      <c r="M33" s="2">
        <v>4.5</v>
      </c>
      <c r="N33" s="1">
        <v>0</v>
      </c>
      <c r="O33" s="2">
        <v>3</v>
      </c>
      <c r="P33" s="10">
        <v>1.4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28.2</v>
      </c>
      <c r="I34" s="4">
        <v>30.7</v>
      </c>
      <c r="J34" s="4">
        <v>25.6</v>
      </c>
      <c r="K34" s="4">
        <v>8.4</v>
      </c>
      <c r="L34" s="4">
        <v>5</v>
      </c>
      <c r="M34" s="4">
        <v>1.4</v>
      </c>
      <c r="N34" s="4">
        <v>0.7</v>
      </c>
      <c r="O34" s="4">
        <v>3.6</v>
      </c>
      <c r="P34" s="18">
        <v>1.2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33.299999999999997</v>
      </c>
      <c r="I35" s="2">
        <v>32.4</v>
      </c>
      <c r="J35" s="2">
        <v>22.2</v>
      </c>
      <c r="K35" s="2">
        <v>8</v>
      </c>
      <c r="L35" s="2">
        <v>3.1</v>
      </c>
      <c r="M35" s="2">
        <v>0.9</v>
      </c>
      <c r="N35" s="1">
        <v>0</v>
      </c>
      <c r="O35" s="2">
        <v>3.8</v>
      </c>
      <c r="P35" s="10">
        <v>1.1000000000000001</v>
      </c>
    </row>
    <row r="36" spans="4:16" x14ac:dyDescent="0.3">
      <c r="D36" s="56"/>
      <c r="E36" s="16" t="s">
        <v>35</v>
      </c>
      <c r="F36" s="15"/>
      <c r="G36" s="14">
        <v>230</v>
      </c>
      <c r="H36" s="11">
        <v>27.8</v>
      </c>
      <c r="I36" s="2">
        <v>33.9</v>
      </c>
      <c r="J36" s="2">
        <v>25.2</v>
      </c>
      <c r="K36" s="2">
        <v>7</v>
      </c>
      <c r="L36" s="2">
        <v>4.3</v>
      </c>
      <c r="M36" s="2">
        <v>0.4</v>
      </c>
      <c r="N36" s="2">
        <v>1.3</v>
      </c>
      <c r="O36" s="2">
        <v>3.7</v>
      </c>
      <c r="P36" s="10">
        <v>1.1000000000000001</v>
      </c>
    </row>
    <row r="37" spans="4:16" x14ac:dyDescent="0.3">
      <c r="D37" s="56"/>
      <c r="E37" s="16" t="s">
        <v>36</v>
      </c>
      <c r="F37" s="15"/>
      <c r="G37" s="14">
        <v>162</v>
      </c>
      <c r="H37" s="11">
        <v>22.2</v>
      </c>
      <c r="I37" s="2">
        <v>29.6</v>
      </c>
      <c r="J37" s="2">
        <v>29</v>
      </c>
      <c r="K37" s="2">
        <v>9.3000000000000007</v>
      </c>
      <c r="L37" s="2">
        <v>5.6</v>
      </c>
      <c r="M37" s="2">
        <v>3.1</v>
      </c>
      <c r="N37" s="2">
        <v>1.2</v>
      </c>
      <c r="O37" s="2">
        <v>3.5</v>
      </c>
      <c r="P37" s="10">
        <v>1.3</v>
      </c>
    </row>
    <row r="38" spans="4:16" x14ac:dyDescent="0.3">
      <c r="D38" s="56"/>
      <c r="E38" s="16" t="s">
        <v>37</v>
      </c>
      <c r="F38" s="15"/>
      <c r="G38" s="14">
        <v>7</v>
      </c>
      <c r="H38" s="11">
        <v>28.6</v>
      </c>
      <c r="I38" s="2">
        <v>14.3</v>
      </c>
      <c r="J38" s="2">
        <v>42.9</v>
      </c>
      <c r="K38" s="2">
        <v>14.3</v>
      </c>
      <c r="L38" s="1">
        <v>0</v>
      </c>
      <c r="M38" s="1">
        <v>0</v>
      </c>
      <c r="N38" s="1">
        <v>0</v>
      </c>
      <c r="O38" s="2">
        <v>3.6</v>
      </c>
      <c r="P38" s="10">
        <v>1.1000000000000001</v>
      </c>
    </row>
    <row r="39" spans="4:16" x14ac:dyDescent="0.3">
      <c r="D39" s="56"/>
      <c r="E39" s="16" t="s">
        <v>38</v>
      </c>
      <c r="F39" s="15"/>
      <c r="G39" s="14">
        <v>78</v>
      </c>
      <c r="H39" s="11">
        <v>30.8</v>
      </c>
      <c r="I39" s="2">
        <v>21.8</v>
      </c>
      <c r="J39" s="2">
        <v>26.9</v>
      </c>
      <c r="K39" s="2">
        <v>10.3</v>
      </c>
      <c r="L39" s="2">
        <v>9</v>
      </c>
      <c r="M39" s="2">
        <v>1.3</v>
      </c>
      <c r="N39" s="1">
        <v>0</v>
      </c>
      <c r="O39" s="2">
        <v>3.5</v>
      </c>
      <c r="P39" s="10">
        <v>1.3</v>
      </c>
    </row>
    <row r="40" spans="4:16" x14ac:dyDescent="0.3">
      <c r="D40" s="56"/>
      <c r="E40" s="16" t="s">
        <v>39</v>
      </c>
      <c r="F40" s="15"/>
      <c r="G40" s="14">
        <v>14</v>
      </c>
      <c r="H40" s="11">
        <v>7.1</v>
      </c>
      <c r="I40" s="2">
        <v>21.4</v>
      </c>
      <c r="J40" s="2">
        <v>28.6</v>
      </c>
      <c r="K40" s="2">
        <v>14.3</v>
      </c>
      <c r="L40" s="2">
        <v>21.4</v>
      </c>
      <c r="M40" s="2">
        <v>7.1</v>
      </c>
      <c r="N40" s="1">
        <v>0</v>
      </c>
      <c r="O40" s="2">
        <v>2.6</v>
      </c>
      <c r="P40" s="10">
        <v>1.5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19.8</v>
      </c>
      <c r="I41" s="2">
        <v>36.799999999999997</v>
      </c>
      <c r="J41" s="2">
        <v>25.8</v>
      </c>
      <c r="K41" s="2">
        <v>11.2</v>
      </c>
      <c r="L41" s="2">
        <v>4.8</v>
      </c>
      <c r="M41" s="2">
        <v>0.7</v>
      </c>
      <c r="N41" s="2">
        <v>0.8</v>
      </c>
      <c r="O41" s="2">
        <v>3.5</v>
      </c>
      <c r="P41" s="10">
        <v>1.1000000000000001</v>
      </c>
    </row>
    <row r="42" spans="4:16" x14ac:dyDescent="0.3">
      <c r="D42" s="56"/>
      <c r="E42" s="16" t="s">
        <v>34</v>
      </c>
      <c r="F42" s="15"/>
      <c r="G42" s="14">
        <v>219</v>
      </c>
      <c r="H42" s="11">
        <v>23.7</v>
      </c>
      <c r="I42" s="2">
        <v>43.8</v>
      </c>
      <c r="J42" s="2">
        <v>19.2</v>
      </c>
      <c r="K42" s="2">
        <v>9.6</v>
      </c>
      <c r="L42" s="2">
        <v>2.7</v>
      </c>
      <c r="M42" s="2">
        <v>0.9</v>
      </c>
      <c r="N42" s="1">
        <v>0</v>
      </c>
      <c r="O42" s="2">
        <v>3.7</v>
      </c>
      <c r="P42" s="10">
        <v>1.1000000000000001</v>
      </c>
    </row>
    <row r="43" spans="4:16" x14ac:dyDescent="0.3">
      <c r="D43" s="56"/>
      <c r="E43" s="16" t="s">
        <v>35</v>
      </c>
      <c r="F43" s="15"/>
      <c r="G43" s="14">
        <v>232</v>
      </c>
      <c r="H43" s="11">
        <v>21.6</v>
      </c>
      <c r="I43" s="2">
        <v>35.299999999999997</v>
      </c>
      <c r="J43" s="2">
        <v>26.3</v>
      </c>
      <c r="K43" s="2">
        <v>9.9</v>
      </c>
      <c r="L43" s="2">
        <v>4.7</v>
      </c>
      <c r="M43" s="2">
        <v>0.9</v>
      </c>
      <c r="N43" s="2">
        <v>1.3</v>
      </c>
      <c r="O43" s="2">
        <v>3.6</v>
      </c>
      <c r="P43" s="10">
        <v>1.1000000000000001</v>
      </c>
    </row>
    <row r="44" spans="4:16" x14ac:dyDescent="0.3">
      <c r="D44" s="56"/>
      <c r="E44" s="16" t="s">
        <v>36</v>
      </c>
      <c r="F44" s="15"/>
      <c r="G44" s="14">
        <v>191</v>
      </c>
      <c r="H44" s="11">
        <v>15.2</v>
      </c>
      <c r="I44" s="2">
        <v>31.4</v>
      </c>
      <c r="J44" s="2">
        <v>33</v>
      </c>
      <c r="K44" s="2">
        <v>13.1</v>
      </c>
      <c r="L44" s="2">
        <v>6.8</v>
      </c>
      <c r="M44" s="2">
        <v>0.5</v>
      </c>
      <c r="N44" s="1">
        <v>0</v>
      </c>
      <c r="O44" s="2">
        <v>3.3</v>
      </c>
      <c r="P44" s="10">
        <v>1.1000000000000001</v>
      </c>
    </row>
    <row r="45" spans="4:16" x14ac:dyDescent="0.3">
      <c r="D45" s="56"/>
      <c r="E45" s="16" t="s">
        <v>37</v>
      </c>
      <c r="F45" s="15"/>
      <c r="G45" s="14">
        <v>5</v>
      </c>
      <c r="H45" s="11">
        <v>60</v>
      </c>
      <c r="I45" s="1">
        <v>0</v>
      </c>
      <c r="J45" s="1">
        <v>0</v>
      </c>
      <c r="K45" s="2">
        <v>20</v>
      </c>
      <c r="L45" s="2">
        <v>20</v>
      </c>
      <c r="M45" s="1">
        <v>0</v>
      </c>
      <c r="N45" s="1">
        <v>0</v>
      </c>
      <c r="O45" s="2">
        <v>3.6</v>
      </c>
      <c r="P45" s="10">
        <v>1.9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10.4</v>
      </c>
      <c r="I46" s="2">
        <v>35.799999999999997</v>
      </c>
      <c r="J46" s="2">
        <v>28.4</v>
      </c>
      <c r="K46" s="2">
        <v>14.9</v>
      </c>
      <c r="L46" s="2">
        <v>6</v>
      </c>
      <c r="M46" s="1">
        <v>0</v>
      </c>
      <c r="N46" s="2">
        <v>4.5</v>
      </c>
      <c r="O46" s="2">
        <v>3.3</v>
      </c>
      <c r="P46" s="10">
        <v>1.1000000000000001</v>
      </c>
    </row>
    <row r="47" spans="4:16" x14ac:dyDescent="0.3">
      <c r="D47" s="57"/>
      <c r="E47" s="24" t="s">
        <v>39</v>
      </c>
      <c r="F47" s="28"/>
      <c r="G47" s="30">
        <v>8</v>
      </c>
      <c r="H47" s="44">
        <v>25</v>
      </c>
      <c r="I47" s="23">
        <v>50</v>
      </c>
      <c r="J47" s="23">
        <v>12.5</v>
      </c>
      <c r="K47" s="23">
        <v>12.5</v>
      </c>
      <c r="L47" s="7">
        <v>0</v>
      </c>
      <c r="M47" s="7">
        <v>0</v>
      </c>
      <c r="N47" s="7">
        <v>0</v>
      </c>
      <c r="O47" s="23">
        <v>3.9</v>
      </c>
      <c r="P47" s="43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&amp;CP(78)</oddFooter>
  </headerFooter>
  <rowBreaks count="1" manualBreakCount="1">
    <brk id="47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HYPERLINK("#'目次'!B85", "[79]")</f>
        <v>[79]</v>
      </c>
      <c r="C4" s="22" t="s">
        <v>1180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1171</v>
      </c>
      <c r="I8" s="5" t="s">
        <v>1172</v>
      </c>
      <c r="J8" s="5" t="s">
        <v>1173</v>
      </c>
      <c r="K8" s="5" t="s">
        <v>1174</v>
      </c>
      <c r="L8" s="5" t="s">
        <v>1175</v>
      </c>
      <c r="M8" s="5" t="s">
        <v>1176</v>
      </c>
      <c r="N8" s="5" t="s">
        <v>108</v>
      </c>
      <c r="O8" s="5" t="s">
        <v>1177</v>
      </c>
      <c r="P8" s="33" t="s">
        <v>329</v>
      </c>
    </row>
    <row r="9" spans="2:16" x14ac:dyDescent="0.3">
      <c r="D9" s="60"/>
      <c r="E9" s="61"/>
      <c r="F9" s="61"/>
      <c r="G9" s="36"/>
      <c r="H9" s="49" t="s">
        <v>401</v>
      </c>
      <c r="I9" s="45" t="s">
        <v>400</v>
      </c>
      <c r="J9" s="45" t="s">
        <v>399</v>
      </c>
      <c r="K9" s="45" t="s">
        <v>398</v>
      </c>
      <c r="L9" s="45" t="s">
        <v>397</v>
      </c>
      <c r="M9" s="45" t="s">
        <v>1178</v>
      </c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18.399999999999999</v>
      </c>
      <c r="I10" s="8">
        <v>31.6</v>
      </c>
      <c r="J10" s="8">
        <v>29.4</v>
      </c>
      <c r="K10" s="8">
        <v>12.3</v>
      </c>
      <c r="L10" s="8">
        <v>6.1</v>
      </c>
      <c r="M10" s="8">
        <v>1.5</v>
      </c>
      <c r="N10" s="8">
        <v>0.7</v>
      </c>
      <c r="O10" s="8">
        <v>3.4</v>
      </c>
      <c r="P10" s="39">
        <v>1.2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19">
        <v>26.7</v>
      </c>
      <c r="I11" s="4">
        <v>26.7</v>
      </c>
      <c r="J11" s="4">
        <v>30</v>
      </c>
      <c r="K11" s="4">
        <v>10</v>
      </c>
      <c r="L11" s="4">
        <v>5</v>
      </c>
      <c r="M11" s="4">
        <v>1.7</v>
      </c>
      <c r="N11" s="3">
        <v>0</v>
      </c>
      <c r="O11" s="4">
        <v>3.6</v>
      </c>
      <c r="P11" s="18">
        <v>1.2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22.3</v>
      </c>
      <c r="I12" s="2">
        <v>33.1</v>
      </c>
      <c r="J12" s="2">
        <v>22.3</v>
      </c>
      <c r="K12" s="2">
        <v>13.2</v>
      </c>
      <c r="L12" s="2">
        <v>5</v>
      </c>
      <c r="M12" s="2">
        <v>3.3</v>
      </c>
      <c r="N12" s="2">
        <v>0.8</v>
      </c>
      <c r="O12" s="2">
        <v>3.5</v>
      </c>
      <c r="P12" s="10">
        <v>1.3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18.3</v>
      </c>
      <c r="I13" s="2">
        <v>33.200000000000003</v>
      </c>
      <c r="J13" s="2">
        <v>28.9</v>
      </c>
      <c r="K13" s="2">
        <v>11.4</v>
      </c>
      <c r="L13" s="2">
        <v>5.0999999999999996</v>
      </c>
      <c r="M13" s="2">
        <v>1.8</v>
      </c>
      <c r="N13" s="2">
        <v>1.3</v>
      </c>
      <c r="O13" s="2">
        <v>3.4</v>
      </c>
      <c r="P13" s="10">
        <v>1.2</v>
      </c>
    </row>
    <row r="14" spans="2:16" x14ac:dyDescent="0.3">
      <c r="D14" s="56"/>
      <c r="E14" s="16" t="s">
        <v>16</v>
      </c>
      <c r="F14" s="15"/>
      <c r="G14" s="14">
        <v>301</v>
      </c>
      <c r="H14" s="11">
        <v>18.600000000000001</v>
      </c>
      <c r="I14" s="2">
        <v>28.6</v>
      </c>
      <c r="J14" s="2">
        <v>32.200000000000003</v>
      </c>
      <c r="K14" s="2">
        <v>10.3</v>
      </c>
      <c r="L14" s="2">
        <v>7.6</v>
      </c>
      <c r="M14" s="2">
        <v>1.7</v>
      </c>
      <c r="N14" s="2">
        <v>1</v>
      </c>
      <c r="O14" s="2">
        <v>3.4</v>
      </c>
      <c r="P14" s="10">
        <v>1.2</v>
      </c>
    </row>
    <row r="15" spans="2:16" x14ac:dyDescent="0.3">
      <c r="D15" s="56"/>
      <c r="E15" s="16" t="s">
        <v>17</v>
      </c>
      <c r="F15" s="15"/>
      <c r="G15" s="14">
        <v>194</v>
      </c>
      <c r="H15" s="11">
        <v>13.4</v>
      </c>
      <c r="I15" s="2">
        <v>32.5</v>
      </c>
      <c r="J15" s="2">
        <v>30.4</v>
      </c>
      <c r="K15" s="2">
        <v>15.5</v>
      </c>
      <c r="L15" s="2">
        <v>7.2</v>
      </c>
      <c r="M15" s="2">
        <v>1</v>
      </c>
      <c r="N15" s="1">
        <v>0</v>
      </c>
      <c r="O15" s="2">
        <v>3.3</v>
      </c>
      <c r="P15" s="10">
        <v>1.2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21.4</v>
      </c>
      <c r="I16" s="2">
        <v>38.799999999999997</v>
      </c>
      <c r="J16" s="2">
        <v>24.5</v>
      </c>
      <c r="K16" s="2">
        <v>8.1999999999999993</v>
      </c>
      <c r="L16" s="2">
        <v>7.1</v>
      </c>
      <c r="M16" s="1">
        <v>0</v>
      </c>
      <c r="N16" s="1">
        <v>0</v>
      </c>
      <c r="O16" s="2">
        <v>3.6</v>
      </c>
      <c r="P16" s="10">
        <v>1.1000000000000001</v>
      </c>
    </row>
    <row r="17" spans="4:16" x14ac:dyDescent="0.3">
      <c r="D17" s="56"/>
      <c r="E17" s="16" t="s">
        <v>19</v>
      </c>
      <c r="F17" s="15"/>
      <c r="G17" s="14">
        <v>46</v>
      </c>
      <c r="H17" s="11">
        <v>19.600000000000001</v>
      </c>
      <c r="I17" s="2">
        <v>32.6</v>
      </c>
      <c r="J17" s="2">
        <v>26.1</v>
      </c>
      <c r="K17" s="2">
        <v>10.9</v>
      </c>
      <c r="L17" s="2">
        <v>8.6999999999999993</v>
      </c>
      <c r="M17" s="1">
        <v>0</v>
      </c>
      <c r="N17" s="2">
        <v>2.2000000000000002</v>
      </c>
      <c r="O17" s="2">
        <v>3.4</v>
      </c>
      <c r="P17" s="10">
        <v>1.2</v>
      </c>
    </row>
    <row r="18" spans="4:16" x14ac:dyDescent="0.3">
      <c r="D18" s="56"/>
      <c r="E18" s="16" t="s">
        <v>20</v>
      </c>
      <c r="F18" s="15"/>
      <c r="G18" s="14">
        <v>224</v>
      </c>
      <c r="H18" s="11">
        <v>17</v>
      </c>
      <c r="I18" s="2">
        <v>29.5</v>
      </c>
      <c r="J18" s="2">
        <v>32.1</v>
      </c>
      <c r="K18" s="2">
        <v>16.100000000000001</v>
      </c>
      <c r="L18" s="2">
        <v>4.5</v>
      </c>
      <c r="M18" s="2">
        <v>0.9</v>
      </c>
      <c r="N18" s="1">
        <v>0</v>
      </c>
      <c r="O18" s="2">
        <v>3.4</v>
      </c>
      <c r="P18" s="10">
        <v>1.1000000000000001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19">
        <v>21.8</v>
      </c>
      <c r="I19" s="4">
        <v>29.3</v>
      </c>
      <c r="J19" s="4">
        <v>23.9</v>
      </c>
      <c r="K19" s="4">
        <v>15.7</v>
      </c>
      <c r="L19" s="4">
        <v>8.1999999999999993</v>
      </c>
      <c r="M19" s="4">
        <v>1.2</v>
      </c>
      <c r="N19" s="3">
        <v>0</v>
      </c>
      <c r="O19" s="4">
        <v>3.4</v>
      </c>
      <c r="P19" s="18">
        <v>1.3</v>
      </c>
    </row>
    <row r="20" spans="4:16" x14ac:dyDescent="0.3">
      <c r="D20" s="56"/>
      <c r="E20" s="16" t="s">
        <v>24</v>
      </c>
      <c r="F20" s="15"/>
      <c r="G20" s="14">
        <v>47</v>
      </c>
      <c r="H20" s="11">
        <v>23.4</v>
      </c>
      <c r="I20" s="2">
        <v>27.7</v>
      </c>
      <c r="J20" s="2">
        <v>34</v>
      </c>
      <c r="K20" s="2">
        <v>4.3</v>
      </c>
      <c r="L20" s="2">
        <v>8.5</v>
      </c>
      <c r="M20" s="2">
        <v>2.1</v>
      </c>
      <c r="N20" s="1">
        <v>0</v>
      </c>
      <c r="O20" s="2">
        <v>3.5</v>
      </c>
      <c r="P20" s="10">
        <v>1.3</v>
      </c>
    </row>
    <row r="21" spans="4:16" x14ac:dyDescent="0.3">
      <c r="D21" s="56"/>
      <c r="E21" s="16" t="s">
        <v>25</v>
      </c>
      <c r="F21" s="15"/>
      <c r="G21" s="14">
        <v>284</v>
      </c>
      <c r="H21" s="11">
        <v>21.5</v>
      </c>
      <c r="I21" s="2">
        <v>29.6</v>
      </c>
      <c r="J21" s="2">
        <v>22.2</v>
      </c>
      <c r="K21" s="2">
        <v>17.600000000000001</v>
      </c>
      <c r="L21" s="2">
        <v>8.1</v>
      </c>
      <c r="M21" s="2">
        <v>1.1000000000000001</v>
      </c>
      <c r="N21" s="1">
        <v>0</v>
      </c>
      <c r="O21" s="2">
        <v>3.4</v>
      </c>
      <c r="P21" s="10">
        <v>1.3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17.2</v>
      </c>
      <c r="I22" s="2">
        <v>33</v>
      </c>
      <c r="J22" s="2">
        <v>30.8</v>
      </c>
      <c r="K22" s="2">
        <v>11.1</v>
      </c>
      <c r="L22" s="2">
        <v>5.6</v>
      </c>
      <c r="M22" s="2">
        <v>1.5</v>
      </c>
      <c r="N22" s="2">
        <v>0.8</v>
      </c>
      <c r="O22" s="2">
        <v>3.4</v>
      </c>
      <c r="P22" s="10">
        <v>1.2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15.7</v>
      </c>
      <c r="I23" s="2">
        <v>32.9</v>
      </c>
      <c r="J23" s="2">
        <v>32.4</v>
      </c>
      <c r="K23" s="2">
        <v>10.4</v>
      </c>
      <c r="L23" s="2">
        <v>6.1</v>
      </c>
      <c r="M23" s="2">
        <v>1.6</v>
      </c>
      <c r="N23" s="2">
        <v>1</v>
      </c>
      <c r="O23" s="2">
        <v>3.4</v>
      </c>
      <c r="P23" s="10">
        <v>1.2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19.899999999999999</v>
      </c>
      <c r="I24" s="2">
        <v>33.1</v>
      </c>
      <c r="J24" s="2">
        <v>27.8</v>
      </c>
      <c r="K24" s="2">
        <v>12.4</v>
      </c>
      <c r="L24" s="2">
        <v>4.8</v>
      </c>
      <c r="M24" s="2">
        <v>1.4</v>
      </c>
      <c r="N24" s="2">
        <v>0.6</v>
      </c>
      <c r="O24" s="2">
        <v>3.5</v>
      </c>
      <c r="P24" s="10">
        <v>1.2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19.2</v>
      </c>
      <c r="I25" s="2">
        <v>27.2</v>
      </c>
      <c r="J25" s="2">
        <v>33.6</v>
      </c>
      <c r="K25" s="2">
        <v>12.8</v>
      </c>
      <c r="L25" s="2">
        <v>4</v>
      </c>
      <c r="M25" s="2">
        <v>1.6</v>
      </c>
      <c r="N25" s="2">
        <v>1.6</v>
      </c>
      <c r="O25" s="2">
        <v>3.4</v>
      </c>
      <c r="P25" s="10">
        <v>1.2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20.7</v>
      </c>
      <c r="I26" s="4">
        <v>33.799999999999997</v>
      </c>
      <c r="J26" s="4">
        <v>27.7</v>
      </c>
      <c r="K26" s="4">
        <v>11.2</v>
      </c>
      <c r="L26" s="4">
        <v>4.3</v>
      </c>
      <c r="M26" s="4">
        <v>1.8</v>
      </c>
      <c r="N26" s="4">
        <v>0.6</v>
      </c>
      <c r="O26" s="4">
        <v>3.5</v>
      </c>
      <c r="P26" s="18">
        <v>1.2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16.2</v>
      </c>
      <c r="I27" s="2">
        <v>29.5</v>
      </c>
      <c r="J27" s="2">
        <v>31.2</v>
      </c>
      <c r="K27" s="2">
        <v>13.4</v>
      </c>
      <c r="L27" s="2">
        <v>7.8</v>
      </c>
      <c r="M27" s="2">
        <v>1.1000000000000001</v>
      </c>
      <c r="N27" s="2">
        <v>0.8</v>
      </c>
      <c r="O27" s="2">
        <v>3.3</v>
      </c>
      <c r="P27" s="10">
        <v>1.2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19.100000000000001</v>
      </c>
      <c r="I28" s="4">
        <v>33.1</v>
      </c>
      <c r="J28" s="4">
        <v>31.1</v>
      </c>
      <c r="K28" s="4">
        <v>11.3</v>
      </c>
      <c r="L28" s="4">
        <v>4.0999999999999996</v>
      </c>
      <c r="M28" s="4">
        <v>1.4</v>
      </c>
      <c r="N28" s="3">
        <v>0</v>
      </c>
      <c r="O28" s="4">
        <v>3.5</v>
      </c>
      <c r="P28" s="18">
        <v>1.1000000000000001</v>
      </c>
    </row>
    <row r="29" spans="4:16" x14ac:dyDescent="0.3">
      <c r="D29" s="56"/>
      <c r="E29" s="16" t="s">
        <v>35</v>
      </c>
      <c r="F29" s="15"/>
      <c r="G29" s="14">
        <v>462</v>
      </c>
      <c r="H29" s="11">
        <v>18.600000000000001</v>
      </c>
      <c r="I29" s="2">
        <v>33.5</v>
      </c>
      <c r="J29" s="2">
        <v>27.7</v>
      </c>
      <c r="K29" s="2">
        <v>12.1</v>
      </c>
      <c r="L29" s="2">
        <v>6.1</v>
      </c>
      <c r="M29" s="2">
        <v>0.9</v>
      </c>
      <c r="N29" s="2">
        <v>1.1000000000000001</v>
      </c>
      <c r="O29" s="2">
        <v>3.4</v>
      </c>
      <c r="P29" s="10">
        <v>1.2</v>
      </c>
    </row>
    <row r="30" spans="4:16" x14ac:dyDescent="0.3">
      <c r="D30" s="56"/>
      <c r="E30" s="16" t="s">
        <v>36</v>
      </c>
      <c r="F30" s="15"/>
      <c r="G30" s="14">
        <v>353</v>
      </c>
      <c r="H30" s="11">
        <v>16.399999999999999</v>
      </c>
      <c r="I30" s="2">
        <v>28.9</v>
      </c>
      <c r="J30" s="2">
        <v>31.4</v>
      </c>
      <c r="K30" s="2">
        <v>13.3</v>
      </c>
      <c r="L30" s="2">
        <v>7.4</v>
      </c>
      <c r="M30" s="2">
        <v>2</v>
      </c>
      <c r="N30" s="2">
        <v>0.6</v>
      </c>
      <c r="O30" s="2">
        <v>3.3</v>
      </c>
      <c r="P30" s="10">
        <v>1.2</v>
      </c>
    </row>
    <row r="31" spans="4:16" x14ac:dyDescent="0.3">
      <c r="D31" s="56"/>
      <c r="E31" s="16" t="s">
        <v>37</v>
      </c>
      <c r="F31" s="15"/>
      <c r="G31" s="14">
        <v>12</v>
      </c>
      <c r="H31" s="11">
        <v>25</v>
      </c>
      <c r="I31" s="2">
        <v>25</v>
      </c>
      <c r="J31" s="2">
        <v>25</v>
      </c>
      <c r="K31" s="2">
        <v>16.7</v>
      </c>
      <c r="L31" s="2">
        <v>8.3000000000000007</v>
      </c>
      <c r="M31" s="1">
        <v>0</v>
      </c>
      <c r="N31" s="1">
        <v>0</v>
      </c>
      <c r="O31" s="2">
        <v>3.4</v>
      </c>
      <c r="P31" s="10">
        <v>1.3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20</v>
      </c>
      <c r="I32" s="2">
        <v>26.9</v>
      </c>
      <c r="J32" s="2">
        <v>26.9</v>
      </c>
      <c r="K32" s="2">
        <v>13.1</v>
      </c>
      <c r="L32" s="2">
        <v>9</v>
      </c>
      <c r="M32" s="2">
        <v>2.1</v>
      </c>
      <c r="N32" s="2">
        <v>2.1</v>
      </c>
      <c r="O32" s="2">
        <v>3.3</v>
      </c>
      <c r="P32" s="10">
        <v>1.3</v>
      </c>
    </row>
    <row r="33" spans="4:16" x14ac:dyDescent="0.3">
      <c r="D33" s="56"/>
      <c r="E33" s="16" t="s">
        <v>39</v>
      </c>
      <c r="F33" s="15"/>
      <c r="G33" s="14">
        <v>22</v>
      </c>
      <c r="H33" s="11">
        <v>18.2</v>
      </c>
      <c r="I33" s="2">
        <v>40.9</v>
      </c>
      <c r="J33" s="2">
        <v>18.2</v>
      </c>
      <c r="K33" s="2">
        <v>13.6</v>
      </c>
      <c r="L33" s="2">
        <v>4.5</v>
      </c>
      <c r="M33" s="2">
        <v>4.5</v>
      </c>
      <c r="N33" s="1">
        <v>0</v>
      </c>
      <c r="O33" s="2">
        <v>3.4</v>
      </c>
      <c r="P33" s="10">
        <v>1.3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20.7</v>
      </c>
      <c r="I34" s="4">
        <v>33.799999999999997</v>
      </c>
      <c r="J34" s="4">
        <v>27.7</v>
      </c>
      <c r="K34" s="4">
        <v>11.2</v>
      </c>
      <c r="L34" s="4">
        <v>4.3</v>
      </c>
      <c r="M34" s="4">
        <v>1.8</v>
      </c>
      <c r="N34" s="4">
        <v>0.6</v>
      </c>
      <c r="O34" s="4">
        <v>3.5</v>
      </c>
      <c r="P34" s="18">
        <v>1.2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21.3</v>
      </c>
      <c r="I35" s="2">
        <v>34.700000000000003</v>
      </c>
      <c r="J35" s="2">
        <v>29.8</v>
      </c>
      <c r="K35" s="2">
        <v>9.3000000000000007</v>
      </c>
      <c r="L35" s="2">
        <v>3.6</v>
      </c>
      <c r="M35" s="2">
        <v>1.3</v>
      </c>
      <c r="N35" s="1">
        <v>0</v>
      </c>
      <c r="O35" s="2">
        <v>3.6</v>
      </c>
      <c r="P35" s="10">
        <v>1.1000000000000001</v>
      </c>
    </row>
    <row r="36" spans="4:16" x14ac:dyDescent="0.3">
      <c r="D36" s="56"/>
      <c r="E36" s="16" t="s">
        <v>35</v>
      </c>
      <c r="F36" s="15"/>
      <c r="G36" s="14">
        <v>230</v>
      </c>
      <c r="H36" s="11">
        <v>20</v>
      </c>
      <c r="I36" s="2">
        <v>35.700000000000003</v>
      </c>
      <c r="J36" s="2">
        <v>27.8</v>
      </c>
      <c r="K36" s="2">
        <v>10.9</v>
      </c>
      <c r="L36" s="2">
        <v>3.9</v>
      </c>
      <c r="M36" s="2">
        <v>0.9</v>
      </c>
      <c r="N36" s="2">
        <v>0.9</v>
      </c>
      <c r="O36" s="2">
        <v>3.5</v>
      </c>
      <c r="P36" s="10">
        <v>1.1000000000000001</v>
      </c>
    </row>
    <row r="37" spans="4:16" x14ac:dyDescent="0.3">
      <c r="D37" s="56"/>
      <c r="E37" s="16" t="s">
        <v>36</v>
      </c>
      <c r="F37" s="15"/>
      <c r="G37" s="14">
        <v>162</v>
      </c>
      <c r="H37" s="11">
        <v>19.8</v>
      </c>
      <c r="I37" s="2">
        <v>33.299999999999997</v>
      </c>
      <c r="J37" s="2">
        <v>25.9</v>
      </c>
      <c r="K37" s="2">
        <v>11.1</v>
      </c>
      <c r="L37" s="2">
        <v>5.6</v>
      </c>
      <c r="M37" s="2">
        <v>3.1</v>
      </c>
      <c r="N37" s="2">
        <v>1.2</v>
      </c>
      <c r="O37" s="2">
        <v>3.4</v>
      </c>
      <c r="P37" s="10">
        <v>1.3</v>
      </c>
    </row>
    <row r="38" spans="4:16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28.6</v>
      </c>
      <c r="J38" s="2">
        <v>42.9</v>
      </c>
      <c r="K38" s="2">
        <v>14.3</v>
      </c>
      <c r="L38" s="1">
        <v>0</v>
      </c>
      <c r="M38" s="1">
        <v>0</v>
      </c>
      <c r="N38" s="1">
        <v>0</v>
      </c>
      <c r="O38" s="2">
        <v>3.4</v>
      </c>
      <c r="P38" s="10">
        <v>1</v>
      </c>
    </row>
    <row r="39" spans="4:16" x14ac:dyDescent="0.3">
      <c r="D39" s="56"/>
      <c r="E39" s="16" t="s">
        <v>38</v>
      </c>
      <c r="F39" s="15"/>
      <c r="G39" s="14">
        <v>78</v>
      </c>
      <c r="H39" s="11">
        <v>25.6</v>
      </c>
      <c r="I39" s="2">
        <v>26.9</v>
      </c>
      <c r="J39" s="2">
        <v>24.4</v>
      </c>
      <c r="K39" s="2">
        <v>15.4</v>
      </c>
      <c r="L39" s="2">
        <v>5.0999999999999996</v>
      </c>
      <c r="M39" s="2">
        <v>2.6</v>
      </c>
      <c r="N39" s="1">
        <v>0</v>
      </c>
      <c r="O39" s="2">
        <v>3.4</v>
      </c>
      <c r="P39" s="10">
        <v>1.3</v>
      </c>
    </row>
    <row r="40" spans="4:16" x14ac:dyDescent="0.3">
      <c r="D40" s="56"/>
      <c r="E40" s="16" t="s">
        <v>39</v>
      </c>
      <c r="F40" s="15"/>
      <c r="G40" s="14">
        <v>14</v>
      </c>
      <c r="H40" s="11">
        <v>7.1</v>
      </c>
      <c r="I40" s="2">
        <v>35.700000000000003</v>
      </c>
      <c r="J40" s="2">
        <v>21.4</v>
      </c>
      <c r="K40" s="2">
        <v>21.4</v>
      </c>
      <c r="L40" s="2">
        <v>7.1</v>
      </c>
      <c r="M40" s="2">
        <v>7.1</v>
      </c>
      <c r="N40" s="1">
        <v>0</v>
      </c>
      <c r="O40" s="2">
        <v>2.9</v>
      </c>
      <c r="P40" s="10">
        <v>1.4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16.2</v>
      </c>
      <c r="I41" s="2">
        <v>29.5</v>
      </c>
      <c r="J41" s="2">
        <v>31.2</v>
      </c>
      <c r="K41" s="2">
        <v>13.4</v>
      </c>
      <c r="L41" s="2">
        <v>7.8</v>
      </c>
      <c r="M41" s="2">
        <v>1.1000000000000001</v>
      </c>
      <c r="N41" s="2">
        <v>0.8</v>
      </c>
      <c r="O41" s="2">
        <v>3.3</v>
      </c>
      <c r="P41" s="10">
        <v>1.2</v>
      </c>
    </row>
    <row r="42" spans="4:16" x14ac:dyDescent="0.3">
      <c r="D42" s="56"/>
      <c r="E42" s="16" t="s">
        <v>34</v>
      </c>
      <c r="F42" s="15"/>
      <c r="G42" s="14">
        <v>219</v>
      </c>
      <c r="H42" s="11">
        <v>16.899999999999999</v>
      </c>
      <c r="I42" s="2">
        <v>31.5</v>
      </c>
      <c r="J42" s="2">
        <v>32.4</v>
      </c>
      <c r="K42" s="2">
        <v>13.2</v>
      </c>
      <c r="L42" s="2">
        <v>4.5999999999999996</v>
      </c>
      <c r="M42" s="2">
        <v>1.4</v>
      </c>
      <c r="N42" s="1">
        <v>0</v>
      </c>
      <c r="O42" s="2">
        <v>3.4</v>
      </c>
      <c r="P42" s="10">
        <v>1.1000000000000001</v>
      </c>
    </row>
    <row r="43" spans="4:16" x14ac:dyDescent="0.3">
      <c r="D43" s="56"/>
      <c r="E43" s="16" t="s">
        <v>35</v>
      </c>
      <c r="F43" s="15"/>
      <c r="G43" s="14">
        <v>232</v>
      </c>
      <c r="H43" s="11">
        <v>17.2</v>
      </c>
      <c r="I43" s="2">
        <v>31.5</v>
      </c>
      <c r="J43" s="2">
        <v>27.6</v>
      </c>
      <c r="K43" s="2">
        <v>13.4</v>
      </c>
      <c r="L43" s="2">
        <v>8.1999999999999993</v>
      </c>
      <c r="M43" s="2">
        <v>0.9</v>
      </c>
      <c r="N43" s="2">
        <v>1.3</v>
      </c>
      <c r="O43" s="2">
        <v>3.3</v>
      </c>
      <c r="P43" s="10">
        <v>1.2</v>
      </c>
    </row>
    <row r="44" spans="4:16" x14ac:dyDescent="0.3">
      <c r="D44" s="56"/>
      <c r="E44" s="16" t="s">
        <v>36</v>
      </c>
      <c r="F44" s="15"/>
      <c r="G44" s="14">
        <v>191</v>
      </c>
      <c r="H44" s="11">
        <v>13.6</v>
      </c>
      <c r="I44" s="2">
        <v>25.1</v>
      </c>
      <c r="J44" s="2">
        <v>36.1</v>
      </c>
      <c r="K44" s="2">
        <v>15.2</v>
      </c>
      <c r="L44" s="2">
        <v>8.9</v>
      </c>
      <c r="M44" s="2">
        <v>1</v>
      </c>
      <c r="N44" s="1">
        <v>0</v>
      </c>
      <c r="O44" s="2">
        <v>3.2</v>
      </c>
      <c r="P44" s="10">
        <v>1.2</v>
      </c>
    </row>
    <row r="45" spans="4:16" x14ac:dyDescent="0.3">
      <c r="D45" s="56"/>
      <c r="E45" s="16" t="s">
        <v>37</v>
      </c>
      <c r="F45" s="15"/>
      <c r="G45" s="14">
        <v>5</v>
      </c>
      <c r="H45" s="11">
        <v>40</v>
      </c>
      <c r="I45" s="2">
        <v>20</v>
      </c>
      <c r="J45" s="1">
        <v>0</v>
      </c>
      <c r="K45" s="2">
        <v>20</v>
      </c>
      <c r="L45" s="2">
        <v>20</v>
      </c>
      <c r="M45" s="1">
        <v>0</v>
      </c>
      <c r="N45" s="1">
        <v>0</v>
      </c>
      <c r="O45" s="2">
        <v>3.4</v>
      </c>
      <c r="P45" s="10">
        <v>1.8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13.4</v>
      </c>
      <c r="I46" s="2">
        <v>26.9</v>
      </c>
      <c r="J46" s="2">
        <v>29.9</v>
      </c>
      <c r="K46" s="2">
        <v>10.4</v>
      </c>
      <c r="L46" s="2">
        <v>13.4</v>
      </c>
      <c r="M46" s="2">
        <v>1.5</v>
      </c>
      <c r="N46" s="2">
        <v>4.5</v>
      </c>
      <c r="O46" s="2">
        <v>3.1</v>
      </c>
      <c r="P46" s="10">
        <v>1.3</v>
      </c>
    </row>
    <row r="47" spans="4:16" x14ac:dyDescent="0.3">
      <c r="D47" s="57"/>
      <c r="E47" s="24" t="s">
        <v>39</v>
      </c>
      <c r="F47" s="28"/>
      <c r="G47" s="30">
        <v>8</v>
      </c>
      <c r="H47" s="44">
        <v>37.5</v>
      </c>
      <c r="I47" s="23">
        <v>50</v>
      </c>
      <c r="J47" s="23">
        <v>12.5</v>
      </c>
      <c r="K47" s="7">
        <v>0</v>
      </c>
      <c r="L47" s="7">
        <v>0</v>
      </c>
      <c r="M47" s="7">
        <v>0</v>
      </c>
      <c r="N47" s="7">
        <v>0</v>
      </c>
      <c r="O47" s="23">
        <v>4.3</v>
      </c>
      <c r="P47" s="43">
        <v>0.7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&amp;CP(79)</oddFooter>
  </headerFooter>
  <rowBreaks count="1" manualBreakCount="1">
    <brk id="47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HYPERLINK("#'目次'!B86", "[80]")</f>
        <v>[80]</v>
      </c>
      <c r="C4" s="22" t="s">
        <v>1182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1171</v>
      </c>
      <c r="I8" s="5" t="s">
        <v>1172</v>
      </c>
      <c r="J8" s="5" t="s">
        <v>1173</v>
      </c>
      <c r="K8" s="5" t="s">
        <v>1174</v>
      </c>
      <c r="L8" s="5" t="s">
        <v>1175</v>
      </c>
      <c r="M8" s="5" t="s">
        <v>1176</v>
      </c>
      <c r="N8" s="5" t="s">
        <v>108</v>
      </c>
      <c r="O8" s="5" t="s">
        <v>1177</v>
      </c>
      <c r="P8" s="33" t="s">
        <v>329</v>
      </c>
    </row>
    <row r="9" spans="2:16" x14ac:dyDescent="0.3">
      <c r="D9" s="60"/>
      <c r="E9" s="61"/>
      <c r="F9" s="61"/>
      <c r="G9" s="36"/>
      <c r="H9" s="49" t="s">
        <v>401</v>
      </c>
      <c r="I9" s="45" t="s">
        <v>400</v>
      </c>
      <c r="J9" s="45" t="s">
        <v>399</v>
      </c>
      <c r="K9" s="45" t="s">
        <v>398</v>
      </c>
      <c r="L9" s="45" t="s">
        <v>397</v>
      </c>
      <c r="M9" s="45" t="s">
        <v>1178</v>
      </c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20.8</v>
      </c>
      <c r="I10" s="8">
        <v>27.5</v>
      </c>
      <c r="J10" s="8">
        <v>28.5</v>
      </c>
      <c r="K10" s="8">
        <v>12.5</v>
      </c>
      <c r="L10" s="8">
        <v>6.1</v>
      </c>
      <c r="M10" s="8">
        <v>3.7</v>
      </c>
      <c r="N10" s="8">
        <v>0.9</v>
      </c>
      <c r="O10" s="8">
        <v>3.3</v>
      </c>
      <c r="P10" s="39">
        <v>1.3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19">
        <v>25</v>
      </c>
      <c r="I11" s="4">
        <v>21.7</v>
      </c>
      <c r="J11" s="4">
        <v>36.700000000000003</v>
      </c>
      <c r="K11" s="4">
        <v>6.7</v>
      </c>
      <c r="L11" s="4">
        <v>1.7</v>
      </c>
      <c r="M11" s="4">
        <v>8.3000000000000007</v>
      </c>
      <c r="N11" s="3">
        <v>0</v>
      </c>
      <c r="O11" s="4">
        <v>3.4</v>
      </c>
      <c r="P11" s="18">
        <v>1.4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23.1</v>
      </c>
      <c r="I12" s="2">
        <v>33.1</v>
      </c>
      <c r="J12" s="2">
        <v>24.8</v>
      </c>
      <c r="K12" s="2">
        <v>9.9</v>
      </c>
      <c r="L12" s="2">
        <v>6.6</v>
      </c>
      <c r="M12" s="2">
        <v>1.7</v>
      </c>
      <c r="N12" s="2">
        <v>0.8</v>
      </c>
      <c r="O12" s="2">
        <v>3.5</v>
      </c>
      <c r="P12" s="10">
        <v>1.2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20.3</v>
      </c>
      <c r="I13" s="2">
        <v>28.7</v>
      </c>
      <c r="J13" s="2">
        <v>28.2</v>
      </c>
      <c r="K13" s="2">
        <v>12.4</v>
      </c>
      <c r="L13" s="2">
        <v>4.8</v>
      </c>
      <c r="M13" s="2">
        <v>3.6</v>
      </c>
      <c r="N13" s="2">
        <v>2</v>
      </c>
      <c r="O13" s="2">
        <v>3.4</v>
      </c>
      <c r="P13" s="10">
        <v>1.3</v>
      </c>
    </row>
    <row r="14" spans="2:16" x14ac:dyDescent="0.3">
      <c r="D14" s="56"/>
      <c r="E14" s="16" t="s">
        <v>16</v>
      </c>
      <c r="F14" s="15"/>
      <c r="G14" s="14">
        <v>301</v>
      </c>
      <c r="H14" s="11">
        <v>20.3</v>
      </c>
      <c r="I14" s="2">
        <v>25.9</v>
      </c>
      <c r="J14" s="2">
        <v>28.2</v>
      </c>
      <c r="K14" s="2">
        <v>14</v>
      </c>
      <c r="L14" s="2">
        <v>7</v>
      </c>
      <c r="M14" s="2">
        <v>3.7</v>
      </c>
      <c r="N14" s="2">
        <v>1</v>
      </c>
      <c r="O14" s="2">
        <v>3.3</v>
      </c>
      <c r="P14" s="10">
        <v>1.3</v>
      </c>
    </row>
    <row r="15" spans="2:16" x14ac:dyDescent="0.3">
      <c r="D15" s="56"/>
      <c r="E15" s="16" t="s">
        <v>17</v>
      </c>
      <c r="F15" s="15"/>
      <c r="G15" s="14">
        <v>194</v>
      </c>
      <c r="H15" s="11">
        <v>17</v>
      </c>
      <c r="I15" s="2">
        <v>28.4</v>
      </c>
      <c r="J15" s="2">
        <v>27.8</v>
      </c>
      <c r="K15" s="2">
        <v>13.9</v>
      </c>
      <c r="L15" s="2">
        <v>7.2</v>
      </c>
      <c r="M15" s="2">
        <v>5.7</v>
      </c>
      <c r="N15" s="1">
        <v>0</v>
      </c>
      <c r="O15" s="2">
        <v>3.2</v>
      </c>
      <c r="P15" s="10">
        <v>1.4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26.5</v>
      </c>
      <c r="I16" s="2">
        <v>27.6</v>
      </c>
      <c r="J16" s="2">
        <v>25.5</v>
      </c>
      <c r="K16" s="2">
        <v>11.2</v>
      </c>
      <c r="L16" s="2">
        <v>8.1999999999999993</v>
      </c>
      <c r="M16" s="2">
        <v>1</v>
      </c>
      <c r="N16" s="1">
        <v>0</v>
      </c>
      <c r="O16" s="2">
        <v>3.5</v>
      </c>
      <c r="P16" s="10">
        <v>1.3</v>
      </c>
    </row>
    <row r="17" spans="4:16" x14ac:dyDescent="0.3">
      <c r="D17" s="56"/>
      <c r="E17" s="16" t="s">
        <v>19</v>
      </c>
      <c r="F17" s="15"/>
      <c r="G17" s="14">
        <v>46</v>
      </c>
      <c r="H17" s="11">
        <v>23.9</v>
      </c>
      <c r="I17" s="2">
        <v>26.1</v>
      </c>
      <c r="J17" s="2">
        <v>21.7</v>
      </c>
      <c r="K17" s="2">
        <v>17.399999999999999</v>
      </c>
      <c r="L17" s="2">
        <v>6.5</v>
      </c>
      <c r="M17" s="2">
        <v>2.2000000000000002</v>
      </c>
      <c r="N17" s="2">
        <v>2.2000000000000002</v>
      </c>
      <c r="O17" s="2">
        <v>3.4</v>
      </c>
      <c r="P17" s="10">
        <v>1.3</v>
      </c>
    </row>
    <row r="18" spans="4:16" x14ac:dyDescent="0.3">
      <c r="D18" s="56"/>
      <c r="E18" s="16" t="s">
        <v>20</v>
      </c>
      <c r="F18" s="15"/>
      <c r="G18" s="14">
        <v>224</v>
      </c>
      <c r="H18" s="11">
        <v>20.100000000000001</v>
      </c>
      <c r="I18" s="2">
        <v>25.9</v>
      </c>
      <c r="J18" s="2">
        <v>32.6</v>
      </c>
      <c r="K18" s="2">
        <v>12.1</v>
      </c>
      <c r="L18" s="2">
        <v>5.8</v>
      </c>
      <c r="M18" s="2">
        <v>3.6</v>
      </c>
      <c r="N18" s="1">
        <v>0</v>
      </c>
      <c r="O18" s="2">
        <v>3.3</v>
      </c>
      <c r="P18" s="10">
        <v>1.3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19">
        <v>20.8</v>
      </c>
      <c r="I19" s="4">
        <v>26.6</v>
      </c>
      <c r="J19" s="4">
        <v>26.6</v>
      </c>
      <c r="K19" s="4">
        <v>13.3</v>
      </c>
      <c r="L19" s="4">
        <v>8.8000000000000007</v>
      </c>
      <c r="M19" s="4">
        <v>3.6</v>
      </c>
      <c r="N19" s="4">
        <v>0.3</v>
      </c>
      <c r="O19" s="4">
        <v>3.3</v>
      </c>
      <c r="P19" s="18">
        <v>1.4</v>
      </c>
    </row>
    <row r="20" spans="4:16" x14ac:dyDescent="0.3">
      <c r="D20" s="56"/>
      <c r="E20" s="16" t="s">
        <v>24</v>
      </c>
      <c r="F20" s="15"/>
      <c r="G20" s="14">
        <v>47</v>
      </c>
      <c r="H20" s="11">
        <v>17</v>
      </c>
      <c r="I20" s="2">
        <v>29.8</v>
      </c>
      <c r="J20" s="2">
        <v>25.5</v>
      </c>
      <c r="K20" s="2">
        <v>12.8</v>
      </c>
      <c r="L20" s="2">
        <v>8.5</v>
      </c>
      <c r="M20" s="2">
        <v>4.3</v>
      </c>
      <c r="N20" s="2">
        <v>2.1</v>
      </c>
      <c r="O20" s="2">
        <v>3.2</v>
      </c>
      <c r="P20" s="10">
        <v>1.4</v>
      </c>
    </row>
    <row r="21" spans="4:16" x14ac:dyDescent="0.3">
      <c r="D21" s="56"/>
      <c r="E21" s="16" t="s">
        <v>25</v>
      </c>
      <c r="F21" s="15"/>
      <c r="G21" s="14">
        <v>284</v>
      </c>
      <c r="H21" s="11">
        <v>21.5</v>
      </c>
      <c r="I21" s="2">
        <v>26.1</v>
      </c>
      <c r="J21" s="2">
        <v>26.8</v>
      </c>
      <c r="K21" s="2">
        <v>13.4</v>
      </c>
      <c r="L21" s="2">
        <v>8.8000000000000007</v>
      </c>
      <c r="M21" s="2">
        <v>3.5</v>
      </c>
      <c r="N21" s="1">
        <v>0</v>
      </c>
      <c r="O21" s="2">
        <v>3.3</v>
      </c>
      <c r="P21" s="10">
        <v>1.4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21.2</v>
      </c>
      <c r="I22" s="2">
        <v>27.8</v>
      </c>
      <c r="J22" s="2">
        <v>28.8</v>
      </c>
      <c r="K22" s="2">
        <v>12</v>
      </c>
      <c r="L22" s="2">
        <v>5.5</v>
      </c>
      <c r="M22" s="2">
        <v>3.8</v>
      </c>
      <c r="N22" s="2">
        <v>0.9</v>
      </c>
      <c r="O22" s="2">
        <v>3.4</v>
      </c>
      <c r="P22" s="10">
        <v>1.3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19.8</v>
      </c>
      <c r="I23" s="2">
        <v>26.8</v>
      </c>
      <c r="J23" s="2">
        <v>29.9</v>
      </c>
      <c r="K23" s="2">
        <v>11.7</v>
      </c>
      <c r="L23" s="2">
        <v>6.1</v>
      </c>
      <c r="M23" s="2">
        <v>4.5999999999999996</v>
      </c>
      <c r="N23" s="2">
        <v>1.1000000000000001</v>
      </c>
      <c r="O23" s="2">
        <v>3.3</v>
      </c>
      <c r="P23" s="10">
        <v>1.3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23.6</v>
      </c>
      <c r="I24" s="2">
        <v>29.5</v>
      </c>
      <c r="J24" s="2">
        <v>27</v>
      </c>
      <c r="K24" s="2">
        <v>12.6</v>
      </c>
      <c r="L24" s="2">
        <v>4.5</v>
      </c>
      <c r="M24" s="2">
        <v>2.2000000000000002</v>
      </c>
      <c r="N24" s="2">
        <v>0.6</v>
      </c>
      <c r="O24" s="2">
        <v>3.5</v>
      </c>
      <c r="P24" s="10">
        <v>1.2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17.600000000000001</v>
      </c>
      <c r="I25" s="2">
        <v>28</v>
      </c>
      <c r="J25" s="2">
        <v>31.2</v>
      </c>
      <c r="K25" s="2">
        <v>14.4</v>
      </c>
      <c r="L25" s="2">
        <v>3.2</v>
      </c>
      <c r="M25" s="2">
        <v>3.2</v>
      </c>
      <c r="N25" s="2">
        <v>2.4</v>
      </c>
      <c r="O25" s="2">
        <v>3.3</v>
      </c>
      <c r="P25" s="10">
        <v>1.2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23.3</v>
      </c>
      <c r="I26" s="4">
        <v>27.9</v>
      </c>
      <c r="J26" s="4">
        <v>27.2</v>
      </c>
      <c r="K26" s="4">
        <v>12</v>
      </c>
      <c r="L26" s="4">
        <v>4.3</v>
      </c>
      <c r="M26" s="4">
        <v>4.3</v>
      </c>
      <c r="N26" s="4">
        <v>0.8</v>
      </c>
      <c r="O26" s="4">
        <v>3.4</v>
      </c>
      <c r="P26" s="18">
        <v>1.3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18.3</v>
      </c>
      <c r="I27" s="2">
        <v>27.1</v>
      </c>
      <c r="J27" s="2">
        <v>29.8</v>
      </c>
      <c r="K27" s="2">
        <v>13</v>
      </c>
      <c r="L27" s="2">
        <v>7.8</v>
      </c>
      <c r="M27" s="2">
        <v>3</v>
      </c>
      <c r="N27" s="2">
        <v>1</v>
      </c>
      <c r="O27" s="2">
        <v>3.3</v>
      </c>
      <c r="P27" s="10">
        <v>1.3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25</v>
      </c>
      <c r="I28" s="4">
        <v>29.7</v>
      </c>
      <c r="J28" s="4">
        <v>29.3</v>
      </c>
      <c r="K28" s="4">
        <v>8.8000000000000007</v>
      </c>
      <c r="L28" s="4">
        <v>5</v>
      </c>
      <c r="M28" s="4">
        <v>2.2999999999999998</v>
      </c>
      <c r="N28" s="3">
        <v>0</v>
      </c>
      <c r="O28" s="4">
        <v>3.5</v>
      </c>
      <c r="P28" s="18">
        <v>1.2</v>
      </c>
    </row>
    <row r="29" spans="4:16" x14ac:dyDescent="0.3">
      <c r="D29" s="56"/>
      <c r="E29" s="16" t="s">
        <v>35</v>
      </c>
      <c r="F29" s="15"/>
      <c r="G29" s="14">
        <v>462</v>
      </c>
      <c r="H29" s="11">
        <v>20.3</v>
      </c>
      <c r="I29" s="2">
        <v>27.9</v>
      </c>
      <c r="J29" s="2">
        <v>29.4</v>
      </c>
      <c r="K29" s="2">
        <v>13.9</v>
      </c>
      <c r="L29" s="2">
        <v>5</v>
      </c>
      <c r="M29" s="2">
        <v>2.2000000000000002</v>
      </c>
      <c r="N29" s="2">
        <v>1.3</v>
      </c>
      <c r="O29" s="2">
        <v>3.4</v>
      </c>
      <c r="P29" s="10">
        <v>1.2</v>
      </c>
    </row>
    <row r="30" spans="4:16" x14ac:dyDescent="0.3">
      <c r="D30" s="56"/>
      <c r="E30" s="16" t="s">
        <v>36</v>
      </c>
      <c r="F30" s="15"/>
      <c r="G30" s="14">
        <v>353</v>
      </c>
      <c r="H30" s="11">
        <v>17</v>
      </c>
      <c r="I30" s="2">
        <v>27.2</v>
      </c>
      <c r="J30" s="2">
        <v>27.8</v>
      </c>
      <c r="K30" s="2">
        <v>16.100000000000001</v>
      </c>
      <c r="L30" s="2">
        <v>6.2</v>
      </c>
      <c r="M30" s="2">
        <v>4.8</v>
      </c>
      <c r="N30" s="2">
        <v>0.8</v>
      </c>
      <c r="O30" s="2">
        <v>3.2</v>
      </c>
      <c r="P30" s="10">
        <v>1.3</v>
      </c>
    </row>
    <row r="31" spans="4:16" x14ac:dyDescent="0.3">
      <c r="D31" s="56"/>
      <c r="E31" s="16" t="s">
        <v>37</v>
      </c>
      <c r="F31" s="15"/>
      <c r="G31" s="14">
        <v>12</v>
      </c>
      <c r="H31" s="11">
        <v>33.299999999999997</v>
      </c>
      <c r="I31" s="2">
        <v>25</v>
      </c>
      <c r="J31" s="2">
        <v>25</v>
      </c>
      <c r="K31" s="2">
        <v>8.3000000000000007</v>
      </c>
      <c r="L31" s="2">
        <v>8.3000000000000007</v>
      </c>
      <c r="M31" s="1">
        <v>0</v>
      </c>
      <c r="N31" s="1">
        <v>0</v>
      </c>
      <c r="O31" s="2">
        <v>3.7</v>
      </c>
      <c r="P31" s="10">
        <v>1.3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19.3</v>
      </c>
      <c r="I32" s="2">
        <v>22.1</v>
      </c>
      <c r="J32" s="2">
        <v>26.9</v>
      </c>
      <c r="K32" s="2">
        <v>8.3000000000000007</v>
      </c>
      <c r="L32" s="2">
        <v>11</v>
      </c>
      <c r="M32" s="2">
        <v>9.6999999999999993</v>
      </c>
      <c r="N32" s="2">
        <v>2.8</v>
      </c>
      <c r="O32" s="2">
        <v>3</v>
      </c>
      <c r="P32" s="10">
        <v>1.6</v>
      </c>
    </row>
    <row r="33" spans="4:16" x14ac:dyDescent="0.3">
      <c r="D33" s="56"/>
      <c r="E33" s="16" t="s">
        <v>39</v>
      </c>
      <c r="F33" s="15"/>
      <c r="G33" s="14">
        <v>22</v>
      </c>
      <c r="H33" s="11">
        <v>9.1</v>
      </c>
      <c r="I33" s="2">
        <v>18.2</v>
      </c>
      <c r="J33" s="2">
        <v>18.2</v>
      </c>
      <c r="K33" s="2">
        <v>31.8</v>
      </c>
      <c r="L33" s="2">
        <v>13.6</v>
      </c>
      <c r="M33" s="2">
        <v>9.1</v>
      </c>
      <c r="N33" s="1">
        <v>0</v>
      </c>
      <c r="O33" s="2">
        <v>2.5</v>
      </c>
      <c r="P33" s="10">
        <v>1.4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23.3</v>
      </c>
      <c r="I34" s="4">
        <v>27.9</v>
      </c>
      <c r="J34" s="4">
        <v>27.2</v>
      </c>
      <c r="K34" s="4">
        <v>12</v>
      </c>
      <c r="L34" s="4">
        <v>4.3</v>
      </c>
      <c r="M34" s="4">
        <v>4.3</v>
      </c>
      <c r="N34" s="4">
        <v>0.8</v>
      </c>
      <c r="O34" s="4">
        <v>3.4</v>
      </c>
      <c r="P34" s="18">
        <v>1.3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28</v>
      </c>
      <c r="I35" s="2">
        <v>28.9</v>
      </c>
      <c r="J35" s="2">
        <v>28.4</v>
      </c>
      <c r="K35" s="2">
        <v>8.9</v>
      </c>
      <c r="L35" s="2">
        <v>3.1</v>
      </c>
      <c r="M35" s="2">
        <v>2.7</v>
      </c>
      <c r="N35" s="1">
        <v>0</v>
      </c>
      <c r="O35" s="2">
        <v>3.6</v>
      </c>
      <c r="P35" s="10">
        <v>1.2</v>
      </c>
    </row>
    <row r="36" spans="4:16" x14ac:dyDescent="0.3">
      <c r="D36" s="56"/>
      <c r="E36" s="16" t="s">
        <v>35</v>
      </c>
      <c r="F36" s="15"/>
      <c r="G36" s="14">
        <v>230</v>
      </c>
      <c r="H36" s="11">
        <v>21.3</v>
      </c>
      <c r="I36" s="2">
        <v>30</v>
      </c>
      <c r="J36" s="2">
        <v>29.1</v>
      </c>
      <c r="K36" s="2">
        <v>12.2</v>
      </c>
      <c r="L36" s="2">
        <v>3.9</v>
      </c>
      <c r="M36" s="2">
        <v>2.2000000000000002</v>
      </c>
      <c r="N36" s="2">
        <v>1.3</v>
      </c>
      <c r="O36" s="2">
        <v>3.5</v>
      </c>
      <c r="P36" s="10">
        <v>1.2</v>
      </c>
    </row>
    <row r="37" spans="4:16" x14ac:dyDescent="0.3">
      <c r="D37" s="56"/>
      <c r="E37" s="16" t="s">
        <v>36</v>
      </c>
      <c r="F37" s="15"/>
      <c r="G37" s="14">
        <v>162</v>
      </c>
      <c r="H37" s="11">
        <v>21</v>
      </c>
      <c r="I37" s="2">
        <v>29</v>
      </c>
      <c r="J37" s="2">
        <v>24.1</v>
      </c>
      <c r="K37" s="2">
        <v>14.8</v>
      </c>
      <c r="L37" s="2">
        <v>3.7</v>
      </c>
      <c r="M37" s="2">
        <v>5.6</v>
      </c>
      <c r="N37" s="2">
        <v>1.9</v>
      </c>
      <c r="O37" s="2">
        <v>3.3</v>
      </c>
      <c r="P37" s="10">
        <v>1.4</v>
      </c>
    </row>
    <row r="38" spans="4:16" x14ac:dyDescent="0.3">
      <c r="D38" s="56"/>
      <c r="E38" s="16" t="s">
        <v>37</v>
      </c>
      <c r="F38" s="15"/>
      <c r="G38" s="14">
        <v>7</v>
      </c>
      <c r="H38" s="11">
        <v>28.6</v>
      </c>
      <c r="I38" s="2">
        <v>28.6</v>
      </c>
      <c r="J38" s="2">
        <v>28.6</v>
      </c>
      <c r="K38" s="2">
        <v>14.3</v>
      </c>
      <c r="L38" s="1">
        <v>0</v>
      </c>
      <c r="M38" s="1">
        <v>0</v>
      </c>
      <c r="N38" s="1">
        <v>0</v>
      </c>
      <c r="O38" s="2">
        <v>3.7</v>
      </c>
      <c r="P38" s="10">
        <v>1.1000000000000001</v>
      </c>
    </row>
    <row r="39" spans="4:16" x14ac:dyDescent="0.3">
      <c r="D39" s="56"/>
      <c r="E39" s="16" t="s">
        <v>38</v>
      </c>
      <c r="F39" s="15"/>
      <c r="G39" s="14">
        <v>78</v>
      </c>
      <c r="H39" s="11">
        <v>24.4</v>
      </c>
      <c r="I39" s="2">
        <v>20.5</v>
      </c>
      <c r="J39" s="2">
        <v>24.4</v>
      </c>
      <c r="K39" s="2">
        <v>10.3</v>
      </c>
      <c r="L39" s="2">
        <v>9</v>
      </c>
      <c r="M39" s="2">
        <v>11.5</v>
      </c>
      <c r="N39" s="1">
        <v>0</v>
      </c>
      <c r="O39" s="2">
        <v>3.1</v>
      </c>
      <c r="P39" s="10">
        <v>1.6</v>
      </c>
    </row>
    <row r="40" spans="4:16" x14ac:dyDescent="0.3">
      <c r="D40" s="56"/>
      <c r="E40" s="16" t="s">
        <v>39</v>
      </c>
      <c r="F40" s="15"/>
      <c r="G40" s="14">
        <v>14</v>
      </c>
      <c r="H40" s="20">
        <v>0</v>
      </c>
      <c r="I40" s="2">
        <v>7.1</v>
      </c>
      <c r="J40" s="2">
        <v>28.6</v>
      </c>
      <c r="K40" s="2">
        <v>35.700000000000003</v>
      </c>
      <c r="L40" s="2">
        <v>14.3</v>
      </c>
      <c r="M40" s="2">
        <v>14.3</v>
      </c>
      <c r="N40" s="1">
        <v>0</v>
      </c>
      <c r="O40" s="2">
        <v>2</v>
      </c>
      <c r="P40" s="10">
        <v>1.2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18.3</v>
      </c>
      <c r="I41" s="2">
        <v>27.1</v>
      </c>
      <c r="J41" s="2">
        <v>29.8</v>
      </c>
      <c r="K41" s="2">
        <v>13</v>
      </c>
      <c r="L41" s="2">
        <v>7.8</v>
      </c>
      <c r="M41" s="2">
        <v>3</v>
      </c>
      <c r="N41" s="2">
        <v>1</v>
      </c>
      <c r="O41" s="2">
        <v>3.3</v>
      </c>
      <c r="P41" s="10">
        <v>1.3</v>
      </c>
    </row>
    <row r="42" spans="4:16" x14ac:dyDescent="0.3">
      <c r="D42" s="56"/>
      <c r="E42" s="16" t="s">
        <v>34</v>
      </c>
      <c r="F42" s="15"/>
      <c r="G42" s="14">
        <v>219</v>
      </c>
      <c r="H42" s="11">
        <v>21.9</v>
      </c>
      <c r="I42" s="2">
        <v>30.6</v>
      </c>
      <c r="J42" s="2">
        <v>30.1</v>
      </c>
      <c r="K42" s="2">
        <v>8.6999999999999993</v>
      </c>
      <c r="L42" s="2">
        <v>6.8</v>
      </c>
      <c r="M42" s="2">
        <v>1.8</v>
      </c>
      <c r="N42" s="1">
        <v>0</v>
      </c>
      <c r="O42" s="2">
        <v>3.5</v>
      </c>
      <c r="P42" s="10">
        <v>1.2</v>
      </c>
    </row>
    <row r="43" spans="4:16" x14ac:dyDescent="0.3">
      <c r="D43" s="56"/>
      <c r="E43" s="16" t="s">
        <v>35</v>
      </c>
      <c r="F43" s="15"/>
      <c r="G43" s="14">
        <v>232</v>
      </c>
      <c r="H43" s="11">
        <v>19.399999999999999</v>
      </c>
      <c r="I43" s="2">
        <v>25.9</v>
      </c>
      <c r="J43" s="2">
        <v>29.7</v>
      </c>
      <c r="K43" s="2">
        <v>15.5</v>
      </c>
      <c r="L43" s="2">
        <v>6</v>
      </c>
      <c r="M43" s="2">
        <v>2.2000000000000002</v>
      </c>
      <c r="N43" s="2">
        <v>1.3</v>
      </c>
      <c r="O43" s="2">
        <v>3.3</v>
      </c>
      <c r="P43" s="10">
        <v>1.2</v>
      </c>
    </row>
    <row r="44" spans="4:16" x14ac:dyDescent="0.3">
      <c r="D44" s="56"/>
      <c r="E44" s="16" t="s">
        <v>36</v>
      </c>
      <c r="F44" s="15"/>
      <c r="G44" s="14">
        <v>191</v>
      </c>
      <c r="H44" s="11">
        <v>13.6</v>
      </c>
      <c r="I44" s="2">
        <v>25.7</v>
      </c>
      <c r="J44" s="2">
        <v>30.9</v>
      </c>
      <c r="K44" s="2">
        <v>17.3</v>
      </c>
      <c r="L44" s="2">
        <v>8.4</v>
      </c>
      <c r="M44" s="2">
        <v>4.2</v>
      </c>
      <c r="N44" s="1">
        <v>0</v>
      </c>
      <c r="O44" s="2">
        <v>3.1</v>
      </c>
      <c r="P44" s="10">
        <v>1.3</v>
      </c>
    </row>
    <row r="45" spans="4:16" x14ac:dyDescent="0.3">
      <c r="D45" s="56"/>
      <c r="E45" s="16" t="s">
        <v>37</v>
      </c>
      <c r="F45" s="15"/>
      <c r="G45" s="14">
        <v>5</v>
      </c>
      <c r="H45" s="11">
        <v>40</v>
      </c>
      <c r="I45" s="2">
        <v>20</v>
      </c>
      <c r="J45" s="2">
        <v>20</v>
      </c>
      <c r="K45" s="1">
        <v>0</v>
      </c>
      <c r="L45" s="2">
        <v>20</v>
      </c>
      <c r="M45" s="1">
        <v>0</v>
      </c>
      <c r="N45" s="1">
        <v>0</v>
      </c>
      <c r="O45" s="2">
        <v>3.6</v>
      </c>
      <c r="P45" s="10">
        <v>1.7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13.4</v>
      </c>
      <c r="I46" s="2">
        <v>23.9</v>
      </c>
      <c r="J46" s="2">
        <v>29.9</v>
      </c>
      <c r="K46" s="2">
        <v>6</v>
      </c>
      <c r="L46" s="2">
        <v>13.4</v>
      </c>
      <c r="M46" s="2">
        <v>7.5</v>
      </c>
      <c r="N46" s="2">
        <v>6</v>
      </c>
      <c r="O46" s="2">
        <v>3</v>
      </c>
      <c r="P46" s="10">
        <v>1.5</v>
      </c>
    </row>
    <row r="47" spans="4:16" x14ac:dyDescent="0.3">
      <c r="D47" s="57"/>
      <c r="E47" s="24" t="s">
        <v>39</v>
      </c>
      <c r="F47" s="28"/>
      <c r="G47" s="30">
        <v>8</v>
      </c>
      <c r="H47" s="44">
        <v>25</v>
      </c>
      <c r="I47" s="23">
        <v>37.5</v>
      </c>
      <c r="J47" s="7">
        <v>0</v>
      </c>
      <c r="K47" s="23">
        <v>25</v>
      </c>
      <c r="L47" s="23">
        <v>12.5</v>
      </c>
      <c r="M47" s="7">
        <v>0</v>
      </c>
      <c r="N47" s="7">
        <v>0</v>
      </c>
      <c r="O47" s="23">
        <v>3.4</v>
      </c>
      <c r="P47" s="43">
        <v>1.5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&amp;CP(80)</oddFooter>
  </headerFooter>
  <rowBreaks count="1" manualBreakCount="1">
    <brk id="47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HYPERLINK("#'目次'!B87", "[81]")</f>
        <v>[81]</v>
      </c>
      <c r="C4" s="22" t="s">
        <v>1184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1171</v>
      </c>
      <c r="I8" s="5" t="s">
        <v>1172</v>
      </c>
      <c r="J8" s="5" t="s">
        <v>1173</v>
      </c>
      <c r="K8" s="5" t="s">
        <v>1174</v>
      </c>
      <c r="L8" s="5" t="s">
        <v>1175</v>
      </c>
      <c r="M8" s="5" t="s">
        <v>1176</v>
      </c>
      <c r="N8" s="5" t="s">
        <v>108</v>
      </c>
      <c r="O8" s="5" t="s">
        <v>1177</v>
      </c>
      <c r="P8" s="33" t="s">
        <v>329</v>
      </c>
    </row>
    <row r="9" spans="2:16" x14ac:dyDescent="0.3">
      <c r="D9" s="60"/>
      <c r="E9" s="61"/>
      <c r="F9" s="61"/>
      <c r="G9" s="36"/>
      <c r="H9" s="49" t="s">
        <v>401</v>
      </c>
      <c r="I9" s="45" t="s">
        <v>400</v>
      </c>
      <c r="J9" s="45" t="s">
        <v>399</v>
      </c>
      <c r="K9" s="45" t="s">
        <v>398</v>
      </c>
      <c r="L9" s="45" t="s">
        <v>397</v>
      </c>
      <c r="M9" s="45" t="s">
        <v>1178</v>
      </c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16.600000000000001</v>
      </c>
      <c r="I10" s="8">
        <v>21.5</v>
      </c>
      <c r="J10" s="8">
        <v>27.3</v>
      </c>
      <c r="K10" s="8">
        <v>18.399999999999999</v>
      </c>
      <c r="L10" s="8">
        <v>11.2</v>
      </c>
      <c r="M10" s="8">
        <v>4.2</v>
      </c>
      <c r="N10" s="8">
        <v>0.8</v>
      </c>
      <c r="O10" s="8">
        <v>3</v>
      </c>
      <c r="P10" s="39">
        <v>1.4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19">
        <v>21.7</v>
      </c>
      <c r="I11" s="4">
        <v>18.3</v>
      </c>
      <c r="J11" s="4">
        <v>30</v>
      </c>
      <c r="K11" s="4">
        <v>18.3</v>
      </c>
      <c r="L11" s="4">
        <v>8.3000000000000007</v>
      </c>
      <c r="M11" s="4">
        <v>3.3</v>
      </c>
      <c r="N11" s="3">
        <v>0</v>
      </c>
      <c r="O11" s="4">
        <v>3.2</v>
      </c>
      <c r="P11" s="18">
        <v>1.4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24</v>
      </c>
      <c r="I12" s="2">
        <v>21.5</v>
      </c>
      <c r="J12" s="2">
        <v>22.3</v>
      </c>
      <c r="K12" s="2">
        <v>13.2</v>
      </c>
      <c r="L12" s="2">
        <v>11.6</v>
      </c>
      <c r="M12" s="2">
        <v>6.6</v>
      </c>
      <c r="N12" s="2">
        <v>0.8</v>
      </c>
      <c r="O12" s="2">
        <v>3.1</v>
      </c>
      <c r="P12" s="10">
        <v>1.5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16.2</v>
      </c>
      <c r="I13" s="2">
        <v>22.3</v>
      </c>
      <c r="J13" s="2">
        <v>25.1</v>
      </c>
      <c r="K13" s="2">
        <v>18.5</v>
      </c>
      <c r="L13" s="2">
        <v>12.4</v>
      </c>
      <c r="M13" s="2">
        <v>3.8</v>
      </c>
      <c r="N13" s="2">
        <v>1.5</v>
      </c>
      <c r="O13" s="2">
        <v>3</v>
      </c>
      <c r="P13" s="10">
        <v>1.4</v>
      </c>
    </row>
    <row r="14" spans="2:16" x14ac:dyDescent="0.3">
      <c r="D14" s="56"/>
      <c r="E14" s="16" t="s">
        <v>16</v>
      </c>
      <c r="F14" s="15"/>
      <c r="G14" s="14">
        <v>301</v>
      </c>
      <c r="H14" s="11">
        <v>14.6</v>
      </c>
      <c r="I14" s="2">
        <v>20.3</v>
      </c>
      <c r="J14" s="2">
        <v>30.2</v>
      </c>
      <c r="K14" s="2">
        <v>16.600000000000001</v>
      </c>
      <c r="L14" s="2">
        <v>12.3</v>
      </c>
      <c r="M14" s="2">
        <v>5</v>
      </c>
      <c r="N14" s="2">
        <v>1</v>
      </c>
      <c r="O14" s="2">
        <v>2.9</v>
      </c>
      <c r="P14" s="10">
        <v>1.4</v>
      </c>
    </row>
    <row r="15" spans="2:16" x14ac:dyDescent="0.3">
      <c r="D15" s="56"/>
      <c r="E15" s="16" t="s">
        <v>17</v>
      </c>
      <c r="F15" s="15"/>
      <c r="G15" s="14">
        <v>194</v>
      </c>
      <c r="H15" s="11">
        <v>14.4</v>
      </c>
      <c r="I15" s="2">
        <v>20.6</v>
      </c>
      <c r="J15" s="2">
        <v>26.3</v>
      </c>
      <c r="K15" s="2">
        <v>19.600000000000001</v>
      </c>
      <c r="L15" s="2">
        <v>14.9</v>
      </c>
      <c r="M15" s="2">
        <v>4.0999999999999996</v>
      </c>
      <c r="N15" s="1">
        <v>0</v>
      </c>
      <c r="O15" s="2">
        <v>2.9</v>
      </c>
      <c r="P15" s="10">
        <v>1.4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19.399999999999999</v>
      </c>
      <c r="I16" s="2">
        <v>27.6</v>
      </c>
      <c r="J16" s="2">
        <v>27.6</v>
      </c>
      <c r="K16" s="2">
        <v>18.399999999999999</v>
      </c>
      <c r="L16" s="2">
        <v>6.1</v>
      </c>
      <c r="M16" s="2">
        <v>1</v>
      </c>
      <c r="N16" s="1">
        <v>0</v>
      </c>
      <c r="O16" s="2">
        <v>3.3</v>
      </c>
      <c r="P16" s="10">
        <v>1.2</v>
      </c>
    </row>
    <row r="17" spans="4:16" x14ac:dyDescent="0.3">
      <c r="D17" s="56"/>
      <c r="E17" s="16" t="s">
        <v>19</v>
      </c>
      <c r="F17" s="15"/>
      <c r="G17" s="14">
        <v>46</v>
      </c>
      <c r="H17" s="11">
        <v>17.399999999999999</v>
      </c>
      <c r="I17" s="2">
        <v>23.9</v>
      </c>
      <c r="J17" s="2">
        <v>19.600000000000001</v>
      </c>
      <c r="K17" s="2">
        <v>26.1</v>
      </c>
      <c r="L17" s="2">
        <v>4.3</v>
      </c>
      <c r="M17" s="2">
        <v>6.5</v>
      </c>
      <c r="N17" s="2">
        <v>2.2000000000000002</v>
      </c>
      <c r="O17" s="2">
        <v>3</v>
      </c>
      <c r="P17" s="10">
        <v>1.4</v>
      </c>
    </row>
    <row r="18" spans="4:16" x14ac:dyDescent="0.3">
      <c r="D18" s="56"/>
      <c r="E18" s="16" t="s">
        <v>20</v>
      </c>
      <c r="F18" s="15"/>
      <c r="G18" s="14">
        <v>224</v>
      </c>
      <c r="H18" s="11">
        <v>14.7</v>
      </c>
      <c r="I18" s="2">
        <v>20.100000000000001</v>
      </c>
      <c r="J18" s="2">
        <v>31.7</v>
      </c>
      <c r="K18" s="2">
        <v>21</v>
      </c>
      <c r="L18" s="2">
        <v>8.5</v>
      </c>
      <c r="M18" s="2">
        <v>3.6</v>
      </c>
      <c r="N18" s="2">
        <v>0.4</v>
      </c>
      <c r="O18" s="2">
        <v>3</v>
      </c>
      <c r="P18" s="10">
        <v>1.3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19">
        <v>16.899999999999999</v>
      </c>
      <c r="I19" s="4">
        <v>20.8</v>
      </c>
      <c r="J19" s="4">
        <v>23.9</v>
      </c>
      <c r="K19" s="4">
        <v>17.8</v>
      </c>
      <c r="L19" s="4">
        <v>16</v>
      </c>
      <c r="M19" s="4">
        <v>4.5</v>
      </c>
      <c r="N19" s="3">
        <v>0</v>
      </c>
      <c r="O19" s="4">
        <v>2.9</v>
      </c>
      <c r="P19" s="18">
        <v>1.5</v>
      </c>
    </row>
    <row r="20" spans="4:16" x14ac:dyDescent="0.3">
      <c r="D20" s="56"/>
      <c r="E20" s="16" t="s">
        <v>24</v>
      </c>
      <c r="F20" s="15"/>
      <c r="G20" s="14">
        <v>47</v>
      </c>
      <c r="H20" s="11">
        <v>14.9</v>
      </c>
      <c r="I20" s="2">
        <v>27.7</v>
      </c>
      <c r="J20" s="2">
        <v>27.7</v>
      </c>
      <c r="K20" s="2">
        <v>14.9</v>
      </c>
      <c r="L20" s="2">
        <v>12.8</v>
      </c>
      <c r="M20" s="2">
        <v>2.1</v>
      </c>
      <c r="N20" s="1">
        <v>0</v>
      </c>
      <c r="O20" s="2">
        <v>3.1</v>
      </c>
      <c r="P20" s="10">
        <v>1.3</v>
      </c>
    </row>
    <row r="21" spans="4:16" x14ac:dyDescent="0.3">
      <c r="D21" s="56"/>
      <c r="E21" s="16" t="s">
        <v>25</v>
      </c>
      <c r="F21" s="15"/>
      <c r="G21" s="14">
        <v>284</v>
      </c>
      <c r="H21" s="11">
        <v>17.3</v>
      </c>
      <c r="I21" s="2">
        <v>19.7</v>
      </c>
      <c r="J21" s="2">
        <v>23.2</v>
      </c>
      <c r="K21" s="2">
        <v>18.3</v>
      </c>
      <c r="L21" s="2">
        <v>16.5</v>
      </c>
      <c r="M21" s="2">
        <v>4.9000000000000004</v>
      </c>
      <c r="N21" s="1">
        <v>0</v>
      </c>
      <c r="O21" s="2">
        <v>2.9</v>
      </c>
      <c r="P21" s="10">
        <v>1.5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16.7</v>
      </c>
      <c r="I22" s="2">
        <v>22.1</v>
      </c>
      <c r="J22" s="2">
        <v>27.5</v>
      </c>
      <c r="K22" s="2">
        <v>18.5</v>
      </c>
      <c r="L22" s="2">
        <v>10.199999999999999</v>
      </c>
      <c r="M22" s="2">
        <v>4</v>
      </c>
      <c r="N22" s="2">
        <v>1</v>
      </c>
      <c r="O22" s="2">
        <v>3</v>
      </c>
      <c r="P22" s="10">
        <v>1.4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15.7</v>
      </c>
      <c r="I23" s="2">
        <v>23.2</v>
      </c>
      <c r="J23" s="2">
        <v>27</v>
      </c>
      <c r="K23" s="2">
        <v>18.399999999999999</v>
      </c>
      <c r="L23" s="2">
        <v>10.199999999999999</v>
      </c>
      <c r="M23" s="2">
        <v>4.3</v>
      </c>
      <c r="N23" s="2">
        <v>1.3</v>
      </c>
      <c r="O23" s="2">
        <v>3</v>
      </c>
      <c r="P23" s="10">
        <v>1.4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18.5</v>
      </c>
      <c r="I24" s="2">
        <v>20.2</v>
      </c>
      <c r="J24" s="2">
        <v>28.4</v>
      </c>
      <c r="K24" s="2">
        <v>18.8</v>
      </c>
      <c r="L24" s="2">
        <v>10.1</v>
      </c>
      <c r="M24" s="2">
        <v>3.4</v>
      </c>
      <c r="N24" s="2">
        <v>0.6</v>
      </c>
      <c r="O24" s="2">
        <v>3.1</v>
      </c>
      <c r="P24" s="10">
        <v>1.4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14.4</v>
      </c>
      <c r="I25" s="2">
        <v>18.399999999999999</v>
      </c>
      <c r="J25" s="2">
        <v>35.200000000000003</v>
      </c>
      <c r="K25" s="2">
        <v>19.2</v>
      </c>
      <c r="L25" s="2">
        <v>6.4</v>
      </c>
      <c r="M25" s="2">
        <v>4.8</v>
      </c>
      <c r="N25" s="2">
        <v>1.6</v>
      </c>
      <c r="O25" s="2">
        <v>3</v>
      </c>
      <c r="P25" s="10">
        <v>1.3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19.8</v>
      </c>
      <c r="I26" s="4">
        <v>21.1</v>
      </c>
      <c r="J26" s="4">
        <v>27.8</v>
      </c>
      <c r="K26" s="4">
        <v>17.600000000000001</v>
      </c>
      <c r="L26" s="4">
        <v>8.8000000000000007</v>
      </c>
      <c r="M26" s="4">
        <v>4.2</v>
      </c>
      <c r="N26" s="4">
        <v>0.7</v>
      </c>
      <c r="O26" s="4">
        <v>3.1</v>
      </c>
      <c r="P26" s="18">
        <v>1.4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13.3</v>
      </c>
      <c r="I27" s="2">
        <v>21.9</v>
      </c>
      <c r="J27" s="2">
        <v>26.9</v>
      </c>
      <c r="K27" s="2">
        <v>19.3</v>
      </c>
      <c r="L27" s="2">
        <v>13.6</v>
      </c>
      <c r="M27" s="2">
        <v>4.2</v>
      </c>
      <c r="N27" s="2">
        <v>1</v>
      </c>
      <c r="O27" s="2">
        <v>2.9</v>
      </c>
      <c r="P27" s="10">
        <v>1.4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19.100000000000001</v>
      </c>
      <c r="I28" s="4">
        <v>25</v>
      </c>
      <c r="J28" s="4">
        <v>29.1</v>
      </c>
      <c r="K28" s="4">
        <v>13.7</v>
      </c>
      <c r="L28" s="4">
        <v>9.5</v>
      </c>
      <c r="M28" s="4">
        <v>3.6</v>
      </c>
      <c r="N28" s="3">
        <v>0</v>
      </c>
      <c r="O28" s="4">
        <v>3.2</v>
      </c>
      <c r="P28" s="18">
        <v>1.3</v>
      </c>
    </row>
    <row r="29" spans="4:16" x14ac:dyDescent="0.3">
      <c r="D29" s="56"/>
      <c r="E29" s="16" t="s">
        <v>35</v>
      </c>
      <c r="F29" s="15"/>
      <c r="G29" s="14">
        <v>462</v>
      </c>
      <c r="H29" s="11">
        <v>15.8</v>
      </c>
      <c r="I29" s="2">
        <v>21.4</v>
      </c>
      <c r="J29" s="2">
        <v>25.5</v>
      </c>
      <c r="K29" s="2">
        <v>22.7</v>
      </c>
      <c r="L29" s="2">
        <v>10.4</v>
      </c>
      <c r="M29" s="2">
        <v>2.6</v>
      </c>
      <c r="N29" s="2">
        <v>1.5</v>
      </c>
      <c r="O29" s="2">
        <v>3</v>
      </c>
      <c r="P29" s="10">
        <v>1.3</v>
      </c>
    </row>
    <row r="30" spans="4:16" x14ac:dyDescent="0.3">
      <c r="D30" s="56"/>
      <c r="E30" s="16" t="s">
        <v>36</v>
      </c>
      <c r="F30" s="15"/>
      <c r="G30" s="14">
        <v>353</v>
      </c>
      <c r="H30" s="11">
        <v>14.4</v>
      </c>
      <c r="I30" s="2">
        <v>19</v>
      </c>
      <c r="J30" s="2">
        <v>28</v>
      </c>
      <c r="K30" s="2">
        <v>18.100000000000001</v>
      </c>
      <c r="L30" s="2">
        <v>15.3</v>
      </c>
      <c r="M30" s="2">
        <v>4.5</v>
      </c>
      <c r="N30" s="2">
        <v>0.6</v>
      </c>
      <c r="O30" s="2">
        <v>2.9</v>
      </c>
      <c r="P30" s="10">
        <v>1.4</v>
      </c>
    </row>
    <row r="31" spans="4:16" x14ac:dyDescent="0.3">
      <c r="D31" s="56"/>
      <c r="E31" s="16" t="s">
        <v>37</v>
      </c>
      <c r="F31" s="15"/>
      <c r="G31" s="14">
        <v>12</v>
      </c>
      <c r="H31" s="11">
        <v>16.7</v>
      </c>
      <c r="I31" s="2">
        <v>16.7</v>
      </c>
      <c r="J31" s="2">
        <v>33.299999999999997</v>
      </c>
      <c r="K31" s="2">
        <v>8.3000000000000007</v>
      </c>
      <c r="L31" s="2">
        <v>16.7</v>
      </c>
      <c r="M31" s="2">
        <v>8.3000000000000007</v>
      </c>
      <c r="N31" s="1">
        <v>0</v>
      </c>
      <c r="O31" s="2">
        <v>2.8</v>
      </c>
      <c r="P31" s="10">
        <v>1.6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17.2</v>
      </c>
      <c r="I32" s="2">
        <v>15.9</v>
      </c>
      <c r="J32" s="2">
        <v>26.2</v>
      </c>
      <c r="K32" s="2">
        <v>21.4</v>
      </c>
      <c r="L32" s="2">
        <v>8.3000000000000007</v>
      </c>
      <c r="M32" s="2">
        <v>9</v>
      </c>
      <c r="N32" s="2">
        <v>2.1</v>
      </c>
      <c r="O32" s="2">
        <v>2.9</v>
      </c>
      <c r="P32" s="10">
        <v>1.5</v>
      </c>
    </row>
    <row r="33" spans="4:16" x14ac:dyDescent="0.3">
      <c r="D33" s="56"/>
      <c r="E33" s="16" t="s">
        <v>39</v>
      </c>
      <c r="F33" s="15"/>
      <c r="G33" s="14">
        <v>22</v>
      </c>
      <c r="H33" s="11">
        <v>9.1</v>
      </c>
      <c r="I33" s="2">
        <v>31.8</v>
      </c>
      <c r="J33" s="2">
        <v>22.7</v>
      </c>
      <c r="K33" s="2">
        <v>13.6</v>
      </c>
      <c r="L33" s="2">
        <v>13.6</v>
      </c>
      <c r="M33" s="2">
        <v>9.1</v>
      </c>
      <c r="N33" s="1">
        <v>0</v>
      </c>
      <c r="O33" s="2">
        <v>2.8</v>
      </c>
      <c r="P33" s="10">
        <v>1.5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19.8</v>
      </c>
      <c r="I34" s="4">
        <v>21.1</v>
      </c>
      <c r="J34" s="4">
        <v>27.8</v>
      </c>
      <c r="K34" s="4">
        <v>17.600000000000001</v>
      </c>
      <c r="L34" s="4">
        <v>8.8000000000000007</v>
      </c>
      <c r="M34" s="4">
        <v>4.2</v>
      </c>
      <c r="N34" s="4">
        <v>0.7</v>
      </c>
      <c r="O34" s="4">
        <v>3.1</v>
      </c>
      <c r="P34" s="18">
        <v>1.4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22.7</v>
      </c>
      <c r="I35" s="2">
        <v>23.6</v>
      </c>
      <c r="J35" s="2">
        <v>30.7</v>
      </c>
      <c r="K35" s="2">
        <v>12.4</v>
      </c>
      <c r="L35" s="2">
        <v>7.1</v>
      </c>
      <c r="M35" s="2">
        <v>3.6</v>
      </c>
      <c r="N35" s="1">
        <v>0</v>
      </c>
      <c r="O35" s="2">
        <v>3.3</v>
      </c>
      <c r="P35" s="10">
        <v>1.3</v>
      </c>
    </row>
    <row r="36" spans="4:16" x14ac:dyDescent="0.3">
      <c r="D36" s="56"/>
      <c r="E36" s="16" t="s">
        <v>35</v>
      </c>
      <c r="F36" s="15"/>
      <c r="G36" s="14">
        <v>230</v>
      </c>
      <c r="H36" s="11">
        <v>17.8</v>
      </c>
      <c r="I36" s="2">
        <v>23</v>
      </c>
      <c r="J36" s="2">
        <v>26.1</v>
      </c>
      <c r="K36" s="2">
        <v>20.399999999999999</v>
      </c>
      <c r="L36" s="2">
        <v>9.1</v>
      </c>
      <c r="M36" s="2">
        <v>2.2000000000000002</v>
      </c>
      <c r="N36" s="2">
        <v>1.3</v>
      </c>
      <c r="O36" s="2">
        <v>3.1</v>
      </c>
      <c r="P36" s="10">
        <v>1.3</v>
      </c>
    </row>
    <row r="37" spans="4:16" x14ac:dyDescent="0.3">
      <c r="D37" s="56"/>
      <c r="E37" s="16" t="s">
        <v>36</v>
      </c>
      <c r="F37" s="15"/>
      <c r="G37" s="14">
        <v>162</v>
      </c>
      <c r="H37" s="11">
        <v>19.100000000000001</v>
      </c>
      <c r="I37" s="2">
        <v>20.399999999999999</v>
      </c>
      <c r="J37" s="2">
        <v>24.7</v>
      </c>
      <c r="K37" s="2">
        <v>17.3</v>
      </c>
      <c r="L37" s="2">
        <v>11.7</v>
      </c>
      <c r="M37" s="2">
        <v>5.6</v>
      </c>
      <c r="N37" s="2">
        <v>1.2</v>
      </c>
      <c r="O37" s="2">
        <v>3</v>
      </c>
      <c r="P37" s="10">
        <v>1.5</v>
      </c>
    </row>
    <row r="38" spans="4:16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14.3</v>
      </c>
      <c r="J38" s="2">
        <v>42.9</v>
      </c>
      <c r="K38" s="2">
        <v>14.3</v>
      </c>
      <c r="L38" s="2">
        <v>14.3</v>
      </c>
      <c r="M38" s="1">
        <v>0</v>
      </c>
      <c r="N38" s="1">
        <v>0</v>
      </c>
      <c r="O38" s="2">
        <v>3</v>
      </c>
      <c r="P38" s="10">
        <v>1.3</v>
      </c>
    </row>
    <row r="39" spans="4:16" x14ac:dyDescent="0.3">
      <c r="D39" s="56"/>
      <c r="E39" s="16" t="s">
        <v>38</v>
      </c>
      <c r="F39" s="15"/>
      <c r="G39" s="14">
        <v>78</v>
      </c>
      <c r="H39" s="11">
        <v>23.1</v>
      </c>
      <c r="I39" s="2">
        <v>11.5</v>
      </c>
      <c r="J39" s="2">
        <v>29.5</v>
      </c>
      <c r="K39" s="2">
        <v>24.4</v>
      </c>
      <c r="L39" s="2">
        <v>3.8</v>
      </c>
      <c r="M39" s="2">
        <v>7.7</v>
      </c>
      <c r="N39" s="1">
        <v>0</v>
      </c>
      <c r="O39" s="2">
        <v>3</v>
      </c>
      <c r="P39" s="10">
        <v>1.5</v>
      </c>
    </row>
    <row r="40" spans="4:16" x14ac:dyDescent="0.3">
      <c r="D40" s="56"/>
      <c r="E40" s="16" t="s">
        <v>39</v>
      </c>
      <c r="F40" s="15"/>
      <c r="G40" s="14">
        <v>14</v>
      </c>
      <c r="H40" s="20">
        <v>0</v>
      </c>
      <c r="I40" s="2">
        <v>14.3</v>
      </c>
      <c r="J40" s="2">
        <v>28.6</v>
      </c>
      <c r="K40" s="2">
        <v>21.4</v>
      </c>
      <c r="L40" s="2">
        <v>21.4</v>
      </c>
      <c r="M40" s="2">
        <v>14.3</v>
      </c>
      <c r="N40" s="1">
        <v>0</v>
      </c>
      <c r="O40" s="2">
        <v>2.1</v>
      </c>
      <c r="P40" s="10">
        <v>1.3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13.3</v>
      </c>
      <c r="I41" s="2">
        <v>21.9</v>
      </c>
      <c r="J41" s="2">
        <v>26.9</v>
      </c>
      <c r="K41" s="2">
        <v>19.3</v>
      </c>
      <c r="L41" s="2">
        <v>13.6</v>
      </c>
      <c r="M41" s="2">
        <v>4.2</v>
      </c>
      <c r="N41" s="2">
        <v>1</v>
      </c>
      <c r="O41" s="2">
        <v>2.9</v>
      </c>
      <c r="P41" s="10">
        <v>1.4</v>
      </c>
    </row>
    <row r="42" spans="4:16" x14ac:dyDescent="0.3">
      <c r="D42" s="56"/>
      <c r="E42" s="16" t="s">
        <v>34</v>
      </c>
      <c r="F42" s="15"/>
      <c r="G42" s="14">
        <v>219</v>
      </c>
      <c r="H42" s="11">
        <v>15.5</v>
      </c>
      <c r="I42" s="2">
        <v>26.5</v>
      </c>
      <c r="J42" s="2">
        <v>27.4</v>
      </c>
      <c r="K42" s="2">
        <v>15.1</v>
      </c>
      <c r="L42" s="2">
        <v>11.9</v>
      </c>
      <c r="M42" s="2">
        <v>3.7</v>
      </c>
      <c r="N42" s="1">
        <v>0</v>
      </c>
      <c r="O42" s="2">
        <v>3.1</v>
      </c>
      <c r="P42" s="10">
        <v>1.4</v>
      </c>
    </row>
    <row r="43" spans="4:16" x14ac:dyDescent="0.3">
      <c r="D43" s="56"/>
      <c r="E43" s="16" t="s">
        <v>35</v>
      </c>
      <c r="F43" s="15"/>
      <c r="G43" s="14">
        <v>232</v>
      </c>
      <c r="H43" s="11">
        <v>13.8</v>
      </c>
      <c r="I43" s="2">
        <v>19.8</v>
      </c>
      <c r="J43" s="2">
        <v>25</v>
      </c>
      <c r="K43" s="2">
        <v>25</v>
      </c>
      <c r="L43" s="2">
        <v>11.6</v>
      </c>
      <c r="M43" s="2">
        <v>3</v>
      </c>
      <c r="N43" s="2">
        <v>1.7</v>
      </c>
      <c r="O43" s="2">
        <v>2.9</v>
      </c>
      <c r="P43" s="10">
        <v>1.3</v>
      </c>
    </row>
    <row r="44" spans="4:16" x14ac:dyDescent="0.3">
      <c r="D44" s="56"/>
      <c r="E44" s="16" t="s">
        <v>36</v>
      </c>
      <c r="F44" s="15"/>
      <c r="G44" s="14">
        <v>191</v>
      </c>
      <c r="H44" s="11">
        <v>10.5</v>
      </c>
      <c r="I44" s="2">
        <v>17.8</v>
      </c>
      <c r="J44" s="2">
        <v>30.9</v>
      </c>
      <c r="K44" s="2">
        <v>18.8</v>
      </c>
      <c r="L44" s="2">
        <v>18.3</v>
      </c>
      <c r="M44" s="2">
        <v>3.7</v>
      </c>
      <c r="N44" s="1">
        <v>0</v>
      </c>
      <c r="O44" s="2">
        <v>2.7</v>
      </c>
      <c r="P44" s="10">
        <v>1.3</v>
      </c>
    </row>
    <row r="45" spans="4:16" x14ac:dyDescent="0.3">
      <c r="D45" s="56"/>
      <c r="E45" s="16" t="s">
        <v>37</v>
      </c>
      <c r="F45" s="15"/>
      <c r="G45" s="14">
        <v>5</v>
      </c>
      <c r="H45" s="11">
        <v>20</v>
      </c>
      <c r="I45" s="2">
        <v>20</v>
      </c>
      <c r="J45" s="2">
        <v>20</v>
      </c>
      <c r="K45" s="1">
        <v>0</v>
      </c>
      <c r="L45" s="2">
        <v>20</v>
      </c>
      <c r="M45" s="2">
        <v>20</v>
      </c>
      <c r="N45" s="1">
        <v>0</v>
      </c>
      <c r="O45" s="2">
        <v>2.6</v>
      </c>
      <c r="P45" s="10">
        <v>2.1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10.4</v>
      </c>
      <c r="I46" s="2">
        <v>20.9</v>
      </c>
      <c r="J46" s="2">
        <v>22.4</v>
      </c>
      <c r="K46" s="2">
        <v>17.899999999999999</v>
      </c>
      <c r="L46" s="2">
        <v>13.4</v>
      </c>
      <c r="M46" s="2">
        <v>10.4</v>
      </c>
      <c r="N46" s="2">
        <v>4.5</v>
      </c>
      <c r="O46" s="2">
        <v>2.6</v>
      </c>
      <c r="P46" s="10">
        <v>1.5</v>
      </c>
    </row>
    <row r="47" spans="4:16" x14ac:dyDescent="0.3">
      <c r="D47" s="57"/>
      <c r="E47" s="24" t="s">
        <v>39</v>
      </c>
      <c r="F47" s="28"/>
      <c r="G47" s="30">
        <v>8</v>
      </c>
      <c r="H47" s="44">
        <v>25</v>
      </c>
      <c r="I47" s="23">
        <v>62.5</v>
      </c>
      <c r="J47" s="23">
        <v>12.5</v>
      </c>
      <c r="K47" s="7">
        <v>0</v>
      </c>
      <c r="L47" s="7">
        <v>0</v>
      </c>
      <c r="M47" s="7">
        <v>0</v>
      </c>
      <c r="N47" s="7">
        <v>0</v>
      </c>
      <c r="O47" s="23">
        <v>4.0999999999999996</v>
      </c>
      <c r="P47" s="43">
        <v>0.6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&amp;CP(81)</oddFooter>
  </headerFooter>
  <rowBreaks count="1" manualBreakCount="1">
    <brk id="47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HYPERLINK("#'目次'!B88", "[82]")</f>
        <v>[82]</v>
      </c>
      <c r="C4" s="22" t="s">
        <v>1186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1171</v>
      </c>
      <c r="I8" s="5" t="s">
        <v>1172</v>
      </c>
      <c r="J8" s="5" t="s">
        <v>1173</v>
      </c>
      <c r="K8" s="5" t="s">
        <v>1174</v>
      </c>
      <c r="L8" s="5" t="s">
        <v>1175</v>
      </c>
      <c r="M8" s="5" t="s">
        <v>1176</v>
      </c>
      <c r="N8" s="5" t="s">
        <v>108</v>
      </c>
      <c r="O8" s="5" t="s">
        <v>1177</v>
      </c>
      <c r="P8" s="33" t="s">
        <v>329</v>
      </c>
    </row>
    <row r="9" spans="2:16" x14ac:dyDescent="0.3">
      <c r="D9" s="60"/>
      <c r="E9" s="61"/>
      <c r="F9" s="61"/>
      <c r="G9" s="36"/>
      <c r="H9" s="49" t="s">
        <v>401</v>
      </c>
      <c r="I9" s="45" t="s">
        <v>400</v>
      </c>
      <c r="J9" s="45" t="s">
        <v>399</v>
      </c>
      <c r="K9" s="45" t="s">
        <v>398</v>
      </c>
      <c r="L9" s="45" t="s">
        <v>397</v>
      </c>
      <c r="M9" s="45" t="s">
        <v>1178</v>
      </c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19.100000000000001</v>
      </c>
      <c r="I10" s="8">
        <v>23.9</v>
      </c>
      <c r="J10" s="8">
        <v>27.3</v>
      </c>
      <c r="K10" s="8">
        <v>13.6</v>
      </c>
      <c r="L10" s="8">
        <v>10.4</v>
      </c>
      <c r="M10" s="8">
        <v>4.9000000000000004</v>
      </c>
      <c r="N10" s="8">
        <v>0.8</v>
      </c>
      <c r="O10" s="8">
        <v>3.1</v>
      </c>
      <c r="P10" s="39">
        <v>1.4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19">
        <v>21.7</v>
      </c>
      <c r="I11" s="4">
        <v>23.3</v>
      </c>
      <c r="J11" s="4">
        <v>26.7</v>
      </c>
      <c r="K11" s="4">
        <v>20</v>
      </c>
      <c r="L11" s="4">
        <v>3.3</v>
      </c>
      <c r="M11" s="4">
        <v>5</v>
      </c>
      <c r="N11" s="3">
        <v>0</v>
      </c>
      <c r="O11" s="4">
        <v>3.3</v>
      </c>
      <c r="P11" s="18">
        <v>1.4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23.1</v>
      </c>
      <c r="I12" s="2">
        <v>23.1</v>
      </c>
      <c r="J12" s="2">
        <v>27.3</v>
      </c>
      <c r="K12" s="2">
        <v>8.3000000000000007</v>
      </c>
      <c r="L12" s="2">
        <v>14</v>
      </c>
      <c r="M12" s="2">
        <v>3.3</v>
      </c>
      <c r="N12" s="2">
        <v>0.8</v>
      </c>
      <c r="O12" s="2">
        <v>3.2</v>
      </c>
      <c r="P12" s="10">
        <v>1.4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20.3</v>
      </c>
      <c r="I13" s="2">
        <v>26.1</v>
      </c>
      <c r="J13" s="2">
        <v>25.1</v>
      </c>
      <c r="K13" s="2">
        <v>11.9</v>
      </c>
      <c r="L13" s="2">
        <v>10.9</v>
      </c>
      <c r="M13" s="2">
        <v>4.0999999999999996</v>
      </c>
      <c r="N13" s="2">
        <v>1.5</v>
      </c>
      <c r="O13" s="2">
        <v>3.2</v>
      </c>
      <c r="P13" s="10">
        <v>1.4</v>
      </c>
    </row>
    <row r="14" spans="2:16" x14ac:dyDescent="0.3">
      <c r="D14" s="56"/>
      <c r="E14" s="16" t="s">
        <v>16</v>
      </c>
      <c r="F14" s="15"/>
      <c r="G14" s="14">
        <v>301</v>
      </c>
      <c r="H14" s="11">
        <v>21.6</v>
      </c>
      <c r="I14" s="2">
        <v>21.9</v>
      </c>
      <c r="J14" s="2">
        <v>24.9</v>
      </c>
      <c r="K14" s="2">
        <v>16.3</v>
      </c>
      <c r="L14" s="2">
        <v>9.6</v>
      </c>
      <c r="M14" s="2">
        <v>4.7</v>
      </c>
      <c r="N14" s="2">
        <v>1</v>
      </c>
      <c r="O14" s="2">
        <v>3.2</v>
      </c>
      <c r="P14" s="10">
        <v>1.4</v>
      </c>
    </row>
    <row r="15" spans="2:16" x14ac:dyDescent="0.3">
      <c r="D15" s="56"/>
      <c r="E15" s="16" t="s">
        <v>17</v>
      </c>
      <c r="F15" s="15"/>
      <c r="G15" s="14">
        <v>194</v>
      </c>
      <c r="H15" s="11">
        <v>15.5</v>
      </c>
      <c r="I15" s="2">
        <v>23.7</v>
      </c>
      <c r="J15" s="2">
        <v>28.9</v>
      </c>
      <c r="K15" s="2">
        <v>13.4</v>
      </c>
      <c r="L15" s="2">
        <v>11.9</v>
      </c>
      <c r="M15" s="2">
        <v>6.7</v>
      </c>
      <c r="N15" s="1">
        <v>0</v>
      </c>
      <c r="O15" s="2">
        <v>3</v>
      </c>
      <c r="P15" s="10">
        <v>1.4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18.399999999999999</v>
      </c>
      <c r="I16" s="2">
        <v>26.5</v>
      </c>
      <c r="J16" s="2">
        <v>22.4</v>
      </c>
      <c r="K16" s="2">
        <v>17.3</v>
      </c>
      <c r="L16" s="2">
        <v>11.2</v>
      </c>
      <c r="M16" s="2">
        <v>4.0999999999999996</v>
      </c>
      <c r="N16" s="1">
        <v>0</v>
      </c>
      <c r="O16" s="2">
        <v>3.1</v>
      </c>
      <c r="P16" s="10">
        <v>1.4</v>
      </c>
    </row>
    <row r="17" spans="4:16" x14ac:dyDescent="0.3">
      <c r="D17" s="56"/>
      <c r="E17" s="16" t="s">
        <v>19</v>
      </c>
      <c r="F17" s="15"/>
      <c r="G17" s="14">
        <v>46</v>
      </c>
      <c r="H17" s="11">
        <v>21.7</v>
      </c>
      <c r="I17" s="2">
        <v>21.7</v>
      </c>
      <c r="J17" s="2">
        <v>26.1</v>
      </c>
      <c r="K17" s="2">
        <v>19.600000000000001</v>
      </c>
      <c r="L17" s="2">
        <v>6.5</v>
      </c>
      <c r="M17" s="2">
        <v>2.2000000000000002</v>
      </c>
      <c r="N17" s="2">
        <v>2.2000000000000002</v>
      </c>
      <c r="O17" s="2">
        <v>3.3</v>
      </c>
      <c r="P17" s="10">
        <v>1.3</v>
      </c>
    </row>
    <row r="18" spans="4:16" x14ac:dyDescent="0.3">
      <c r="D18" s="56"/>
      <c r="E18" s="16" t="s">
        <v>20</v>
      </c>
      <c r="F18" s="15"/>
      <c r="G18" s="14">
        <v>224</v>
      </c>
      <c r="H18" s="11">
        <v>13.8</v>
      </c>
      <c r="I18" s="2">
        <v>22.3</v>
      </c>
      <c r="J18" s="2">
        <v>35.700000000000003</v>
      </c>
      <c r="K18" s="2">
        <v>11.2</v>
      </c>
      <c r="L18" s="2">
        <v>9.8000000000000007</v>
      </c>
      <c r="M18" s="2">
        <v>6.7</v>
      </c>
      <c r="N18" s="2">
        <v>0.4</v>
      </c>
      <c r="O18" s="2">
        <v>3</v>
      </c>
      <c r="P18" s="10">
        <v>1.4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19">
        <v>20.2</v>
      </c>
      <c r="I19" s="4">
        <v>23.6</v>
      </c>
      <c r="J19" s="4">
        <v>26.9</v>
      </c>
      <c r="K19" s="4">
        <v>14.5</v>
      </c>
      <c r="L19" s="4">
        <v>9.6999999999999993</v>
      </c>
      <c r="M19" s="4">
        <v>5.0999999999999996</v>
      </c>
      <c r="N19" s="3">
        <v>0</v>
      </c>
      <c r="O19" s="4">
        <v>3.1</v>
      </c>
      <c r="P19" s="18">
        <v>1.4</v>
      </c>
    </row>
    <row r="20" spans="4:16" x14ac:dyDescent="0.3">
      <c r="D20" s="56"/>
      <c r="E20" s="16" t="s">
        <v>24</v>
      </c>
      <c r="F20" s="15"/>
      <c r="G20" s="14">
        <v>47</v>
      </c>
      <c r="H20" s="11">
        <v>14.9</v>
      </c>
      <c r="I20" s="2">
        <v>29.8</v>
      </c>
      <c r="J20" s="2">
        <v>25.5</v>
      </c>
      <c r="K20" s="2">
        <v>8.5</v>
      </c>
      <c r="L20" s="2">
        <v>12.8</v>
      </c>
      <c r="M20" s="2">
        <v>8.5</v>
      </c>
      <c r="N20" s="1">
        <v>0</v>
      </c>
      <c r="O20" s="2">
        <v>3</v>
      </c>
      <c r="P20" s="10">
        <v>1.5</v>
      </c>
    </row>
    <row r="21" spans="4:16" x14ac:dyDescent="0.3">
      <c r="D21" s="56"/>
      <c r="E21" s="16" t="s">
        <v>25</v>
      </c>
      <c r="F21" s="15"/>
      <c r="G21" s="14">
        <v>284</v>
      </c>
      <c r="H21" s="11">
        <v>21.1</v>
      </c>
      <c r="I21" s="2">
        <v>22.5</v>
      </c>
      <c r="J21" s="2">
        <v>27.1</v>
      </c>
      <c r="K21" s="2">
        <v>15.5</v>
      </c>
      <c r="L21" s="2">
        <v>9.1999999999999993</v>
      </c>
      <c r="M21" s="2">
        <v>4.5999999999999996</v>
      </c>
      <c r="N21" s="1">
        <v>0</v>
      </c>
      <c r="O21" s="2">
        <v>3.2</v>
      </c>
      <c r="P21" s="10">
        <v>1.4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18.899999999999999</v>
      </c>
      <c r="I22" s="2">
        <v>23.8</v>
      </c>
      <c r="J22" s="2">
        <v>27.4</v>
      </c>
      <c r="K22" s="2">
        <v>13.4</v>
      </c>
      <c r="L22" s="2">
        <v>10.7</v>
      </c>
      <c r="M22" s="2">
        <v>4.7</v>
      </c>
      <c r="N22" s="2">
        <v>1</v>
      </c>
      <c r="O22" s="2">
        <v>3.1</v>
      </c>
      <c r="P22" s="10">
        <v>1.4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16.899999999999999</v>
      </c>
      <c r="I23" s="2">
        <v>24.8</v>
      </c>
      <c r="J23" s="2">
        <v>26.4</v>
      </c>
      <c r="K23" s="2">
        <v>14.7</v>
      </c>
      <c r="L23" s="2">
        <v>11</v>
      </c>
      <c r="M23" s="2">
        <v>5.0999999999999996</v>
      </c>
      <c r="N23" s="2">
        <v>1.1000000000000001</v>
      </c>
      <c r="O23" s="2">
        <v>3.1</v>
      </c>
      <c r="P23" s="10">
        <v>1.4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22.5</v>
      </c>
      <c r="I24" s="2">
        <v>22.2</v>
      </c>
      <c r="J24" s="2">
        <v>29.2</v>
      </c>
      <c r="K24" s="2">
        <v>11.2</v>
      </c>
      <c r="L24" s="2">
        <v>10.1</v>
      </c>
      <c r="M24" s="2">
        <v>3.9</v>
      </c>
      <c r="N24" s="2">
        <v>0.8</v>
      </c>
      <c r="O24" s="2">
        <v>3.2</v>
      </c>
      <c r="P24" s="10">
        <v>1.4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17.600000000000001</v>
      </c>
      <c r="I25" s="2">
        <v>24.8</v>
      </c>
      <c r="J25" s="2">
        <v>28</v>
      </c>
      <c r="K25" s="2">
        <v>12</v>
      </c>
      <c r="L25" s="2">
        <v>10.4</v>
      </c>
      <c r="M25" s="2">
        <v>5.6</v>
      </c>
      <c r="N25" s="2">
        <v>1.6</v>
      </c>
      <c r="O25" s="2">
        <v>3.1</v>
      </c>
      <c r="P25" s="10">
        <v>1.4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20.9</v>
      </c>
      <c r="I26" s="4">
        <v>22.3</v>
      </c>
      <c r="J26" s="4">
        <v>28.2</v>
      </c>
      <c r="K26" s="4">
        <v>12.6</v>
      </c>
      <c r="L26" s="4">
        <v>9.1999999999999993</v>
      </c>
      <c r="M26" s="4">
        <v>5.9</v>
      </c>
      <c r="N26" s="4">
        <v>0.8</v>
      </c>
      <c r="O26" s="4">
        <v>3.2</v>
      </c>
      <c r="P26" s="18">
        <v>1.4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17.3</v>
      </c>
      <c r="I27" s="2">
        <v>25.3</v>
      </c>
      <c r="J27" s="2">
        <v>26.5</v>
      </c>
      <c r="K27" s="2">
        <v>14.5</v>
      </c>
      <c r="L27" s="2">
        <v>11.6</v>
      </c>
      <c r="M27" s="2">
        <v>3.9</v>
      </c>
      <c r="N27" s="2">
        <v>0.8</v>
      </c>
      <c r="O27" s="2">
        <v>3.1</v>
      </c>
      <c r="P27" s="10">
        <v>1.4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21.4</v>
      </c>
      <c r="I28" s="4">
        <v>26.4</v>
      </c>
      <c r="J28" s="4">
        <v>27.5</v>
      </c>
      <c r="K28" s="4">
        <v>10.1</v>
      </c>
      <c r="L28" s="4">
        <v>8.1</v>
      </c>
      <c r="M28" s="4">
        <v>6.3</v>
      </c>
      <c r="N28" s="4">
        <v>0.2</v>
      </c>
      <c r="O28" s="4">
        <v>3.2</v>
      </c>
      <c r="P28" s="18">
        <v>1.4</v>
      </c>
    </row>
    <row r="29" spans="4:16" x14ac:dyDescent="0.3">
      <c r="D29" s="56"/>
      <c r="E29" s="16" t="s">
        <v>35</v>
      </c>
      <c r="F29" s="15"/>
      <c r="G29" s="14">
        <v>462</v>
      </c>
      <c r="H29" s="11">
        <v>18.2</v>
      </c>
      <c r="I29" s="2">
        <v>25.8</v>
      </c>
      <c r="J29" s="2">
        <v>26.2</v>
      </c>
      <c r="K29" s="2">
        <v>15.4</v>
      </c>
      <c r="L29" s="2">
        <v>10.8</v>
      </c>
      <c r="M29" s="2">
        <v>2.4</v>
      </c>
      <c r="N29" s="2">
        <v>1.3</v>
      </c>
      <c r="O29" s="2">
        <v>3.2</v>
      </c>
      <c r="P29" s="10">
        <v>1.3</v>
      </c>
    </row>
    <row r="30" spans="4:16" x14ac:dyDescent="0.3">
      <c r="D30" s="56"/>
      <c r="E30" s="16" t="s">
        <v>36</v>
      </c>
      <c r="F30" s="15"/>
      <c r="G30" s="14">
        <v>353</v>
      </c>
      <c r="H30" s="11">
        <v>16.399999999999999</v>
      </c>
      <c r="I30" s="2">
        <v>21.8</v>
      </c>
      <c r="J30" s="2">
        <v>32</v>
      </c>
      <c r="K30" s="2">
        <v>13.9</v>
      </c>
      <c r="L30" s="2">
        <v>10.199999999999999</v>
      </c>
      <c r="M30" s="2">
        <v>5.0999999999999996</v>
      </c>
      <c r="N30" s="2">
        <v>0.6</v>
      </c>
      <c r="O30" s="2">
        <v>3.1</v>
      </c>
      <c r="P30" s="10">
        <v>1.4</v>
      </c>
    </row>
    <row r="31" spans="4:16" x14ac:dyDescent="0.3">
      <c r="D31" s="56"/>
      <c r="E31" s="16" t="s">
        <v>37</v>
      </c>
      <c r="F31" s="15"/>
      <c r="G31" s="14">
        <v>12</v>
      </c>
      <c r="H31" s="11">
        <v>41.7</v>
      </c>
      <c r="I31" s="2">
        <v>25</v>
      </c>
      <c r="J31" s="2">
        <v>16.7</v>
      </c>
      <c r="K31" s="1">
        <v>0</v>
      </c>
      <c r="L31" s="2">
        <v>16.7</v>
      </c>
      <c r="M31" s="1">
        <v>0</v>
      </c>
      <c r="N31" s="1">
        <v>0</v>
      </c>
      <c r="O31" s="2">
        <v>3.8</v>
      </c>
      <c r="P31" s="10">
        <v>1.5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21.4</v>
      </c>
      <c r="I32" s="2">
        <v>15.2</v>
      </c>
      <c r="J32" s="2">
        <v>23.4</v>
      </c>
      <c r="K32" s="2">
        <v>16.600000000000001</v>
      </c>
      <c r="L32" s="2">
        <v>13.8</v>
      </c>
      <c r="M32" s="2">
        <v>7.6</v>
      </c>
      <c r="N32" s="2">
        <v>2.1</v>
      </c>
      <c r="O32" s="2">
        <v>2.9</v>
      </c>
      <c r="P32" s="10">
        <v>1.6</v>
      </c>
    </row>
    <row r="33" spans="4:16" x14ac:dyDescent="0.3">
      <c r="D33" s="56"/>
      <c r="E33" s="16" t="s">
        <v>39</v>
      </c>
      <c r="F33" s="15"/>
      <c r="G33" s="14">
        <v>22</v>
      </c>
      <c r="H33" s="11">
        <v>9.1</v>
      </c>
      <c r="I33" s="2">
        <v>22.7</v>
      </c>
      <c r="J33" s="2">
        <v>4.5</v>
      </c>
      <c r="K33" s="2">
        <v>27.3</v>
      </c>
      <c r="L33" s="2">
        <v>27.3</v>
      </c>
      <c r="M33" s="2">
        <v>9.1</v>
      </c>
      <c r="N33" s="1">
        <v>0</v>
      </c>
      <c r="O33" s="2">
        <v>2.2999999999999998</v>
      </c>
      <c r="P33" s="10">
        <v>1.6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20.9</v>
      </c>
      <c r="I34" s="4">
        <v>22.3</v>
      </c>
      <c r="J34" s="4">
        <v>28.2</v>
      </c>
      <c r="K34" s="4">
        <v>12.6</v>
      </c>
      <c r="L34" s="4">
        <v>9.1999999999999993</v>
      </c>
      <c r="M34" s="4">
        <v>5.9</v>
      </c>
      <c r="N34" s="4">
        <v>0.8</v>
      </c>
      <c r="O34" s="4">
        <v>3.2</v>
      </c>
      <c r="P34" s="18">
        <v>1.4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23.6</v>
      </c>
      <c r="I35" s="2">
        <v>23.1</v>
      </c>
      <c r="J35" s="2">
        <v>28.9</v>
      </c>
      <c r="K35" s="2">
        <v>9.8000000000000007</v>
      </c>
      <c r="L35" s="2">
        <v>7.1</v>
      </c>
      <c r="M35" s="2">
        <v>7.1</v>
      </c>
      <c r="N35" s="2">
        <v>0.4</v>
      </c>
      <c r="O35" s="2">
        <v>3.3</v>
      </c>
      <c r="P35" s="10">
        <v>1.5</v>
      </c>
    </row>
    <row r="36" spans="4:16" x14ac:dyDescent="0.3">
      <c r="D36" s="56"/>
      <c r="E36" s="16" t="s">
        <v>35</v>
      </c>
      <c r="F36" s="15"/>
      <c r="G36" s="14">
        <v>230</v>
      </c>
      <c r="H36" s="11">
        <v>19.100000000000001</v>
      </c>
      <c r="I36" s="2">
        <v>24.3</v>
      </c>
      <c r="J36" s="2">
        <v>27.8</v>
      </c>
      <c r="K36" s="2">
        <v>14.3</v>
      </c>
      <c r="L36" s="2">
        <v>9.6</v>
      </c>
      <c r="M36" s="2">
        <v>3.5</v>
      </c>
      <c r="N36" s="2">
        <v>1.3</v>
      </c>
      <c r="O36" s="2">
        <v>3.2</v>
      </c>
      <c r="P36" s="10">
        <v>1.4</v>
      </c>
    </row>
    <row r="37" spans="4:16" x14ac:dyDescent="0.3">
      <c r="D37" s="56"/>
      <c r="E37" s="16" t="s">
        <v>36</v>
      </c>
      <c r="F37" s="15"/>
      <c r="G37" s="14">
        <v>162</v>
      </c>
      <c r="H37" s="11">
        <v>19.100000000000001</v>
      </c>
      <c r="I37" s="2">
        <v>22.2</v>
      </c>
      <c r="J37" s="2">
        <v>32.700000000000003</v>
      </c>
      <c r="K37" s="2">
        <v>9.9</v>
      </c>
      <c r="L37" s="2">
        <v>8.6</v>
      </c>
      <c r="M37" s="2">
        <v>6.2</v>
      </c>
      <c r="N37" s="2">
        <v>1.2</v>
      </c>
      <c r="O37" s="2">
        <v>3.2</v>
      </c>
      <c r="P37" s="10">
        <v>1.4</v>
      </c>
    </row>
    <row r="38" spans="4:16" x14ac:dyDescent="0.3">
      <c r="D38" s="56"/>
      <c r="E38" s="16" t="s">
        <v>37</v>
      </c>
      <c r="F38" s="15"/>
      <c r="G38" s="14">
        <v>7</v>
      </c>
      <c r="H38" s="11">
        <v>28.6</v>
      </c>
      <c r="I38" s="2">
        <v>42.9</v>
      </c>
      <c r="J38" s="2">
        <v>14.3</v>
      </c>
      <c r="K38" s="1">
        <v>0</v>
      </c>
      <c r="L38" s="2">
        <v>14.3</v>
      </c>
      <c r="M38" s="1">
        <v>0</v>
      </c>
      <c r="N38" s="1">
        <v>0</v>
      </c>
      <c r="O38" s="2">
        <v>3.7</v>
      </c>
      <c r="P38" s="10">
        <v>1.4</v>
      </c>
    </row>
    <row r="39" spans="4:16" x14ac:dyDescent="0.3">
      <c r="D39" s="56"/>
      <c r="E39" s="16" t="s">
        <v>38</v>
      </c>
      <c r="F39" s="15"/>
      <c r="G39" s="14">
        <v>78</v>
      </c>
      <c r="H39" s="11">
        <v>25.6</v>
      </c>
      <c r="I39" s="2">
        <v>12.8</v>
      </c>
      <c r="J39" s="2">
        <v>24.4</v>
      </c>
      <c r="K39" s="2">
        <v>17.899999999999999</v>
      </c>
      <c r="L39" s="2">
        <v>11.5</v>
      </c>
      <c r="M39" s="2">
        <v>7.7</v>
      </c>
      <c r="N39" s="1">
        <v>0</v>
      </c>
      <c r="O39" s="2">
        <v>3</v>
      </c>
      <c r="P39" s="10">
        <v>1.6</v>
      </c>
    </row>
    <row r="40" spans="4:16" x14ac:dyDescent="0.3">
      <c r="D40" s="56"/>
      <c r="E40" s="16" t="s">
        <v>39</v>
      </c>
      <c r="F40" s="15"/>
      <c r="G40" s="14">
        <v>14</v>
      </c>
      <c r="H40" s="20">
        <v>0</v>
      </c>
      <c r="I40" s="2">
        <v>21.4</v>
      </c>
      <c r="J40" s="1">
        <v>0</v>
      </c>
      <c r="K40" s="2">
        <v>35.700000000000003</v>
      </c>
      <c r="L40" s="2">
        <v>28.6</v>
      </c>
      <c r="M40" s="2">
        <v>14.3</v>
      </c>
      <c r="N40" s="1">
        <v>0</v>
      </c>
      <c r="O40" s="2">
        <v>1.9</v>
      </c>
      <c r="P40" s="10">
        <v>1.4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17.3</v>
      </c>
      <c r="I41" s="2">
        <v>25.3</v>
      </c>
      <c r="J41" s="2">
        <v>26.5</v>
      </c>
      <c r="K41" s="2">
        <v>14.5</v>
      </c>
      <c r="L41" s="2">
        <v>11.6</v>
      </c>
      <c r="M41" s="2">
        <v>3.9</v>
      </c>
      <c r="N41" s="2">
        <v>0.8</v>
      </c>
      <c r="O41" s="2">
        <v>3.1</v>
      </c>
      <c r="P41" s="10">
        <v>1.4</v>
      </c>
    </row>
    <row r="42" spans="4:16" x14ac:dyDescent="0.3">
      <c r="D42" s="56"/>
      <c r="E42" s="16" t="s">
        <v>34</v>
      </c>
      <c r="F42" s="15"/>
      <c r="G42" s="14">
        <v>219</v>
      </c>
      <c r="H42" s="11">
        <v>19.2</v>
      </c>
      <c r="I42" s="2">
        <v>29.7</v>
      </c>
      <c r="J42" s="2">
        <v>26</v>
      </c>
      <c r="K42" s="2">
        <v>10.5</v>
      </c>
      <c r="L42" s="2">
        <v>9.1</v>
      </c>
      <c r="M42" s="2">
        <v>5.5</v>
      </c>
      <c r="N42" s="1">
        <v>0</v>
      </c>
      <c r="O42" s="2">
        <v>3.2</v>
      </c>
      <c r="P42" s="10">
        <v>1.4</v>
      </c>
    </row>
    <row r="43" spans="4:16" x14ac:dyDescent="0.3">
      <c r="D43" s="56"/>
      <c r="E43" s="16" t="s">
        <v>35</v>
      </c>
      <c r="F43" s="15"/>
      <c r="G43" s="14">
        <v>232</v>
      </c>
      <c r="H43" s="11">
        <v>17.2</v>
      </c>
      <c r="I43" s="2">
        <v>27.2</v>
      </c>
      <c r="J43" s="2">
        <v>24.6</v>
      </c>
      <c r="K43" s="2">
        <v>16.399999999999999</v>
      </c>
      <c r="L43" s="2">
        <v>12.1</v>
      </c>
      <c r="M43" s="2">
        <v>1.3</v>
      </c>
      <c r="N43" s="2">
        <v>1.3</v>
      </c>
      <c r="O43" s="2">
        <v>3.2</v>
      </c>
      <c r="P43" s="10">
        <v>1.3</v>
      </c>
    </row>
    <row r="44" spans="4:16" x14ac:dyDescent="0.3">
      <c r="D44" s="56"/>
      <c r="E44" s="16" t="s">
        <v>36</v>
      </c>
      <c r="F44" s="15"/>
      <c r="G44" s="14">
        <v>191</v>
      </c>
      <c r="H44" s="11">
        <v>14.1</v>
      </c>
      <c r="I44" s="2">
        <v>21.5</v>
      </c>
      <c r="J44" s="2">
        <v>31.4</v>
      </c>
      <c r="K44" s="2">
        <v>17.3</v>
      </c>
      <c r="L44" s="2">
        <v>11.5</v>
      </c>
      <c r="M44" s="2">
        <v>4.2</v>
      </c>
      <c r="N44" s="1">
        <v>0</v>
      </c>
      <c r="O44" s="2">
        <v>3</v>
      </c>
      <c r="P44" s="10">
        <v>1.3</v>
      </c>
    </row>
    <row r="45" spans="4:16" x14ac:dyDescent="0.3">
      <c r="D45" s="56"/>
      <c r="E45" s="16" t="s">
        <v>37</v>
      </c>
      <c r="F45" s="15"/>
      <c r="G45" s="14">
        <v>5</v>
      </c>
      <c r="H45" s="11">
        <v>60</v>
      </c>
      <c r="I45" s="1">
        <v>0</v>
      </c>
      <c r="J45" s="2">
        <v>20</v>
      </c>
      <c r="K45" s="1">
        <v>0</v>
      </c>
      <c r="L45" s="2">
        <v>20</v>
      </c>
      <c r="M45" s="1">
        <v>0</v>
      </c>
      <c r="N45" s="1">
        <v>0</v>
      </c>
      <c r="O45" s="2">
        <v>3.8</v>
      </c>
      <c r="P45" s="10">
        <v>1.8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16.399999999999999</v>
      </c>
      <c r="I46" s="2">
        <v>17.899999999999999</v>
      </c>
      <c r="J46" s="2">
        <v>22.4</v>
      </c>
      <c r="K46" s="2">
        <v>14.9</v>
      </c>
      <c r="L46" s="2">
        <v>16.399999999999999</v>
      </c>
      <c r="M46" s="2">
        <v>7.5</v>
      </c>
      <c r="N46" s="2">
        <v>4.5</v>
      </c>
      <c r="O46" s="2">
        <v>2.8</v>
      </c>
      <c r="P46" s="10">
        <v>1.6</v>
      </c>
    </row>
    <row r="47" spans="4:16" x14ac:dyDescent="0.3">
      <c r="D47" s="57"/>
      <c r="E47" s="24" t="s">
        <v>39</v>
      </c>
      <c r="F47" s="28"/>
      <c r="G47" s="30">
        <v>8</v>
      </c>
      <c r="H47" s="44">
        <v>25</v>
      </c>
      <c r="I47" s="23">
        <v>25</v>
      </c>
      <c r="J47" s="23">
        <v>12.5</v>
      </c>
      <c r="K47" s="23">
        <v>12.5</v>
      </c>
      <c r="L47" s="23">
        <v>25</v>
      </c>
      <c r="M47" s="7">
        <v>0</v>
      </c>
      <c r="N47" s="7">
        <v>0</v>
      </c>
      <c r="O47" s="23">
        <v>3.1</v>
      </c>
      <c r="P47" s="43">
        <v>1.6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&amp;CP(82)</oddFooter>
  </headerFooter>
  <rowBreaks count="1" manualBreakCount="1">
    <brk id="47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HYPERLINK("#'目次'!B89", "[83]")</f>
        <v>[83]</v>
      </c>
      <c r="C4" s="22" t="s">
        <v>1188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1189</v>
      </c>
      <c r="I8" s="5" t="s">
        <v>1190</v>
      </c>
      <c r="J8" s="5" t="s">
        <v>1191</v>
      </c>
      <c r="K8" s="5" t="s">
        <v>1192</v>
      </c>
      <c r="L8" s="5" t="s">
        <v>108</v>
      </c>
      <c r="M8" s="5" t="s">
        <v>1193</v>
      </c>
      <c r="N8" s="33" t="s">
        <v>1194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1438</v>
      </c>
      <c r="H10" s="8">
        <v>26.1</v>
      </c>
      <c r="I10" s="8">
        <v>37.1</v>
      </c>
      <c r="J10" s="8">
        <v>20.3</v>
      </c>
      <c r="K10" s="8">
        <v>16.3</v>
      </c>
      <c r="L10" s="8">
        <v>0.2</v>
      </c>
      <c r="M10" s="8">
        <v>63.2</v>
      </c>
      <c r="N10" s="39">
        <v>36.6</v>
      </c>
    </row>
    <row r="11" spans="2:14" x14ac:dyDescent="0.3">
      <c r="D11" s="55" t="s">
        <v>21</v>
      </c>
      <c r="E11" s="13" t="s">
        <v>13</v>
      </c>
      <c r="F11" s="12"/>
      <c r="G11" s="17">
        <v>60</v>
      </c>
      <c r="H11" s="19">
        <v>30</v>
      </c>
      <c r="I11" s="4">
        <v>26.7</v>
      </c>
      <c r="J11" s="4">
        <v>23.3</v>
      </c>
      <c r="K11" s="4">
        <v>20</v>
      </c>
      <c r="L11" s="3">
        <v>0</v>
      </c>
      <c r="M11" s="4">
        <v>56.7</v>
      </c>
      <c r="N11" s="18">
        <v>43.3</v>
      </c>
    </row>
    <row r="12" spans="2:14" x14ac:dyDescent="0.3">
      <c r="D12" s="56"/>
      <c r="E12" s="16" t="s">
        <v>14</v>
      </c>
      <c r="F12" s="15"/>
      <c r="G12" s="14">
        <v>121</v>
      </c>
      <c r="H12" s="11">
        <v>28.9</v>
      </c>
      <c r="I12" s="2">
        <v>43.8</v>
      </c>
      <c r="J12" s="2">
        <v>13.2</v>
      </c>
      <c r="K12" s="2">
        <v>14</v>
      </c>
      <c r="L12" s="1">
        <v>0</v>
      </c>
      <c r="M12" s="2">
        <v>72.7</v>
      </c>
      <c r="N12" s="10">
        <v>27.3</v>
      </c>
    </row>
    <row r="13" spans="2:14" x14ac:dyDescent="0.3">
      <c r="D13" s="56"/>
      <c r="E13" s="16" t="s">
        <v>15</v>
      </c>
      <c r="F13" s="15"/>
      <c r="G13" s="14">
        <v>394</v>
      </c>
      <c r="H13" s="11">
        <v>23.6</v>
      </c>
      <c r="I13" s="2">
        <v>40.6</v>
      </c>
      <c r="J13" s="2">
        <v>20.6</v>
      </c>
      <c r="K13" s="2">
        <v>14.7</v>
      </c>
      <c r="L13" s="2">
        <v>0.5</v>
      </c>
      <c r="M13" s="2">
        <v>64.2</v>
      </c>
      <c r="N13" s="10">
        <v>35.299999999999997</v>
      </c>
    </row>
    <row r="14" spans="2:14" x14ac:dyDescent="0.3">
      <c r="D14" s="56"/>
      <c r="E14" s="16" t="s">
        <v>16</v>
      </c>
      <c r="F14" s="15"/>
      <c r="G14" s="14">
        <v>301</v>
      </c>
      <c r="H14" s="11">
        <v>26.2</v>
      </c>
      <c r="I14" s="2">
        <v>35.9</v>
      </c>
      <c r="J14" s="2">
        <v>21.6</v>
      </c>
      <c r="K14" s="2">
        <v>16.3</v>
      </c>
      <c r="L14" s="1">
        <v>0</v>
      </c>
      <c r="M14" s="2">
        <v>62.1</v>
      </c>
      <c r="N14" s="10">
        <v>37.9</v>
      </c>
    </row>
    <row r="15" spans="2:14" x14ac:dyDescent="0.3">
      <c r="D15" s="56"/>
      <c r="E15" s="16" t="s">
        <v>17</v>
      </c>
      <c r="F15" s="15"/>
      <c r="G15" s="14">
        <v>194</v>
      </c>
      <c r="H15" s="11">
        <v>29.4</v>
      </c>
      <c r="I15" s="2">
        <v>36.1</v>
      </c>
      <c r="J15" s="2">
        <v>20.6</v>
      </c>
      <c r="K15" s="2">
        <v>13.9</v>
      </c>
      <c r="L15" s="1">
        <v>0</v>
      </c>
      <c r="M15" s="2">
        <v>65.5</v>
      </c>
      <c r="N15" s="10">
        <v>34.5</v>
      </c>
    </row>
    <row r="16" spans="2:14" x14ac:dyDescent="0.3">
      <c r="D16" s="56"/>
      <c r="E16" s="16" t="s">
        <v>18</v>
      </c>
      <c r="F16" s="15"/>
      <c r="G16" s="14">
        <v>98</v>
      </c>
      <c r="H16" s="11">
        <v>22.4</v>
      </c>
      <c r="I16" s="2">
        <v>31.6</v>
      </c>
      <c r="J16" s="2">
        <v>29.6</v>
      </c>
      <c r="K16" s="2">
        <v>16.3</v>
      </c>
      <c r="L16" s="1">
        <v>0</v>
      </c>
      <c r="M16" s="2">
        <v>54.1</v>
      </c>
      <c r="N16" s="10">
        <v>45.9</v>
      </c>
    </row>
    <row r="17" spans="4:14" x14ac:dyDescent="0.3">
      <c r="D17" s="56"/>
      <c r="E17" s="16" t="s">
        <v>19</v>
      </c>
      <c r="F17" s="15"/>
      <c r="G17" s="14">
        <v>46</v>
      </c>
      <c r="H17" s="11">
        <v>32.6</v>
      </c>
      <c r="I17" s="2">
        <v>32.6</v>
      </c>
      <c r="J17" s="2">
        <v>13</v>
      </c>
      <c r="K17" s="2">
        <v>19.600000000000001</v>
      </c>
      <c r="L17" s="2">
        <v>2.2000000000000002</v>
      </c>
      <c r="M17" s="2">
        <v>65.2</v>
      </c>
      <c r="N17" s="10">
        <v>32.6</v>
      </c>
    </row>
    <row r="18" spans="4:14" x14ac:dyDescent="0.3">
      <c r="D18" s="56"/>
      <c r="E18" s="16" t="s">
        <v>20</v>
      </c>
      <c r="F18" s="15"/>
      <c r="G18" s="14">
        <v>224</v>
      </c>
      <c r="H18" s="11">
        <v>25</v>
      </c>
      <c r="I18" s="2">
        <v>36.200000000000003</v>
      </c>
      <c r="J18" s="2">
        <v>18.3</v>
      </c>
      <c r="K18" s="2">
        <v>20.5</v>
      </c>
      <c r="L18" s="1">
        <v>0</v>
      </c>
      <c r="M18" s="2">
        <v>61.2</v>
      </c>
      <c r="N18" s="10">
        <v>38.799999999999997</v>
      </c>
    </row>
    <row r="19" spans="4:14" x14ac:dyDescent="0.3">
      <c r="D19" s="55" t="s">
        <v>22</v>
      </c>
      <c r="E19" s="13" t="s">
        <v>23</v>
      </c>
      <c r="F19" s="12"/>
      <c r="G19" s="17">
        <v>331</v>
      </c>
      <c r="H19" s="19">
        <v>26.6</v>
      </c>
      <c r="I19" s="4">
        <v>38.4</v>
      </c>
      <c r="J19" s="4">
        <v>19</v>
      </c>
      <c r="K19" s="4">
        <v>16</v>
      </c>
      <c r="L19" s="3">
        <v>0</v>
      </c>
      <c r="M19" s="4">
        <v>65</v>
      </c>
      <c r="N19" s="18">
        <v>35</v>
      </c>
    </row>
    <row r="20" spans="4:14" x14ac:dyDescent="0.3">
      <c r="D20" s="56"/>
      <c r="E20" s="16" t="s">
        <v>24</v>
      </c>
      <c r="F20" s="15"/>
      <c r="G20" s="14">
        <v>47</v>
      </c>
      <c r="H20" s="11">
        <v>29.8</v>
      </c>
      <c r="I20" s="2">
        <v>42.6</v>
      </c>
      <c r="J20" s="2">
        <v>14.9</v>
      </c>
      <c r="K20" s="2">
        <v>12.8</v>
      </c>
      <c r="L20" s="1">
        <v>0</v>
      </c>
      <c r="M20" s="2">
        <v>72.3</v>
      </c>
      <c r="N20" s="10">
        <v>27.7</v>
      </c>
    </row>
    <row r="21" spans="4:14" x14ac:dyDescent="0.3">
      <c r="D21" s="56"/>
      <c r="E21" s="16" t="s">
        <v>25</v>
      </c>
      <c r="F21" s="15"/>
      <c r="G21" s="14">
        <v>284</v>
      </c>
      <c r="H21" s="11">
        <v>26.1</v>
      </c>
      <c r="I21" s="2">
        <v>37.700000000000003</v>
      </c>
      <c r="J21" s="2">
        <v>19.7</v>
      </c>
      <c r="K21" s="2">
        <v>16.5</v>
      </c>
      <c r="L21" s="1">
        <v>0</v>
      </c>
      <c r="M21" s="2">
        <v>63.7</v>
      </c>
      <c r="N21" s="10">
        <v>36.299999999999997</v>
      </c>
    </row>
    <row r="22" spans="4:14" x14ac:dyDescent="0.3">
      <c r="D22" s="56"/>
      <c r="E22" s="16" t="s">
        <v>26</v>
      </c>
      <c r="F22" s="15"/>
      <c r="G22" s="14">
        <v>982</v>
      </c>
      <c r="H22" s="11">
        <v>25.9</v>
      </c>
      <c r="I22" s="2">
        <v>36.4</v>
      </c>
      <c r="J22" s="2">
        <v>20.5</v>
      </c>
      <c r="K22" s="2">
        <v>17</v>
      </c>
      <c r="L22" s="2">
        <v>0.3</v>
      </c>
      <c r="M22" s="2">
        <v>62.2</v>
      </c>
      <c r="N22" s="10">
        <v>37.5</v>
      </c>
    </row>
    <row r="23" spans="4:14" x14ac:dyDescent="0.3">
      <c r="D23" s="56"/>
      <c r="E23" s="16" t="s">
        <v>27</v>
      </c>
      <c r="F23" s="15"/>
      <c r="G23" s="14">
        <v>626</v>
      </c>
      <c r="H23" s="11">
        <v>26.2</v>
      </c>
      <c r="I23" s="2">
        <v>35.1</v>
      </c>
      <c r="J23" s="2">
        <v>21.1</v>
      </c>
      <c r="K23" s="2">
        <v>17.100000000000001</v>
      </c>
      <c r="L23" s="2">
        <v>0.5</v>
      </c>
      <c r="M23" s="2">
        <v>61.3</v>
      </c>
      <c r="N23" s="10">
        <v>38.200000000000003</v>
      </c>
    </row>
    <row r="24" spans="4:14" x14ac:dyDescent="0.3">
      <c r="D24" s="56"/>
      <c r="E24" s="16" t="s">
        <v>28</v>
      </c>
      <c r="F24" s="15"/>
      <c r="G24" s="14">
        <v>356</v>
      </c>
      <c r="H24" s="11">
        <v>25.3</v>
      </c>
      <c r="I24" s="2">
        <v>38.5</v>
      </c>
      <c r="J24" s="2">
        <v>19.399999999999999</v>
      </c>
      <c r="K24" s="2">
        <v>16.899999999999999</v>
      </c>
      <c r="L24" s="1">
        <v>0</v>
      </c>
      <c r="M24" s="2">
        <v>63.8</v>
      </c>
      <c r="N24" s="10">
        <v>36.200000000000003</v>
      </c>
    </row>
    <row r="25" spans="4:14" x14ac:dyDescent="0.3">
      <c r="D25" s="56"/>
      <c r="E25" s="16" t="s">
        <v>29</v>
      </c>
      <c r="F25" s="15"/>
      <c r="G25" s="14">
        <v>125</v>
      </c>
      <c r="H25" s="11">
        <v>26.4</v>
      </c>
      <c r="I25" s="2">
        <v>40</v>
      </c>
      <c r="J25" s="2">
        <v>22.4</v>
      </c>
      <c r="K25" s="2">
        <v>11.2</v>
      </c>
      <c r="L25" s="1">
        <v>0</v>
      </c>
      <c r="M25" s="2">
        <v>66.400000000000006</v>
      </c>
      <c r="N25" s="10">
        <v>33.6</v>
      </c>
    </row>
    <row r="26" spans="4:14" x14ac:dyDescent="0.3">
      <c r="D26" s="55" t="s">
        <v>30</v>
      </c>
      <c r="E26" s="13" t="s">
        <v>31</v>
      </c>
      <c r="F26" s="12"/>
      <c r="G26" s="17">
        <v>716</v>
      </c>
      <c r="H26" s="19">
        <v>17.600000000000001</v>
      </c>
      <c r="I26" s="4">
        <v>34.1</v>
      </c>
      <c r="J26" s="4">
        <v>23.9</v>
      </c>
      <c r="K26" s="4">
        <v>24.3</v>
      </c>
      <c r="L26" s="4">
        <v>0.1</v>
      </c>
      <c r="M26" s="4">
        <v>51.7</v>
      </c>
      <c r="N26" s="18">
        <v>48.2</v>
      </c>
    </row>
    <row r="27" spans="4:14" x14ac:dyDescent="0.3">
      <c r="D27" s="56"/>
      <c r="E27" s="16" t="s">
        <v>32</v>
      </c>
      <c r="F27" s="15"/>
      <c r="G27" s="14">
        <v>722</v>
      </c>
      <c r="H27" s="11">
        <v>34.5</v>
      </c>
      <c r="I27" s="2">
        <v>40.200000000000003</v>
      </c>
      <c r="J27" s="2">
        <v>16.8</v>
      </c>
      <c r="K27" s="2">
        <v>8.3000000000000007</v>
      </c>
      <c r="L27" s="2">
        <v>0.3</v>
      </c>
      <c r="M27" s="2">
        <v>74.7</v>
      </c>
      <c r="N27" s="10">
        <v>25.1</v>
      </c>
    </row>
    <row r="28" spans="4:14" x14ac:dyDescent="0.3">
      <c r="D28" s="55" t="s">
        <v>33</v>
      </c>
      <c r="E28" s="13" t="s">
        <v>34</v>
      </c>
      <c r="F28" s="12"/>
      <c r="G28" s="17">
        <v>444</v>
      </c>
      <c r="H28" s="19">
        <v>15.3</v>
      </c>
      <c r="I28" s="4">
        <v>34.9</v>
      </c>
      <c r="J28" s="4">
        <v>25.7</v>
      </c>
      <c r="K28" s="4">
        <v>24.1</v>
      </c>
      <c r="L28" s="3">
        <v>0</v>
      </c>
      <c r="M28" s="4">
        <v>50.2</v>
      </c>
      <c r="N28" s="18">
        <v>49.8</v>
      </c>
    </row>
    <row r="29" spans="4:14" x14ac:dyDescent="0.3">
      <c r="D29" s="56"/>
      <c r="E29" s="16" t="s">
        <v>35</v>
      </c>
      <c r="F29" s="15"/>
      <c r="G29" s="14">
        <v>462</v>
      </c>
      <c r="H29" s="11">
        <v>25.5</v>
      </c>
      <c r="I29" s="2">
        <v>34.200000000000003</v>
      </c>
      <c r="J29" s="2">
        <v>20.8</v>
      </c>
      <c r="K29" s="2">
        <v>18.8</v>
      </c>
      <c r="L29" s="2">
        <v>0.6</v>
      </c>
      <c r="M29" s="2">
        <v>59.7</v>
      </c>
      <c r="N29" s="10">
        <v>39.6</v>
      </c>
    </row>
    <row r="30" spans="4:14" x14ac:dyDescent="0.3">
      <c r="D30" s="56"/>
      <c r="E30" s="16" t="s">
        <v>36</v>
      </c>
      <c r="F30" s="15"/>
      <c r="G30" s="14">
        <v>353</v>
      </c>
      <c r="H30" s="11">
        <v>35.700000000000003</v>
      </c>
      <c r="I30" s="2">
        <v>41.1</v>
      </c>
      <c r="J30" s="2">
        <v>15.9</v>
      </c>
      <c r="K30" s="2">
        <v>7.4</v>
      </c>
      <c r="L30" s="1">
        <v>0</v>
      </c>
      <c r="M30" s="2">
        <v>76.8</v>
      </c>
      <c r="N30" s="10">
        <v>23.2</v>
      </c>
    </row>
    <row r="31" spans="4:14" x14ac:dyDescent="0.3">
      <c r="D31" s="56"/>
      <c r="E31" s="16" t="s">
        <v>37</v>
      </c>
      <c r="F31" s="15"/>
      <c r="G31" s="14">
        <v>12</v>
      </c>
      <c r="H31" s="11">
        <v>58.3</v>
      </c>
      <c r="I31" s="2">
        <v>33.299999999999997</v>
      </c>
      <c r="J31" s="2">
        <v>8.3000000000000007</v>
      </c>
      <c r="K31" s="1">
        <v>0</v>
      </c>
      <c r="L31" s="1">
        <v>0</v>
      </c>
      <c r="M31" s="2">
        <v>91.7</v>
      </c>
      <c r="N31" s="10">
        <v>8.3000000000000007</v>
      </c>
    </row>
    <row r="32" spans="4:14" x14ac:dyDescent="0.3">
      <c r="D32" s="56"/>
      <c r="E32" s="16" t="s">
        <v>38</v>
      </c>
      <c r="F32" s="15"/>
      <c r="G32" s="14">
        <v>145</v>
      </c>
      <c r="H32" s="11">
        <v>29</v>
      </c>
      <c r="I32" s="2">
        <v>44.8</v>
      </c>
      <c r="J32" s="2">
        <v>16.600000000000001</v>
      </c>
      <c r="K32" s="2">
        <v>9.6999999999999993</v>
      </c>
      <c r="L32" s="1">
        <v>0</v>
      </c>
      <c r="M32" s="2">
        <v>73.8</v>
      </c>
      <c r="N32" s="10">
        <v>26.2</v>
      </c>
    </row>
    <row r="33" spans="4:14" x14ac:dyDescent="0.3">
      <c r="D33" s="56"/>
      <c r="E33" s="16" t="s">
        <v>39</v>
      </c>
      <c r="F33" s="15"/>
      <c r="G33" s="14">
        <v>22</v>
      </c>
      <c r="H33" s="11">
        <v>63.6</v>
      </c>
      <c r="I33" s="2">
        <v>31.8</v>
      </c>
      <c r="J33" s="2">
        <v>4.5</v>
      </c>
      <c r="K33" s="1">
        <v>0</v>
      </c>
      <c r="L33" s="1">
        <v>0</v>
      </c>
      <c r="M33" s="2">
        <v>95.5</v>
      </c>
      <c r="N33" s="10">
        <v>4.5</v>
      </c>
    </row>
    <row r="34" spans="4:14" x14ac:dyDescent="0.3">
      <c r="D34" s="55" t="s">
        <v>40</v>
      </c>
      <c r="E34" s="13" t="s">
        <v>41</v>
      </c>
      <c r="F34" s="12"/>
      <c r="G34" s="17">
        <v>716</v>
      </c>
      <c r="H34" s="19">
        <v>17.600000000000001</v>
      </c>
      <c r="I34" s="4">
        <v>34.1</v>
      </c>
      <c r="J34" s="4">
        <v>23.9</v>
      </c>
      <c r="K34" s="4">
        <v>24.3</v>
      </c>
      <c r="L34" s="4">
        <v>0.1</v>
      </c>
      <c r="M34" s="4">
        <v>51.7</v>
      </c>
      <c r="N34" s="18">
        <v>48.2</v>
      </c>
    </row>
    <row r="35" spans="4:14" x14ac:dyDescent="0.3">
      <c r="D35" s="56"/>
      <c r="E35" s="16" t="s">
        <v>34</v>
      </c>
      <c r="F35" s="15"/>
      <c r="G35" s="14">
        <v>225</v>
      </c>
      <c r="H35" s="11">
        <v>10.7</v>
      </c>
      <c r="I35" s="2">
        <v>28.4</v>
      </c>
      <c r="J35" s="2">
        <v>26.2</v>
      </c>
      <c r="K35" s="2">
        <v>34.700000000000003</v>
      </c>
      <c r="L35" s="1">
        <v>0</v>
      </c>
      <c r="M35" s="2">
        <v>39.1</v>
      </c>
      <c r="N35" s="10">
        <v>60.9</v>
      </c>
    </row>
    <row r="36" spans="4:14" x14ac:dyDescent="0.3">
      <c r="D36" s="56"/>
      <c r="E36" s="16" t="s">
        <v>35</v>
      </c>
      <c r="F36" s="15"/>
      <c r="G36" s="14">
        <v>230</v>
      </c>
      <c r="H36" s="11">
        <v>16.100000000000001</v>
      </c>
      <c r="I36" s="2">
        <v>31.7</v>
      </c>
      <c r="J36" s="2">
        <v>23.9</v>
      </c>
      <c r="K36" s="2">
        <v>27.8</v>
      </c>
      <c r="L36" s="2">
        <v>0.4</v>
      </c>
      <c r="M36" s="2">
        <v>47.8</v>
      </c>
      <c r="N36" s="10">
        <v>51.7</v>
      </c>
    </row>
    <row r="37" spans="4:14" x14ac:dyDescent="0.3">
      <c r="D37" s="56"/>
      <c r="E37" s="16" t="s">
        <v>36</v>
      </c>
      <c r="F37" s="15"/>
      <c r="G37" s="14">
        <v>162</v>
      </c>
      <c r="H37" s="11">
        <v>25.9</v>
      </c>
      <c r="I37" s="2">
        <v>40.1</v>
      </c>
      <c r="J37" s="2">
        <v>21.6</v>
      </c>
      <c r="K37" s="2">
        <v>12.3</v>
      </c>
      <c r="L37" s="1">
        <v>0</v>
      </c>
      <c r="M37" s="2">
        <v>66</v>
      </c>
      <c r="N37" s="10">
        <v>34</v>
      </c>
    </row>
    <row r="38" spans="4:14" x14ac:dyDescent="0.3">
      <c r="D38" s="56"/>
      <c r="E38" s="16" t="s">
        <v>37</v>
      </c>
      <c r="F38" s="15"/>
      <c r="G38" s="14">
        <v>7</v>
      </c>
      <c r="H38" s="11">
        <v>28.6</v>
      </c>
      <c r="I38" s="2">
        <v>57.1</v>
      </c>
      <c r="J38" s="2">
        <v>14.3</v>
      </c>
      <c r="K38" s="1">
        <v>0</v>
      </c>
      <c r="L38" s="1">
        <v>0</v>
      </c>
      <c r="M38" s="2">
        <v>85.7</v>
      </c>
      <c r="N38" s="10">
        <v>14.3</v>
      </c>
    </row>
    <row r="39" spans="4:14" x14ac:dyDescent="0.3">
      <c r="D39" s="56"/>
      <c r="E39" s="16" t="s">
        <v>38</v>
      </c>
      <c r="F39" s="15"/>
      <c r="G39" s="14">
        <v>78</v>
      </c>
      <c r="H39" s="11">
        <v>15.4</v>
      </c>
      <c r="I39" s="2">
        <v>42.3</v>
      </c>
      <c r="J39" s="2">
        <v>26.9</v>
      </c>
      <c r="K39" s="2">
        <v>15.4</v>
      </c>
      <c r="L39" s="1">
        <v>0</v>
      </c>
      <c r="M39" s="2">
        <v>57.7</v>
      </c>
      <c r="N39" s="10">
        <v>42.3</v>
      </c>
    </row>
    <row r="40" spans="4:14" x14ac:dyDescent="0.3">
      <c r="D40" s="56"/>
      <c r="E40" s="16" t="s">
        <v>39</v>
      </c>
      <c r="F40" s="15"/>
      <c r="G40" s="14">
        <v>14</v>
      </c>
      <c r="H40" s="11">
        <v>64.3</v>
      </c>
      <c r="I40" s="2">
        <v>35.700000000000003</v>
      </c>
      <c r="J40" s="1">
        <v>0</v>
      </c>
      <c r="K40" s="1">
        <v>0</v>
      </c>
      <c r="L40" s="1">
        <v>0</v>
      </c>
      <c r="M40" s="2">
        <v>100</v>
      </c>
      <c r="N40" s="21">
        <v>0</v>
      </c>
    </row>
    <row r="41" spans="4:14" x14ac:dyDescent="0.3">
      <c r="D41" s="56"/>
      <c r="E41" s="16" t="s">
        <v>42</v>
      </c>
      <c r="F41" s="15"/>
      <c r="G41" s="14">
        <v>722</v>
      </c>
      <c r="H41" s="11">
        <v>34.5</v>
      </c>
      <c r="I41" s="2">
        <v>40.200000000000003</v>
      </c>
      <c r="J41" s="2">
        <v>16.8</v>
      </c>
      <c r="K41" s="2">
        <v>8.3000000000000007</v>
      </c>
      <c r="L41" s="2">
        <v>0.3</v>
      </c>
      <c r="M41" s="2">
        <v>74.7</v>
      </c>
      <c r="N41" s="10">
        <v>25.1</v>
      </c>
    </row>
    <row r="42" spans="4:14" x14ac:dyDescent="0.3">
      <c r="D42" s="56"/>
      <c r="E42" s="16" t="s">
        <v>34</v>
      </c>
      <c r="F42" s="15"/>
      <c r="G42" s="14">
        <v>219</v>
      </c>
      <c r="H42" s="11">
        <v>20.100000000000001</v>
      </c>
      <c r="I42" s="2">
        <v>41.6</v>
      </c>
      <c r="J42" s="2">
        <v>25.1</v>
      </c>
      <c r="K42" s="2">
        <v>13.2</v>
      </c>
      <c r="L42" s="1">
        <v>0</v>
      </c>
      <c r="M42" s="2">
        <v>61.6</v>
      </c>
      <c r="N42" s="10">
        <v>38.4</v>
      </c>
    </row>
    <row r="43" spans="4:14" x14ac:dyDescent="0.3">
      <c r="D43" s="56"/>
      <c r="E43" s="16" t="s">
        <v>35</v>
      </c>
      <c r="F43" s="15"/>
      <c r="G43" s="14">
        <v>232</v>
      </c>
      <c r="H43" s="11">
        <v>34.9</v>
      </c>
      <c r="I43" s="2">
        <v>36.6</v>
      </c>
      <c r="J43" s="2">
        <v>17.7</v>
      </c>
      <c r="K43" s="2">
        <v>9.9</v>
      </c>
      <c r="L43" s="2">
        <v>0.9</v>
      </c>
      <c r="M43" s="2">
        <v>71.599999999999994</v>
      </c>
      <c r="N43" s="10">
        <v>27.6</v>
      </c>
    </row>
    <row r="44" spans="4:14" x14ac:dyDescent="0.3">
      <c r="D44" s="56"/>
      <c r="E44" s="16" t="s">
        <v>36</v>
      </c>
      <c r="F44" s="15"/>
      <c r="G44" s="14">
        <v>191</v>
      </c>
      <c r="H44" s="11">
        <v>44</v>
      </c>
      <c r="I44" s="2">
        <v>41.9</v>
      </c>
      <c r="J44" s="2">
        <v>11</v>
      </c>
      <c r="K44" s="2">
        <v>3.1</v>
      </c>
      <c r="L44" s="1">
        <v>0</v>
      </c>
      <c r="M44" s="2">
        <v>85.9</v>
      </c>
      <c r="N44" s="10">
        <v>14.1</v>
      </c>
    </row>
    <row r="45" spans="4:14" x14ac:dyDescent="0.3">
      <c r="D45" s="56"/>
      <c r="E45" s="16" t="s">
        <v>37</v>
      </c>
      <c r="F45" s="15"/>
      <c r="G45" s="14">
        <v>5</v>
      </c>
      <c r="H45" s="11">
        <v>100</v>
      </c>
      <c r="I45" s="1">
        <v>0</v>
      </c>
      <c r="J45" s="1">
        <v>0</v>
      </c>
      <c r="K45" s="1">
        <v>0</v>
      </c>
      <c r="L45" s="1">
        <v>0</v>
      </c>
      <c r="M45" s="2">
        <v>100</v>
      </c>
      <c r="N45" s="21">
        <v>0</v>
      </c>
    </row>
    <row r="46" spans="4:14" x14ac:dyDescent="0.3">
      <c r="D46" s="56"/>
      <c r="E46" s="16" t="s">
        <v>38</v>
      </c>
      <c r="F46" s="15"/>
      <c r="G46" s="14">
        <v>67</v>
      </c>
      <c r="H46" s="11">
        <v>44.8</v>
      </c>
      <c r="I46" s="2">
        <v>47.8</v>
      </c>
      <c r="J46" s="2">
        <v>4.5</v>
      </c>
      <c r="K46" s="2">
        <v>3</v>
      </c>
      <c r="L46" s="1">
        <v>0</v>
      </c>
      <c r="M46" s="2">
        <v>92.5</v>
      </c>
      <c r="N46" s="10">
        <v>7.5</v>
      </c>
    </row>
    <row r="47" spans="4:14" x14ac:dyDescent="0.3">
      <c r="D47" s="57"/>
      <c r="E47" s="24" t="s">
        <v>39</v>
      </c>
      <c r="F47" s="28"/>
      <c r="G47" s="30">
        <v>8</v>
      </c>
      <c r="H47" s="44">
        <v>62.5</v>
      </c>
      <c r="I47" s="23">
        <v>25</v>
      </c>
      <c r="J47" s="23">
        <v>12.5</v>
      </c>
      <c r="K47" s="7">
        <v>0</v>
      </c>
      <c r="L47" s="7">
        <v>0</v>
      </c>
      <c r="M47" s="23">
        <v>87.5</v>
      </c>
      <c r="N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&amp;CP(83)</oddFooter>
  </headerFooter>
  <rowBreaks count="1" manualBreakCount="1">
    <brk id="4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HYPERLINK("#'目次'!B90", "[84]")</f>
        <v>[84]</v>
      </c>
      <c r="C4" s="22" t="s">
        <v>1196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1197</v>
      </c>
      <c r="I8" s="5" t="s">
        <v>1198</v>
      </c>
      <c r="J8" s="5" t="s">
        <v>1199</v>
      </c>
      <c r="K8" s="5" t="s">
        <v>1200</v>
      </c>
      <c r="L8" s="5" t="s">
        <v>108</v>
      </c>
      <c r="M8" s="5" t="s">
        <v>1201</v>
      </c>
      <c r="N8" s="33" t="s">
        <v>1202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1438</v>
      </c>
      <c r="H10" s="8">
        <v>16.100000000000001</v>
      </c>
      <c r="I10" s="8">
        <v>60.2</v>
      </c>
      <c r="J10" s="8">
        <v>19.3</v>
      </c>
      <c r="K10" s="8">
        <v>4.2</v>
      </c>
      <c r="L10" s="8">
        <v>0.1</v>
      </c>
      <c r="M10" s="8">
        <v>76.3</v>
      </c>
      <c r="N10" s="39">
        <v>23.6</v>
      </c>
    </row>
    <row r="11" spans="2:14" x14ac:dyDescent="0.3">
      <c r="D11" s="55" t="s">
        <v>21</v>
      </c>
      <c r="E11" s="13" t="s">
        <v>13</v>
      </c>
      <c r="F11" s="12"/>
      <c r="G11" s="17">
        <v>60</v>
      </c>
      <c r="H11" s="19">
        <v>20</v>
      </c>
      <c r="I11" s="4">
        <v>53.3</v>
      </c>
      <c r="J11" s="4">
        <v>20</v>
      </c>
      <c r="K11" s="4">
        <v>6.7</v>
      </c>
      <c r="L11" s="3">
        <v>0</v>
      </c>
      <c r="M11" s="4">
        <v>73.3</v>
      </c>
      <c r="N11" s="18">
        <v>26.7</v>
      </c>
    </row>
    <row r="12" spans="2:14" x14ac:dyDescent="0.3">
      <c r="D12" s="56"/>
      <c r="E12" s="16" t="s">
        <v>14</v>
      </c>
      <c r="F12" s="15"/>
      <c r="G12" s="14">
        <v>121</v>
      </c>
      <c r="H12" s="11">
        <v>15.7</v>
      </c>
      <c r="I12" s="2">
        <v>58.7</v>
      </c>
      <c r="J12" s="2">
        <v>17.399999999999999</v>
      </c>
      <c r="K12" s="2">
        <v>8.3000000000000007</v>
      </c>
      <c r="L12" s="1">
        <v>0</v>
      </c>
      <c r="M12" s="2">
        <v>74.400000000000006</v>
      </c>
      <c r="N12" s="10">
        <v>25.6</v>
      </c>
    </row>
    <row r="13" spans="2:14" x14ac:dyDescent="0.3">
      <c r="D13" s="56"/>
      <c r="E13" s="16" t="s">
        <v>15</v>
      </c>
      <c r="F13" s="15"/>
      <c r="G13" s="14">
        <v>394</v>
      </c>
      <c r="H13" s="11">
        <v>16.5</v>
      </c>
      <c r="I13" s="2">
        <v>56.6</v>
      </c>
      <c r="J13" s="2">
        <v>23.4</v>
      </c>
      <c r="K13" s="2">
        <v>3.3</v>
      </c>
      <c r="L13" s="2">
        <v>0.3</v>
      </c>
      <c r="M13" s="2">
        <v>73.099999999999994</v>
      </c>
      <c r="N13" s="10">
        <v>26.6</v>
      </c>
    </row>
    <row r="14" spans="2:14" x14ac:dyDescent="0.3">
      <c r="D14" s="56"/>
      <c r="E14" s="16" t="s">
        <v>16</v>
      </c>
      <c r="F14" s="15"/>
      <c r="G14" s="14">
        <v>301</v>
      </c>
      <c r="H14" s="11">
        <v>15.3</v>
      </c>
      <c r="I14" s="2">
        <v>61.5</v>
      </c>
      <c r="J14" s="2">
        <v>19.600000000000001</v>
      </c>
      <c r="K14" s="2">
        <v>3.7</v>
      </c>
      <c r="L14" s="1">
        <v>0</v>
      </c>
      <c r="M14" s="2">
        <v>76.7</v>
      </c>
      <c r="N14" s="10">
        <v>23.3</v>
      </c>
    </row>
    <row r="15" spans="2:14" x14ac:dyDescent="0.3">
      <c r="D15" s="56"/>
      <c r="E15" s="16" t="s">
        <v>17</v>
      </c>
      <c r="F15" s="15"/>
      <c r="G15" s="14">
        <v>194</v>
      </c>
      <c r="H15" s="11">
        <v>14.4</v>
      </c>
      <c r="I15" s="2">
        <v>64.400000000000006</v>
      </c>
      <c r="J15" s="2">
        <v>16.5</v>
      </c>
      <c r="K15" s="2">
        <v>4.5999999999999996</v>
      </c>
      <c r="L15" s="1">
        <v>0</v>
      </c>
      <c r="M15" s="2">
        <v>78.900000000000006</v>
      </c>
      <c r="N15" s="10">
        <v>21.1</v>
      </c>
    </row>
    <row r="16" spans="2:14" x14ac:dyDescent="0.3">
      <c r="D16" s="56"/>
      <c r="E16" s="16" t="s">
        <v>18</v>
      </c>
      <c r="F16" s="15"/>
      <c r="G16" s="14">
        <v>98</v>
      </c>
      <c r="H16" s="11">
        <v>14.3</v>
      </c>
      <c r="I16" s="2">
        <v>70.400000000000006</v>
      </c>
      <c r="J16" s="2">
        <v>11.2</v>
      </c>
      <c r="K16" s="2">
        <v>4.0999999999999996</v>
      </c>
      <c r="L16" s="1">
        <v>0</v>
      </c>
      <c r="M16" s="2">
        <v>84.7</v>
      </c>
      <c r="N16" s="10">
        <v>15.3</v>
      </c>
    </row>
    <row r="17" spans="4:14" x14ac:dyDescent="0.3">
      <c r="D17" s="56"/>
      <c r="E17" s="16" t="s">
        <v>19</v>
      </c>
      <c r="F17" s="15"/>
      <c r="G17" s="14">
        <v>46</v>
      </c>
      <c r="H17" s="11">
        <v>10.9</v>
      </c>
      <c r="I17" s="2">
        <v>69.599999999999994</v>
      </c>
      <c r="J17" s="2">
        <v>13</v>
      </c>
      <c r="K17" s="2">
        <v>4.3</v>
      </c>
      <c r="L17" s="2">
        <v>2.2000000000000002</v>
      </c>
      <c r="M17" s="2">
        <v>80.400000000000006</v>
      </c>
      <c r="N17" s="10">
        <v>17.399999999999999</v>
      </c>
    </row>
    <row r="18" spans="4:14" x14ac:dyDescent="0.3">
      <c r="D18" s="56"/>
      <c r="E18" s="16" t="s">
        <v>20</v>
      </c>
      <c r="F18" s="15"/>
      <c r="G18" s="14">
        <v>224</v>
      </c>
      <c r="H18" s="11">
        <v>18.8</v>
      </c>
      <c r="I18" s="2">
        <v>57.6</v>
      </c>
      <c r="J18" s="2">
        <v>20.100000000000001</v>
      </c>
      <c r="K18" s="2">
        <v>3.6</v>
      </c>
      <c r="L18" s="1">
        <v>0</v>
      </c>
      <c r="M18" s="2">
        <v>76.3</v>
      </c>
      <c r="N18" s="10">
        <v>23.7</v>
      </c>
    </row>
    <row r="19" spans="4:14" x14ac:dyDescent="0.3">
      <c r="D19" s="55" t="s">
        <v>22</v>
      </c>
      <c r="E19" s="13" t="s">
        <v>23</v>
      </c>
      <c r="F19" s="12"/>
      <c r="G19" s="17">
        <v>331</v>
      </c>
      <c r="H19" s="19">
        <v>17.8</v>
      </c>
      <c r="I19" s="4">
        <v>57.7</v>
      </c>
      <c r="J19" s="4">
        <v>21.5</v>
      </c>
      <c r="K19" s="4">
        <v>3</v>
      </c>
      <c r="L19" s="3">
        <v>0</v>
      </c>
      <c r="M19" s="4">
        <v>75.5</v>
      </c>
      <c r="N19" s="18">
        <v>24.5</v>
      </c>
    </row>
    <row r="20" spans="4:14" x14ac:dyDescent="0.3">
      <c r="D20" s="56"/>
      <c r="E20" s="16" t="s">
        <v>24</v>
      </c>
      <c r="F20" s="15"/>
      <c r="G20" s="14">
        <v>47</v>
      </c>
      <c r="H20" s="11">
        <v>12.8</v>
      </c>
      <c r="I20" s="2">
        <v>53.2</v>
      </c>
      <c r="J20" s="2">
        <v>31.9</v>
      </c>
      <c r="K20" s="2">
        <v>2.1</v>
      </c>
      <c r="L20" s="1">
        <v>0</v>
      </c>
      <c r="M20" s="2">
        <v>66</v>
      </c>
      <c r="N20" s="10">
        <v>34</v>
      </c>
    </row>
    <row r="21" spans="4:14" x14ac:dyDescent="0.3">
      <c r="D21" s="56"/>
      <c r="E21" s="16" t="s">
        <v>25</v>
      </c>
      <c r="F21" s="15"/>
      <c r="G21" s="14">
        <v>284</v>
      </c>
      <c r="H21" s="11">
        <v>18.7</v>
      </c>
      <c r="I21" s="2">
        <v>58.5</v>
      </c>
      <c r="J21" s="2">
        <v>19.7</v>
      </c>
      <c r="K21" s="2">
        <v>3.2</v>
      </c>
      <c r="L21" s="1">
        <v>0</v>
      </c>
      <c r="M21" s="2">
        <v>77.099999999999994</v>
      </c>
      <c r="N21" s="10">
        <v>22.9</v>
      </c>
    </row>
    <row r="22" spans="4:14" x14ac:dyDescent="0.3">
      <c r="D22" s="56"/>
      <c r="E22" s="16" t="s">
        <v>26</v>
      </c>
      <c r="F22" s="15"/>
      <c r="G22" s="14">
        <v>982</v>
      </c>
      <c r="H22" s="11">
        <v>15.1</v>
      </c>
      <c r="I22" s="2">
        <v>61.3</v>
      </c>
      <c r="J22" s="2">
        <v>18.899999999999999</v>
      </c>
      <c r="K22" s="2">
        <v>4.5</v>
      </c>
      <c r="L22" s="2">
        <v>0.2</v>
      </c>
      <c r="M22" s="2">
        <v>76.400000000000006</v>
      </c>
      <c r="N22" s="10">
        <v>23.4</v>
      </c>
    </row>
    <row r="23" spans="4:14" x14ac:dyDescent="0.3">
      <c r="D23" s="56"/>
      <c r="E23" s="16" t="s">
        <v>27</v>
      </c>
      <c r="F23" s="15"/>
      <c r="G23" s="14">
        <v>626</v>
      </c>
      <c r="H23" s="11">
        <v>13.9</v>
      </c>
      <c r="I23" s="2">
        <v>61</v>
      </c>
      <c r="J23" s="2">
        <v>19</v>
      </c>
      <c r="K23" s="2">
        <v>5.8</v>
      </c>
      <c r="L23" s="2">
        <v>0.3</v>
      </c>
      <c r="M23" s="2">
        <v>74.900000000000006</v>
      </c>
      <c r="N23" s="10">
        <v>24.8</v>
      </c>
    </row>
    <row r="24" spans="4:14" x14ac:dyDescent="0.3">
      <c r="D24" s="56"/>
      <c r="E24" s="16" t="s">
        <v>28</v>
      </c>
      <c r="F24" s="15"/>
      <c r="G24" s="14">
        <v>356</v>
      </c>
      <c r="H24" s="11">
        <v>17.100000000000001</v>
      </c>
      <c r="I24" s="2">
        <v>61.8</v>
      </c>
      <c r="J24" s="2">
        <v>18.8</v>
      </c>
      <c r="K24" s="2">
        <v>2.2000000000000002</v>
      </c>
      <c r="L24" s="1">
        <v>0</v>
      </c>
      <c r="M24" s="2">
        <v>78.900000000000006</v>
      </c>
      <c r="N24" s="10">
        <v>21.1</v>
      </c>
    </row>
    <row r="25" spans="4:14" x14ac:dyDescent="0.3">
      <c r="D25" s="56"/>
      <c r="E25" s="16" t="s">
        <v>29</v>
      </c>
      <c r="F25" s="15"/>
      <c r="G25" s="14">
        <v>125</v>
      </c>
      <c r="H25" s="11">
        <v>19.2</v>
      </c>
      <c r="I25" s="2">
        <v>58.4</v>
      </c>
      <c r="J25" s="2">
        <v>16.8</v>
      </c>
      <c r="K25" s="2">
        <v>5.6</v>
      </c>
      <c r="L25" s="1">
        <v>0</v>
      </c>
      <c r="M25" s="2">
        <v>77.599999999999994</v>
      </c>
      <c r="N25" s="10">
        <v>22.4</v>
      </c>
    </row>
    <row r="26" spans="4:14" x14ac:dyDescent="0.3">
      <c r="D26" s="55" t="s">
        <v>30</v>
      </c>
      <c r="E26" s="13" t="s">
        <v>31</v>
      </c>
      <c r="F26" s="12"/>
      <c r="G26" s="17">
        <v>716</v>
      </c>
      <c r="H26" s="19">
        <v>20.8</v>
      </c>
      <c r="I26" s="4">
        <v>57.4</v>
      </c>
      <c r="J26" s="4">
        <v>16.899999999999999</v>
      </c>
      <c r="K26" s="4">
        <v>4.7</v>
      </c>
      <c r="L26" s="4">
        <v>0.1</v>
      </c>
      <c r="M26" s="4">
        <v>78.2</v>
      </c>
      <c r="N26" s="18">
        <v>21.6</v>
      </c>
    </row>
    <row r="27" spans="4:14" x14ac:dyDescent="0.3">
      <c r="D27" s="56"/>
      <c r="E27" s="16" t="s">
        <v>32</v>
      </c>
      <c r="F27" s="15"/>
      <c r="G27" s="14">
        <v>722</v>
      </c>
      <c r="H27" s="11">
        <v>11.4</v>
      </c>
      <c r="I27" s="2">
        <v>63</v>
      </c>
      <c r="J27" s="2">
        <v>21.7</v>
      </c>
      <c r="K27" s="2">
        <v>3.7</v>
      </c>
      <c r="L27" s="2">
        <v>0.1</v>
      </c>
      <c r="M27" s="2">
        <v>74.400000000000006</v>
      </c>
      <c r="N27" s="10">
        <v>25.5</v>
      </c>
    </row>
    <row r="28" spans="4:14" x14ac:dyDescent="0.3">
      <c r="D28" s="55" t="s">
        <v>33</v>
      </c>
      <c r="E28" s="13" t="s">
        <v>34</v>
      </c>
      <c r="F28" s="12"/>
      <c r="G28" s="17">
        <v>444</v>
      </c>
      <c r="H28" s="19">
        <v>18.899999999999999</v>
      </c>
      <c r="I28" s="4">
        <v>62.8</v>
      </c>
      <c r="J28" s="4">
        <v>16.2</v>
      </c>
      <c r="K28" s="4">
        <v>2</v>
      </c>
      <c r="L28" s="3">
        <v>0</v>
      </c>
      <c r="M28" s="4">
        <v>81.8</v>
      </c>
      <c r="N28" s="18">
        <v>18.2</v>
      </c>
    </row>
    <row r="29" spans="4:14" x14ac:dyDescent="0.3">
      <c r="D29" s="56"/>
      <c r="E29" s="16" t="s">
        <v>35</v>
      </c>
      <c r="F29" s="15"/>
      <c r="G29" s="14">
        <v>462</v>
      </c>
      <c r="H29" s="11">
        <v>17.5</v>
      </c>
      <c r="I29" s="2">
        <v>60</v>
      </c>
      <c r="J29" s="2">
        <v>18.399999999999999</v>
      </c>
      <c r="K29" s="2">
        <v>3.7</v>
      </c>
      <c r="L29" s="2">
        <v>0.4</v>
      </c>
      <c r="M29" s="2">
        <v>77.5</v>
      </c>
      <c r="N29" s="10">
        <v>22.1</v>
      </c>
    </row>
    <row r="30" spans="4:14" x14ac:dyDescent="0.3">
      <c r="D30" s="56"/>
      <c r="E30" s="16" t="s">
        <v>36</v>
      </c>
      <c r="F30" s="15"/>
      <c r="G30" s="14">
        <v>353</v>
      </c>
      <c r="H30" s="11">
        <v>12.5</v>
      </c>
      <c r="I30" s="2">
        <v>57.8</v>
      </c>
      <c r="J30" s="2">
        <v>24.1</v>
      </c>
      <c r="K30" s="2">
        <v>5.7</v>
      </c>
      <c r="L30" s="1">
        <v>0</v>
      </c>
      <c r="M30" s="2">
        <v>70.3</v>
      </c>
      <c r="N30" s="10">
        <v>29.7</v>
      </c>
    </row>
    <row r="31" spans="4:14" x14ac:dyDescent="0.3">
      <c r="D31" s="56"/>
      <c r="E31" s="16" t="s">
        <v>37</v>
      </c>
      <c r="F31" s="15"/>
      <c r="G31" s="14">
        <v>12</v>
      </c>
      <c r="H31" s="11">
        <v>25</v>
      </c>
      <c r="I31" s="2">
        <v>75</v>
      </c>
      <c r="J31" s="1">
        <v>0</v>
      </c>
      <c r="K31" s="1">
        <v>0</v>
      </c>
      <c r="L31" s="1">
        <v>0</v>
      </c>
      <c r="M31" s="2">
        <v>100</v>
      </c>
      <c r="N31" s="21">
        <v>0</v>
      </c>
    </row>
    <row r="32" spans="4:14" x14ac:dyDescent="0.3">
      <c r="D32" s="56"/>
      <c r="E32" s="16" t="s">
        <v>38</v>
      </c>
      <c r="F32" s="15"/>
      <c r="G32" s="14">
        <v>145</v>
      </c>
      <c r="H32" s="11">
        <v>13.1</v>
      </c>
      <c r="I32" s="2">
        <v>62.1</v>
      </c>
      <c r="J32" s="2">
        <v>17.2</v>
      </c>
      <c r="K32" s="2">
        <v>7.6</v>
      </c>
      <c r="L32" s="1">
        <v>0</v>
      </c>
      <c r="M32" s="2">
        <v>75.2</v>
      </c>
      <c r="N32" s="10">
        <v>24.8</v>
      </c>
    </row>
    <row r="33" spans="4:14" x14ac:dyDescent="0.3">
      <c r="D33" s="56"/>
      <c r="E33" s="16" t="s">
        <v>39</v>
      </c>
      <c r="F33" s="15"/>
      <c r="G33" s="14">
        <v>22</v>
      </c>
      <c r="H33" s="20">
        <v>0</v>
      </c>
      <c r="I33" s="2">
        <v>31.8</v>
      </c>
      <c r="J33" s="2">
        <v>50</v>
      </c>
      <c r="K33" s="2">
        <v>18.2</v>
      </c>
      <c r="L33" s="1">
        <v>0</v>
      </c>
      <c r="M33" s="2">
        <v>31.8</v>
      </c>
      <c r="N33" s="10">
        <v>68.2</v>
      </c>
    </row>
    <row r="34" spans="4:14" x14ac:dyDescent="0.3">
      <c r="D34" s="55" t="s">
        <v>40</v>
      </c>
      <c r="E34" s="13" t="s">
        <v>41</v>
      </c>
      <c r="F34" s="12"/>
      <c r="G34" s="17">
        <v>716</v>
      </c>
      <c r="H34" s="19">
        <v>20.8</v>
      </c>
      <c r="I34" s="4">
        <v>57.4</v>
      </c>
      <c r="J34" s="4">
        <v>16.899999999999999</v>
      </c>
      <c r="K34" s="4">
        <v>4.7</v>
      </c>
      <c r="L34" s="4">
        <v>0.1</v>
      </c>
      <c r="M34" s="4">
        <v>78.2</v>
      </c>
      <c r="N34" s="18">
        <v>21.6</v>
      </c>
    </row>
    <row r="35" spans="4:14" x14ac:dyDescent="0.3">
      <c r="D35" s="56"/>
      <c r="E35" s="16" t="s">
        <v>34</v>
      </c>
      <c r="F35" s="15"/>
      <c r="G35" s="14">
        <v>225</v>
      </c>
      <c r="H35" s="11">
        <v>22.7</v>
      </c>
      <c r="I35" s="2">
        <v>61.8</v>
      </c>
      <c r="J35" s="2">
        <v>12.9</v>
      </c>
      <c r="K35" s="2">
        <v>2.7</v>
      </c>
      <c r="L35" s="1">
        <v>0</v>
      </c>
      <c r="M35" s="2">
        <v>84.4</v>
      </c>
      <c r="N35" s="10">
        <v>15.6</v>
      </c>
    </row>
    <row r="36" spans="4:14" x14ac:dyDescent="0.3">
      <c r="D36" s="56"/>
      <c r="E36" s="16" t="s">
        <v>35</v>
      </c>
      <c r="F36" s="15"/>
      <c r="G36" s="14">
        <v>230</v>
      </c>
      <c r="H36" s="11">
        <v>21.7</v>
      </c>
      <c r="I36" s="2">
        <v>58.7</v>
      </c>
      <c r="J36" s="2">
        <v>15.7</v>
      </c>
      <c r="K36" s="2">
        <v>3.5</v>
      </c>
      <c r="L36" s="2">
        <v>0.4</v>
      </c>
      <c r="M36" s="2">
        <v>80.400000000000006</v>
      </c>
      <c r="N36" s="10">
        <v>19.100000000000001</v>
      </c>
    </row>
    <row r="37" spans="4:14" x14ac:dyDescent="0.3">
      <c r="D37" s="56"/>
      <c r="E37" s="16" t="s">
        <v>36</v>
      </c>
      <c r="F37" s="15"/>
      <c r="G37" s="14">
        <v>162</v>
      </c>
      <c r="H37" s="11">
        <v>19.100000000000001</v>
      </c>
      <c r="I37" s="2">
        <v>48.8</v>
      </c>
      <c r="J37" s="2">
        <v>24.1</v>
      </c>
      <c r="K37" s="2">
        <v>8</v>
      </c>
      <c r="L37" s="1">
        <v>0</v>
      </c>
      <c r="M37" s="2">
        <v>67.900000000000006</v>
      </c>
      <c r="N37" s="10">
        <v>32.1</v>
      </c>
    </row>
    <row r="38" spans="4:14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85.7</v>
      </c>
      <c r="J38" s="1">
        <v>0</v>
      </c>
      <c r="K38" s="1">
        <v>0</v>
      </c>
      <c r="L38" s="1">
        <v>0</v>
      </c>
      <c r="M38" s="2">
        <v>100</v>
      </c>
      <c r="N38" s="21">
        <v>0</v>
      </c>
    </row>
    <row r="39" spans="4:14" x14ac:dyDescent="0.3">
      <c r="D39" s="56"/>
      <c r="E39" s="16" t="s">
        <v>38</v>
      </c>
      <c r="F39" s="15"/>
      <c r="G39" s="14">
        <v>78</v>
      </c>
      <c r="H39" s="11">
        <v>20.5</v>
      </c>
      <c r="I39" s="2">
        <v>60.3</v>
      </c>
      <c r="J39" s="2">
        <v>14.1</v>
      </c>
      <c r="K39" s="2">
        <v>5.0999999999999996</v>
      </c>
      <c r="L39" s="1">
        <v>0</v>
      </c>
      <c r="M39" s="2">
        <v>80.8</v>
      </c>
      <c r="N39" s="10">
        <v>19.2</v>
      </c>
    </row>
    <row r="40" spans="4:14" x14ac:dyDescent="0.3">
      <c r="D40" s="56"/>
      <c r="E40" s="16" t="s">
        <v>39</v>
      </c>
      <c r="F40" s="15"/>
      <c r="G40" s="14">
        <v>14</v>
      </c>
      <c r="H40" s="20">
        <v>0</v>
      </c>
      <c r="I40" s="2">
        <v>35.700000000000003</v>
      </c>
      <c r="J40" s="2">
        <v>42.9</v>
      </c>
      <c r="K40" s="2">
        <v>21.4</v>
      </c>
      <c r="L40" s="1">
        <v>0</v>
      </c>
      <c r="M40" s="2">
        <v>35.700000000000003</v>
      </c>
      <c r="N40" s="10">
        <v>64.3</v>
      </c>
    </row>
    <row r="41" spans="4:14" x14ac:dyDescent="0.3">
      <c r="D41" s="56"/>
      <c r="E41" s="16" t="s">
        <v>42</v>
      </c>
      <c r="F41" s="15"/>
      <c r="G41" s="14">
        <v>722</v>
      </c>
      <c r="H41" s="11">
        <v>11.4</v>
      </c>
      <c r="I41" s="2">
        <v>63</v>
      </c>
      <c r="J41" s="2">
        <v>21.7</v>
      </c>
      <c r="K41" s="2">
        <v>3.7</v>
      </c>
      <c r="L41" s="2">
        <v>0.1</v>
      </c>
      <c r="M41" s="2">
        <v>74.400000000000006</v>
      </c>
      <c r="N41" s="10">
        <v>25.5</v>
      </c>
    </row>
    <row r="42" spans="4:14" x14ac:dyDescent="0.3">
      <c r="D42" s="56"/>
      <c r="E42" s="16" t="s">
        <v>34</v>
      </c>
      <c r="F42" s="15"/>
      <c r="G42" s="14">
        <v>219</v>
      </c>
      <c r="H42" s="11">
        <v>15.1</v>
      </c>
      <c r="I42" s="2">
        <v>63.9</v>
      </c>
      <c r="J42" s="2">
        <v>19.600000000000001</v>
      </c>
      <c r="K42" s="2">
        <v>1.4</v>
      </c>
      <c r="L42" s="1">
        <v>0</v>
      </c>
      <c r="M42" s="2">
        <v>79</v>
      </c>
      <c r="N42" s="10">
        <v>21</v>
      </c>
    </row>
    <row r="43" spans="4:14" x14ac:dyDescent="0.3">
      <c r="D43" s="56"/>
      <c r="E43" s="16" t="s">
        <v>35</v>
      </c>
      <c r="F43" s="15"/>
      <c r="G43" s="14">
        <v>232</v>
      </c>
      <c r="H43" s="11">
        <v>13.4</v>
      </c>
      <c r="I43" s="2">
        <v>61.2</v>
      </c>
      <c r="J43" s="2">
        <v>21.1</v>
      </c>
      <c r="K43" s="2">
        <v>3.9</v>
      </c>
      <c r="L43" s="2">
        <v>0.4</v>
      </c>
      <c r="M43" s="2">
        <v>74.599999999999994</v>
      </c>
      <c r="N43" s="10">
        <v>25</v>
      </c>
    </row>
    <row r="44" spans="4:14" x14ac:dyDescent="0.3">
      <c r="D44" s="56"/>
      <c r="E44" s="16" t="s">
        <v>36</v>
      </c>
      <c r="F44" s="15"/>
      <c r="G44" s="14">
        <v>191</v>
      </c>
      <c r="H44" s="11">
        <v>6.8</v>
      </c>
      <c r="I44" s="2">
        <v>65.400000000000006</v>
      </c>
      <c r="J44" s="2">
        <v>24.1</v>
      </c>
      <c r="K44" s="2">
        <v>3.7</v>
      </c>
      <c r="L44" s="1">
        <v>0</v>
      </c>
      <c r="M44" s="2">
        <v>72.3</v>
      </c>
      <c r="N44" s="10">
        <v>27.7</v>
      </c>
    </row>
    <row r="45" spans="4:14" x14ac:dyDescent="0.3">
      <c r="D45" s="56"/>
      <c r="E45" s="16" t="s">
        <v>37</v>
      </c>
      <c r="F45" s="15"/>
      <c r="G45" s="14">
        <v>5</v>
      </c>
      <c r="H45" s="11">
        <v>40</v>
      </c>
      <c r="I45" s="2">
        <v>60</v>
      </c>
      <c r="J45" s="1">
        <v>0</v>
      </c>
      <c r="K45" s="1">
        <v>0</v>
      </c>
      <c r="L45" s="1">
        <v>0</v>
      </c>
      <c r="M45" s="2">
        <v>100</v>
      </c>
      <c r="N45" s="21">
        <v>0</v>
      </c>
    </row>
    <row r="46" spans="4:14" x14ac:dyDescent="0.3">
      <c r="D46" s="56"/>
      <c r="E46" s="16" t="s">
        <v>38</v>
      </c>
      <c r="F46" s="15"/>
      <c r="G46" s="14">
        <v>67</v>
      </c>
      <c r="H46" s="11">
        <v>4.5</v>
      </c>
      <c r="I46" s="2">
        <v>64.2</v>
      </c>
      <c r="J46" s="2">
        <v>20.9</v>
      </c>
      <c r="K46" s="2">
        <v>10.4</v>
      </c>
      <c r="L46" s="1">
        <v>0</v>
      </c>
      <c r="M46" s="2">
        <v>68.7</v>
      </c>
      <c r="N46" s="10">
        <v>31.3</v>
      </c>
    </row>
    <row r="47" spans="4:14" x14ac:dyDescent="0.3">
      <c r="D47" s="57"/>
      <c r="E47" s="24" t="s">
        <v>39</v>
      </c>
      <c r="F47" s="28"/>
      <c r="G47" s="30">
        <v>8</v>
      </c>
      <c r="H47" s="40">
        <v>0</v>
      </c>
      <c r="I47" s="23">
        <v>25</v>
      </c>
      <c r="J47" s="23">
        <v>62.5</v>
      </c>
      <c r="K47" s="23">
        <v>12.5</v>
      </c>
      <c r="L47" s="7">
        <v>0</v>
      </c>
      <c r="M47" s="23">
        <v>25</v>
      </c>
      <c r="N47" s="43">
        <v>75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&amp;CP(84)</oddFooter>
  </headerFooter>
  <rowBreaks count="1" manualBreakCount="1">
    <brk id="4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HYPERLINK("#'目次'!B91", "[85]")</f>
        <v>[85]</v>
      </c>
      <c r="C4" s="22" t="s">
        <v>1204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1205</v>
      </c>
      <c r="I8" s="5" t="s">
        <v>1206</v>
      </c>
      <c r="J8" s="5" t="s">
        <v>1207</v>
      </c>
      <c r="K8" s="5" t="s">
        <v>1208</v>
      </c>
      <c r="L8" s="5" t="s">
        <v>108</v>
      </c>
      <c r="M8" s="5" t="s">
        <v>1209</v>
      </c>
      <c r="N8" s="33" t="s">
        <v>1210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1438</v>
      </c>
      <c r="H10" s="8">
        <v>69.599999999999994</v>
      </c>
      <c r="I10" s="8">
        <v>10.199999999999999</v>
      </c>
      <c r="J10" s="8">
        <v>8.6999999999999993</v>
      </c>
      <c r="K10" s="8">
        <v>11.1</v>
      </c>
      <c r="L10" s="8">
        <v>0.3</v>
      </c>
      <c r="M10" s="8">
        <v>88.5</v>
      </c>
      <c r="N10" s="39">
        <v>30</v>
      </c>
    </row>
    <row r="11" spans="2:14" x14ac:dyDescent="0.3">
      <c r="D11" s="55" t="s">
        <v>21</v>
      </c>
      <c r="E11" s="13" t="s">
        <v>13</v>
      </c>
      <c r="F11" s="12"/>
      <c r="G11" s="17">
        <v>60</v>
      </c>
      <c r="H11" s="19">
        <v>75</v>
      </c>
      <c r="I11" s="4">
        <v>6.7</v>
      </c>
      <c r="J11" s="4">
        <v>8.3000000000000007</v>
      </c>
      <c r="K11" s="4">
        <v>10</v>
      </c>
      <c r="L11" s="3">
        <v>0</v>
      </c>
      <c r="M11" s="4">
        <v>90</v>
      </c>
      <c r="N11" s="18">
        <v>25</v>
      </c>
    </row>
    <row r="12" spans="2:14" x14ac:dyDescent="0.3">
      <c r="D12" s="56"/>
      <c r="E12" s="16" t="s">
        <v>14</v>
      </c>
      <c r="F12" s="15"/>
      <c r="G12" s="14">
        <v>121</v>
      </c>
      <c r="H12" s="11">
        <v>65.3</v>
      </c>
      <c r="I12" s="2">
        <v>9.9</v>
      </c>
      <c r="J12" s="2">
        <v>11.6</v>
      </c>
      <c r="K12" s="2">
        <v>13.2</v>
      </c>
      <c r="L12" s="1">
        <v>0</v>
      </c>
      <c r="M12" s="2">
        <v>86.8</v>
      </c>
      <c r="N12" s="10">
        <v>34.700000000000003</v>
      </c>
    </row>
    <row r="13" spans="2:14" x14ac:dyDescent="0.3">
      <c r="D13" s="56"/>
      <c r="E13" s="16" t="s">
        <v>15</v>
      </c>
      <c r="F13" s="15"/>
      <c r="G13" s="14">
        <v>394</v>
      </c>
      <c r="H13" s="11">
        <v>66.2</v>
      </c>
      <c r="I13" s="2">
        <v>11.4</v>
      </c>
      <c r="J13" s="2">
        <v>7.6</v>
      </c>
      <c r="K13" s="2">
        <v>13.7</v>
      </c>
      <c r="L13" s="2">
        <v>1</v>
      </c>
      <c r="M13" s="2">
        <v>85.3</v>
      </c>
      <c r="N13" s="10">
        <v>32.700000000000003</v>
      </c>
    </row>
    <row r="14" spans="2:14" x14ac:dyDescent="0.3">
      <c r="D14" s="56"/>
      <c r="E14" s="16" t="s">
        <v>16</v>
      </c>
      <c r="F14" s="15"/>
      <c r="G14" s="14">
        <v>301</v>
      </c>
      <c r="H14" s="11">
        <v>71.8</v>
      </c>
      <c r="I14" s="2">
        <v>11.6</v>
      </c>
      <c r="J14" s="2">
        <v>7.3</v>
      </c>
      <c r="K14" s="2">
        <v>9.3000000000000007</v>
      </c>
      <c r="L14" s="1">
        <v>0</v>
      </c>
      <c r="M14" s="2">
        <v>90.7</v>
      </c>
      <c r="N14" s="10">
        <v>28.2</v>
      </c>
    </row>
    <row r="15" spans="2:14" x14ac:dyDescent="0.3">
      <c r="D15" s="56"/>
      <c r="E15" s="16" t="s">
        <v>17</v>
      </c>
      <c r="F15" s="15"/>
      <c r="G15" s="14">
        <v>194</v>
      </c>
      <c r="H15" s="11">
        <v>63.9</v>
      </c>
      <c r="I15" s="2">
        <v>9.8000000000000007</v>
      </c>
      <c r="J15" s="2">
        <v>12.4</v>
      </c>
      <c r="K15" s="2">
        <v>13.9</v>
      </c>
      <c r="L15" s="1">
        <v>0</v>
      </c>
      <c r="M15" s="2">
        <v>86.1</v>
      </c>
      <c r="N15" s="10">
        <v>36.1</v>
      </c>
    </row>
    <row r="16" spans="2:14" x14ac:dyDescent="0.3">
      <c r="D16" s="56"/>
      <c r="E16" s="16" t="s">
        <v>18</v>
      </c>
      <c r="F16" s="15"/>
      <c r="G16" s="14">
        <v>98</v>
      </c>
      <c r="H16" s="11">
        <v>78.599999999999994</v>
      </c>
      <c r="I16" s="2">
        <v>6.1</v>
      </c>
      <c r="J16" s="2">
        <v>11.2</v>
      </c>
      <c r="K16" s="2">
        <v>4.0999999999999996</v>
      </c>
      <c r="L16" s="1">
        <v>0</v>
      </c>
      <c r="M16" s="2">
        <v>95.9</v>
      </c>
      <c r="N16" s="10">
        <v>21.4</v>
      </c>
    </row>
    <row r="17" spans="4:14" x14ac:dyDescent="0.3">
      <c r="D17" s="56"/>
      <c r="E17" s="16" t="s">
        <v>19</v>
      </c>
      <c r="F17" s="15"/>
      <c r="G17" s="14">
        <v>46</v>
      </c>
      <c r="H17" s="11">
        <v>69.599999999999994</v>
      </c>
      <c r="I17" s="2">
        <v>10.9</v>
      </c>
      <c r="J17" s="2">
        <v>8.6999999999999993</v>
      </c>
      <c r="K17" s="2">
        <v>8.6999999999999993</v>
      </c>
      <c r="L17" s="2">
        <v>2.2000000000000002</v>
      </c>
      <c r="M17" s="2">
        <v>89.1</v>
      </c>
      <c r="N17" s="10">
        <v>28.3</v>
      </c>
    </row>
    <row r="18" spans="4:14" x14ac:dyDescent="0.3">
      <c r="D18" s="56"/>
      <c r="E18" s="16" t="s">
        <v>20</v>
      </c>
      <c r="F18" s="15"/>
      <c r="G18" s="14">
        <v>224</v>
      </c>
      <c r="H18" s="11">
        <v>74.599999999999994</v>
      </c>
      <c r="I18" s="2">
        <v>9.4</v>
      </c>
      <c r="J18" s="2">
        <v>6.7</v>
      </c>
      <c r="K18" s="2">
        <v>9.4</v>
      </c>
      <c r="L18" s="1">
        <v>0</v>
      </c>
      <c r="M18" s="2">
        <v>90.6</v>
      </c>
      <c r="N18" s="10">
        <v>25.4</v>
      </c>
    </row>
    <row r="19" spans="4:14" x14ac:dyDescent="0.3">
      <c r="D19" s="55" t="s">
        <v>22</v>
      </c>
      <c r="E19" s="13" t="s">
        <v>23</v>
      </c>
      <c r="F19" s="12"/>
      <c r="G19" s="17">
        <v>331</v>
      </c>
      <c r="H19" s="19">
        <v>67.7</v>
      </c>
      <c r="I19" s="4">
        <v>10.3</v>
      </c>
      <c r="J19" s="4">
        <v>9.1</v>
      </c>
      <c r="K19" s="4">
        <v>13</v>
      </c>
      <c r="L19" s="3">
        <v>0</v>
      </c>
      <c r="M19" s="4">
        <v>87</v>
      </c>
      <c r="N19" s="18">
        <v>32.299999999999997</v>
      </c>
    </row>
    <row r="20" spans="4:14" x14ac:dyDescent="0.3">
      <c r="D20" s="56"/>
      <c r="E20" s="16" t="s">
        <v>24</v>
      </c>
      <c r="F20" s="15"/>
      <c r="G20" s="14">
        <v>47</v>
      </c>
      <c r="H20" s="11">
        <v>61.7</v>
      </c>
      <c r="I20" s="2">
        <v>10.6</v>
      </c>
      <c r="J20" s="2">
        <v>8.5</v>
      </c>
      <c r="K20" s="2">
        <v>19.100000000000001</v>
      </c>
      <c r="L20" s="1">
        <v>0</v>
      </c>
      <c r="M20" s="2">
        <v>80.900000000000006</v>
      </c>
      <c r="N20" s="10">
        <v>38.299999999999997</v>
      </c>
    </row>
    <row r="21" spans="4:14" x14ac:dyDescent="0.3">
      <c r="D21" s="56"/>
      <c r="E21" s="16" t="s">
        <v>25</v>
      </c>
      <c r="F21" s="15"/>
      <c r="G21" s="14">
        <v>284</v>
      </c>
      <c r="H21" s="11">
        <v>68.7</v>
      </c>
      <c r="I21" s="2">
        <v>10.199999999999999</v>
      </c>
      <c r="J21" s="2">
        <v>9.1999999999999993</v>
      </c>
      <c r="K21" s="2">
        <v>12</v>
      </c>
      <c r="L21" s="1">
        <v>0</v>
      </c>
      <c r="M21" s="2">
        <v>88</v>
      </c>
      <c r="N21" s="10">
        <v>31.3</v>
      </c>
    </row>
    <row r="22" spans="4:14" x14ac:dyDescent="0.3">
      <c r="D22" s="56"/>
      <c r="E22" s="16" t="s">
        <v>26</v>
      </c>
      <c r="F22" s="15"/>
      <c r="G22" s="14">
        <v>982</v>
      </c>
      <c r="H22" s="11">
        <v>71.7</v>
      </c>
      <c r="I22" s="2">
        <v>9.1</v>
      </c>
      <c r="J22" s="2">
        <v>7.9</v>
      </c>
      <c r="K22" s="2">
        <v>10.8</v>
      </c>
      <c r="L22" s="2">
        <v>0.5</v>
      </c>
      <c r="M22" s="2">
        <v>88.7</v>
      </c>
      <c r="N22" s="10">
        <v>27.8</v>
      </c>
    </row>
    <row r="23" spans="4:14" x14ac:dyDescent="0.3">
      <c r="D23" s="56"/>
      <c r="E23" s="16" t="s">
        <v>27</v>
      </c>
      <c r="F23" s="15"/>
      <c r="G23" s="14">
        <v>626</v>
      </c>
      <c r="H23" s="11">
        <v>70.3</v>
      </c>
      <c r="I23" s="2">
        <v>9.4</v>
      </c>
      <c r="J23" s="2">
        <v>8</v>
      </c>
      <c r="K23" s="2">
        <v>11.8</v>
      </c>
      <c r="L23" s="2">
        <v>0.5</v>
      </c>
      <c r="M23" s="2">
        <v>87.7</v>
      </c>
      <c r="N23" s="10">
        <v>29.2</v>
      </c>
    </row>
    <row r="24" spans="4:14" x14ac:dyDescent="0.3">
      <c r="D24" s="56"/>
      <c r="E24" s="16" t="s">
        <v>28</v>
      </c>
      <c r="F24" s="15"/>
      <c r="G24" s="14">
        <v>356</v>
      </c>
      <c r="H24" s="11">
        <v>74.2</v>
      </c>
      <c r="I24" s="2">
        <v>8.4</v>
      </c>
      <c r="J24" s="2">
        <v>7.9</v>
      </c>
      <c r="K24" s="2">
        <v>9</v>
      </c>
      <c r="L24" s="2">
        <v>0.6</v>
      </c>
      <c r="M24" s="2">
        <v>90.4</v>
      </c>
      <c r="N24" s="10">
        <v>25.3</v>
      </c>
    </row>
    <row r="25" spans="4:14" x14ac:dyDescent="0.3">
      <c r="D25" s="56"/>
      <c r="E25" s="16" t="s">
        <v>29</v>
      </c>
      <c r="F25" s="15"/>
      <c r="G25" s="14">
        <v>125</v>
      </c>
      <c r="H25" s="11">
        <v>58.4</v>
      </c>
      <c r="I25" s="2">
        <v>19.2</v>
      </c>
      <c r="J25" s="2">
        <v>13.6</v>
      </c>
      <c r="K25" s="2">
        <v>8.8000000000000007</v>
      </c>
      <c r="L25" s="1">
        <v>0</v>
      </c>
      <c r="M25" s="2">
        <v>91.2</v>
      </c>
      <c r="N25" s="10">
        <v>41.6</v>
      </c>
    </row>
    <row r="26" spans="4:14" x14ac:dyDescent="0.3">
      <c r="D26" s="55" t="s">
        <v>30</v>
      </c>
      <c r="E26" s="13" t="s">
        <v>31</v>
      </c>
      <c r="F26" s="12"/>
      <c r="G26" s="17">
        <v>716</v>
      </c>
      <c r="H26" s="19">
        <v>70.400000000000006</v>
      </c>
      <c r="I26" s="4">
        <v>8.5</v>
      </c>
      <c r="J26" s="4">
        <v>9.5</v>
      </c>
      <c r="K26" s="4">
        <v>11.2</v>
      </c>
      <c r="L26" s="4">
        <v>0.4</v>
      </c>
      <c r="M26" s="4">
        <v>88.4</v>
      </c>
      <c r="N26" s="18">
        <v>29.2</v>
      </c>
    </row>
    <row r="27" spans="4:14" x14ac:dyDescent="0.3">
      <c r="D27" s="56"/>
      <c r="E27" s="16" t="s">
        <v>32</v>
      </c>
      <c r="F27" s="15"/>
      <c r="G27" s="14">
        <v>722</v>
      </c>
      <c r="H27" s="11">
        <v>68.8</v>
      </c>
      <c r="I27" s="2">
        <v>11.9</v>
      </c>
      <c r="J27" s="2">
        <v>7.9</v>
      </c>
      <c r="K27" s="2">
        <v>11.1</v>
      </c>
      <c r="L27" s="2">
        <v>0.3</v>
      </c>
      <c r="M27" s="2">
        <v>88.6</v>
      </c>
      <c r="N27" s="10">
        <v>30.9</v>
      </c>
    </row>
    <row r="28" spans="4:14" x14ac:dyDescent="0.3">
      <c r="D28" s="55" t="s">
        <v>33</v>
      </c>
      <c r="E28" s="13" t="s">
        <v>34</v>
      </c>
      <c r="F28" s="12"/>
      <c r="G28" s="17">
        <v>444</v>
      </c>
      <c r="H28" s="19">
        <v>84.9</v>
      </c>
      <c r="I28" s="4">
        <v>5.9</v>
      </c>
      <c r="J28" s="4">
        <v>5</v>
      </c>
      <c r="K28" s="4">
        <v>4.3</v>
      </c>
      <c r="L28" s="3">
        <v>0</v>
      </c>
      <c r="M28" s="4">
        <v>95.7</v>
      </c>
      <c r="N28" s="18">
        <v>15.1</v>
      </c>
    </row>
    <row r="29" spans="4:14" x14ac:dyDescent="0.3">
      <c r="D29" s="56"/>
      <c r="E29" s="16" t="s">
        <v>35</v>
      </c>
      <c r="F29" s="15"/>
      <c r="G29" s="14">
        <v>462</v>
      </c>
      <c r="H29" s="11">
        <v>77.3</v>
      </c>
      <c r="I29" s="2">
        <v>7.8</v>
      </c>
      <c r="J29" s="2">
        <v>5.6</v>
      </c>
      <c r="K29" s="2">
        <v>8.9</v>
      </c>
      <c r="L29" s="2">
        <v>0.4</v>
      </c>
      <c r="M29" s="2">
        <v>90.7</v>
      </c>
      <c r="N29" s="10">
        <v>22.3</v>
      </c>
    </row>
    <row r="30" spans="4:14" x14ac:dyDescent="0.3">
      <c r="D30" s="56"/>
      <c r="E30" s="16" t="s">
        <v>36</v>
      </c>
      <c r="F30" s="15"/>
      <c r="G30" s="14">
        <v>353</v>
      </c>
      <c r="H30" s="11">
        <v>50.1</v>
      </c>
      <c r="I30" s="2">
        <v>16.7</v>
      </c>
      <c r="J30" s="2">
        <v>14.2</v>
      </c>
      <c r="K30" s="2">
        <v>18.7</v>
      </c>
      <c r="L30" s="2">
        <v>0.3</v>
      </c>
      <c r="M30" s="2">
        <v>81</v>
      </c>
      <c r="N30" s="10">
        <v>49.6</v>
      </c>
    </row>
    <row r="31" spans="4:14" x14ac:dyDescent="0.3">
      <c r="D31" s="56"/>
      <c r="E31" s="16" t="s">
        <v>37</v>
      </c>
      <c r="F31" s="15"/>
      <c r="G31" s="14">
        <v>12</v>
      </c>
      <c r="H31" s="11">
        <v>66.7</v>
      </c>
      <c r="I31" s="1">
        <v>0</v>
      </c>
      <c r="J31" s="2">
        <v>16.7</v>
      </c>
      <c r="K31" s="2">
        <v>16.7</v>
      </c>
      <c r="L31" s="1">
        <v>0</v>
      </c>
      <c r="M31" s="2">
        <v>83.3</v>
      </c>
      <c r="N31" s="10">
        <v>33.299999999999997</v>
      </c>
    </row>
    <row r="32" spans="4:14" x14ac:dyDescent="0.3">
      <c r="D32" s="56"/>
      <c r="E32" s="16" t="s">
        <v>38</v>
      </c>
      <c r="F32" s="15"/>
      <c r="G32" s="14">
        <v>145</v>
      </c>
      <c r="H32" s="11">
        <v>49.7</v>
      </c>
      <c r="I32" s="2">
        <v>17.2</v>
      </c>
      <c r="J32" s="2">
        <v>14.5</v>
      </c>
      <c r="K32" s="2">
        <v>17.899999999999999</v>
      </c>
      <c r="L32" s="2">
        <v>0.7</v>
      </c>
      <c r="M32" s="2">
        <v>81.400000000000006</v>
      </c>
      <c r="N32" s="10">
        <v>49.7</v>
      </c>
    </row>
    <row r="33" spans="4:14" x14ac:dyDescent="0.3">
      <c r="D33" s="56"/>
      <c r="E33" s="16" t="s">
        <v>39</v>
      </c>
      <c r="F33" s="15"/>
      <c r="G33" s="14">
        <v>22</v>
      </c>
      <c r="H33" s="11">
        <v>45.5</v>
      </c>
      <c r="I33" s="2">
        <v>4.5</v>
      </c>
      <c r="J33" s="2">
        <v>18.2</v>
      </c>
      <c r="K33" s="2">
        <v>27.3</v>
      </c>
      <c r="L33" s="2">
        <v>4.5</v>
      </c>
      <c r="M33" s="2">
        <v>68.2</v>
      </c>
      <c r="N33" s="10">
        <v>50</v>
      </c>
    </row>
    <row r="34" spans="4:14" x14ac:dyDescent="0.3">
      <c r="D34" s="55" t="s">
        <v>40</v>
      </c>
      <c r="E34" s="13" t="s">
        <v>41</v>
      </c>
      <c r="F34" s="12"/>
      <c r="G34" s="17">
        <v>716</v>
      </c>
      <c r="H34" s="19">
        <v>70.400000000000006</v>
      </c>
      <c r="I34" s="4">
        <v>8.5</v>
      </c>
      <c r="J34" s="4">
        <v>9.5</v>
      </c>
      <c r="K34" s="4">
        <v>11.2</v>
      </c>
      <c r="L34" s="4">
        <v>0.4</v>
      </c>
      <c r="M34" s="4">
        <v>88.4</v>
      </c>
      <c r="N34" s="18">
        <v>29.2</v>
      </c>
    </row>
    <row r="35" spans="4:14" x14ac:dyDescent="0.3">
      <c r="D35" s="56"/>
      <c r="E35" s="16" t="s">
        <v>34</v>
      </c>
      <c r="F35" s="15"/>
      <c r="G35" s="14">
        <v>225</v>
      </c>
      <c r="H35" s="11">
        <v>85.8</v>
      </c>
      <c r="I35" s="2">
        <v>5.3</v>
      </c>
      <c r="J35" s="2">
        <v>4.9000000000000004</v>
      </c>
      <c r="K35" s="2">
        <v>4</v>
      </c>
      <c r="L35" s="1">
        <v>0</v>
      </c>
      <c r="M35" s="2">
        <v>96</v>
      </c>
      <c r="N35" s="10">
        <v>14.2</v>
      </c>
    </row>
    <row r="36" spans="4:14" x14ac:dyDescent="0.3">
      <c r="D36" s="56"/>
      <c r="E36" s="16" t="s">
        <v>35</v>
      </c>
      <c r="F36" s="15"/>
      <c r="G36" s="14">
        <v>230</v>
      </c>
      <c r="H36" s="11">
        <v>81.3</v>
      </c>
      <c r="I36" s="2">
        <v>5.7</v>
      </c>
      <c r="J36" s="2">
        <v>4.8</v>
      </c>
      <c r="K36" s="2">
        <v>7.8</v>
      </c>
      <c r="L36" s="2">
        <v>0.4</v>
      </c>
      <c r="M36" s="2">
        <v>91.7</v>
      </c>
      <c r="N36" s="10">
        <v>18.3</v>
      </c>
    </row>
    <row r="37" spans="4:14" x14ac:dyDescent="0.3">
      <c r="D37" s="56"/>
      <c r="E37" s="16" t="s">
        <v>36</v>
      </c>
      <c r="F37" s="15"/>
      <c r="G37" s="14">
        <v>162</v>
      </c>
      <c r="H37" s="11">
        <v>45.1</v>
      </c>
      <c r="I37" s="2">
        <v>14.2</v>
      </c>
      <c r="J37" s="2">
        <v>16.7</v>
      </c>
      <c r="K37" s="2">
        <v>24.1</v>
      </c>
      <c r="L37" s="1">
        <v>0</v>
      </c>
      <c r="M37" s="2">
        <v>75.900000000000006</v>
      </c>
      <c r="N37" s="10">
        <v>54.9</v>
      </c>
    </row>
    <row r="38" spans="4:14" x14ac:dyDescent="0.3">
      <c r="D38" s="56"/>
      <c r="E38" s="16" t="s">
        <v>37</v>
      </c>
      <c r="F38" s="15"/>
      <c r="G38" s="14">
        <v>7</v>
      </c>
      <c r="H38" s="11">
        <v>57.1</v>
      </c>
      <c r="I38" s="1">
        <v>0</v>
      </c>
      <c r="J38" s="2">
        <v>28.6</v>
      </c>
      <c r="K38" s="2">
        <v>14.3</v>
      </c>
      <c r="L38" s="1">
        <v>0</v>
      </c>
      <c r="M38" s="2">
        <v>85.7</v>
      </c>
      <c r="N38" s="10">
        <v>42.9</v>
      </c>
    </row>
    <row r="39" spans="4:14" x14ac:dyDescent="0.3">
      <c r="D39" s="56"/>
      <c r="E39" s="16" t="s">
        <v>38</v>
      </c>
      <c r="F39" s="15"/>
      <c r="G39" s="14">
        <v>78</v>
      </c>
      <c r="H39" s="11">
        <v>51.3</v>
      </c>
      <c r="I39" s="2">
        <v>15.4</v>
      </c>
      <c r="J39" s="2">
        <v>17.899999999999999</v>
      </c>
      <c r="K39" s="2">
        <v>14.1</v>
      </c>
      <c r="L39" s="2">
        <v>1.3</v>
      </c>
      <c r="M39" s="2">
        <v>84.6</v>
      </c>
      <c r="N39" s="10">
        <v>47.4</v>
      </c>
    </row>
    <row r="40" spans="4:14" x14ac:dyDescent="0.3">
      <c r="D40" s="56"/>
      <c r="E40" s="16" t="s">
        <v>39</v>
      </c>
      <c r="F40" s="15"/>
      <c r="G40" s="14">
        <v>14</v>
      </c>
      <c r="H40" s="11">
        <v>50</v>
      </c>
      <c r="I40" s="2">
        <v>7.1</v>
      </c>
      <c r="J40" s="2">
        <v>21.4</v>
      </c>
      <c r="K40" s="2">
        <v>14.3</v>
      </c>
      <c r="L40" s="2">
        <v>7.1</v>
      </c>
      <c r="M40" s="2">
        <v>78.599999999999994</v>
      </c>
      <c r="N40" s="10">
        <v>42.9</v>
      </c>
    </row>
    <row r="41" spans="4:14" x14ac:dyDescent="0.3">
      <c r="D41" s="56"/>
      <c r="E41" s="16" t="s">
        <v>42</v>
      </c>
      <c r="F41" s="15"/>
      <c r="G41" s="14">
        <v>722</v>
      </c>
      <c r="H41" s="11">
        <v>68.8</v>
      </c>
      <c r="I41" s="2">
        <v>11.9</v>
      </c>
      <c r="J41" s="2">
        <v>7.9</v>
      </c>
      <c r="K41" s="2">
        <v>11.1</v>
      </c>
      <c r="L41" s="2">
        <v>0.3</v>
      </c>
      <c r="M41" s="2">
        <v>88.6</v>
      </c>
      <c r="N41" s="10">
        <v>30.9</v>
      </c>
    </row>
    <row r="42" spans="4:14" x14ac:dyDescent="0.3">
      <c r="D42" s="56"/>
      <c r="E42" s="16" t="s">
        <v>34</v>
      </c>
      <c r="F42" s="15"/>
      <c r="G42" s="14">
        <v>219</v>
      </c>
      <c r="H42" s="11">
        <v>84</v>
      </c>
      <c r="I42" s="2">
        <v>6.4</v>
      </c>
      <c r="J42" s="2">
        <v>5</v>
      </c>
      <c r="K42" s="2">
        <v>4.5999999999999996</v>
      </c>
      <c r="L42" s="1">
        <v>0</v>
      </c>
      <c r="M42" s="2">
        <v>95.4</v>
      </c>
      <c r="N42" s="10">
        <v>16</v>
      </c>
    </row>
    <row r="43" spans="4:14" x14ac:dyDescent="0.3">
      <c r="D43" s="56"/>
      <c r="E43" s="16" t="s">
        <v>35</v>
      </c>
      <c r="F43" s="15"/>
      <c r="G43" s="14">
        <v>232</v>
      </c>
      <c r="H43" s="11">
        <v>73.3</v>
      </c>
      <c r="I43" s="2">
        <v>9.9</v>
      </c>
      <c r="J43" s="2">
        <v>6.5</v>
      </c>
      <c r="K43" s="2">
        <v>9.9</v>
      </c>
      <c r="L43" s="2">
        <v>0.4</v>
      </c>
      <c r="M43" s="2">
        <v>89.7</v>
      </c>
      <c r="N43" s="10">
        <v>26.3</v>
      </c>
    </row>
    <row r="44" spans="4:14" x14ac:dyDescent="0.3">
      <c r="D44" s="56"/>
      <c r="E44" s="16" t="s">
        <v>36</v>
      </c>
      <c r="F44" s="15"/>
      <c r="G44" s="14">
        <v>191</v>
      </c>
      <c r="H44" s="11">
        <v>54.5</v>
      </c>
      <c r="I44" s="2">
        <v>18.8</v>
      </c>
      <c r="J44" s="2">
        <v>12</v>
      </c>
      <c r="K44" s="2">
        <v>14.1</v>
      </c>
      <c r="L44" s="2">
        <v>0.5</v>
      </c>
      <c r="M44" s="2">
        <v>85.3</v>
      </c>
      <c r="N44" s="10">
        <v>45</v>
      </c>
    </row>
    <row r="45" spans="4:14" x14ac:dyDescent="0.3">
      <c r="D45" s="56"/>
      <c r="E45" s="16" t="s">
        <v>37</v>
      </c>
      <c r="F45" s="15"/>
      <c r="G45" s="14">
        <v>5</v>
      </c>
      <c r="H45" s="11">
        <v>80</v>
      </c>
      <c r="I45" s="1">
        <v>0</v>
      </c>
      <c r="J45" s="1">
        <v>0</v>
      </c>
      <c r="K45" s="2">
        <v>20</v>
      </c>
      <c r="L45" s="1">
        <v>0</v>
      </c>
      <c r="M45" s="2">
        <v>80</v>
      </c>
      <c r="N45" s="10">
        <v>20</v>
      </c>
    </row>
    <row r="46" spans="4:14" x14ac:dyDescent="0.3">
      <c r="D46" s="56"/>
      <c r="E46" s="16" t="s">
        <v>38</v>
      </c>
      <c r="F46" s="15"/>
      <c r="G46" s="14">
        <v>67</v>
      </c>
      <c r="H46" s="11">
        <v>47.8</v>
      </c>
      <c r="I46" s="2">
        <v>19.399999999999999</v>
      </c>
      <c r="J46" s="2">
        <v>10.4</v>
      </c>
      <c r="K46" s="2">
        <v>22.4</v>
      </c>
      <c r="L46" s="1">
        <v>0</v>
      </c>
      <c r="M46" s="2">
        <v>77.599999999999994</v>
      </c>
      <c r="N46" s="10">
        <v>52.2</v>
      </c>
    </row>
    <row r="47" spans="4:14" x14ac:dyDescent="0.3">
      <c r="D47" s="57"/>
      <c r="E47" s="24" t="s">
        <v>39</v>
      </c>
      <c r="F47" s="28"/>
      <c r="G47" s="30">
        <v>8</v>
      </c>
      <c r="H47" s="44">
        <v>37.5</v>
      </c>
      <c r="I47" s="7">
        <v>0</v>
      </c>
      <c r="J47" s="23">
        <v>12.5</v>
      </c>
      <c r="K47" s="23">
        <v>50</v>
      </c>
      <c r="L47" s="7">
        <v>0</v>
      </c>
      <c r="M47" s="23">
        <v>50</v>
      </c>
      <c r="N47" s="43">
        <v>62.5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&amp;CP(85)</oddFooter>
  </headerFooter>
  <rowBreaks count="1" manualBreakCount="1">
    <brk id="4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HYPERLINK("#'目次'!B92", "[86]")</f>
        <v>[86]</v>
      </c>
      <c r="C4" s="22" t="s">
        <v>1212</v>
      </c>
    </row>
    <row r="5" spans="2:14" x14ac:dyDescent="0.3">
      <c r="C5" s="22" t="s">
        <v>1213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1214</v>
      </c>
      <c r="I8" s="5" t="s">
        <v>1215</v>
      </c>
      <c r="J8" s="5" t="s">
        <v>1216</v>
      </c>
      <c r="K8" s="5" t="s">
        <v>1217</v>
      </c>
      <c r="L8" s="5" t="s">
        <v>108</v>
      </c>
      <c r="M8" s="5" t="s">
        <v>1218</v>
      </c>
      <c r="N8" s="33" t="s">
        <v>1219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1273</v>
      </c>
      <c r="H10" s="8">
        <v>29.4</v>
      </c>
      <c r="I10" s="8">
        <v>45.7</v>
      </c>
      <c r="J10" s="8">
        <v>21.3</v>
      </c>
      <c r="K10" s="8">
        <v>3.2</v>
      </c>
      <c r="L10" s="8">
        <v>0.4</v>
      </c>
      <c r="M10" s="8">
        <v>75.099999999999994</v>
      </c>
      <c r="N10" s="39">
        <v>24.5</v>
      </c>
    </row>
    <row r="11" spans="2:14" x14ac:dyDescent="0.3">
      <c r="D11" s="55" t="s">
        <v>21</v>
      </c>
      <c r="E11" s="13" t="s">
        <v>13</v>
      </c>
      <c r="F11" s="12"/>
      <c r="G11" s="17">
        <v>54</v>
      </c>
      <c r="H11" s="19">
        <v>31.5</v>
      </c>
      <c r="I11" s="4">
        <v>46.3</v>
      </c>
      <c r="J11" s="4">
        <v>22.2</v>
      </c>
      <c r="K11" s="3">
        <v>0</v>
      </c>
      <c r="L11" s="3">
        <v>0</v>
      </c>
      <c r="M11" s="4">
        <v>77.8</v>
      </c>
      <c r="N11" s="18">
        <v>22.2</v>
      </c>
    </row>
    <row r="12" spans="2:14" x14ac:dyDescent="0.3">
      <c r="D12" s="56"/>
      <c r="E12" s="16" t="s">
        <v>14</v>
      </c>
      <c r="F12" s="15"/>
      <c r="G12" s="14">
        <v>105</v>
      </c>
      <c r="H12" s="11">
        <v>35.200000000000003</v>
      </c>
      <c r="I12" s="2">
        <v>41.9</v>
      </c>
      <c r="J12" s="2">
        <v>17.100000000000001</v>
      </c>
      <c r="K12" s="2">
        <v>5.7</v>
      </c>
      <c r="L12" s="1">
        <v>0</v>
      </c>
      <c r="M12" s="2">
        <v>77.099999999999994</v>
      </c>
      <c r="N12" s="10">
        <v>22.9</v>
      </c>
    </row>
    <row r="13" spans="2:14" x14ac:dyDescent="0.3">
      <c r="D13" s="56"/>
      <c r="E13" s="16" t="s">
        <v>15</v>
      </c>
      <c r="F13" s="15"/>
      <c r="G13" s="14">
        <v>336</v>
      </c>
      <c r="H13" s="11">
        <v>28.3</v>
      </c>
      <c r="I13" s="2">
        <v>49.7</v>
      </c>
      <c r="J13" s="2">
        <v>18.2</v>
      </c>
      <c r="K13" s="2">
        <v>3.3</v>
      </c>
      <c r="L13" s="2">
        <v>0.6</v>
      </c>
      <c r="M13" s="2">
        <v>78</v>
      </c>
      <c r="N13" s="10">
        <v>21.4</v>
      </c>
    </row>
    <row r="14" spans="2:14" x14ac:dyDescent="0.3">
      <c r="D14" s="56"/>
      <c r="E14" s="16" t="s">
        <v>16</v>
      </c>
      <c r="F14" s="15"/>
      <c r="G14" s="14">
        <v>273</v>
      </c>
      <c r="H14" s="11">
        <v>27.1</v>
      </c>
      <c r="I14" s="2">
        <v>44.3</v>
      </c>
      <c r="J14" s="2">
        <v>23.8</v>
      </c>
      <c r="K14" s="2">
        <v>4.4000000000000004</v>
      </c>
      <c r="L14" s="2">
        <v>0.4</v>
      </c>
      <c r="M14" s="2">
        <v>71.400000000000006</v>
      </c>
      <c r="N14" s="10">
        <v>28.2</v>
      </c>
    </row>
    <row r="15" spans="2:14" x14ac:dyDescent="0.3">
      <c r="D15" s="56"/>
      <c r="E15" s="16" t="s">
        <v>17</v>
      </c>
      <c r="F15" s="15"/>
      <c r="G15" s="14">
        <v>167</v>
      </c>
      <c r="H15" s="11">
        <v>27.5</v>
      </c>
      <c r="I15" s="2">
        <v>46.7</v>
      </c>
      <c r="J15" s="2">
        <v>24</v>
      </c>
      <c r="K15" s="2">
        <v>1.8</v>
      </c>
      <c r="L15" s="1">
        <v>0</v>
      </c>
      <c r="M15" s="2">
        <v>74.3</v>
      </c>
      <c r="N15" s="10">
        <v>25.7</v>
      </c>
    </row>
    <row r="16" spans="2:14" x14ac:dyDescent="0.3">
      <c r="D16" s="56"/>
      <c r="E16" s="16" t="s">
        <v>18</v>
      </c>
      <c r="F16" s="15"/>
      <c r="G16" s="14">
        <v>94</v>
      </c>
      <c r="H16" s="11">
        <v>33</v>
      </c>
      <c r="I16" s="2">
        <v>39.4</v>
      </c>
      <c r="J16" s="2">
        <v>24.5</v>
      </c>
      <c r="K16" s="2">
        <v>3.2</v>
      </c>
      <c r="L16" s="1">
        <v>0</v>
      </c>
      <c r="M16" s="2">
        <v>72.3</v>
      </c>
      <c r="N16" s="10">
        <v>27.7</v>
      </c>
    </row>
    <row r="17" spans="4:14" x14ac:dyDescent="0.3">
      <c r="D17" s="56"/>
      <c r="E17" s="16" t="s">
        <v>19</v>
      </c>
      <c r="F17" s="15"/>
      <c r="G17" s="14">
        <v>41</v>
      </c>
      <c r="H17" s="11">
        <v>29.3</v>
      </c>
      <c r="I17" s="2">
        <v>46.3</v>
      </c>
      <c r="J17" s="2">
        <v>19.5</v>
      </c>
      <c r="K17" s="2">
        <v>2.4</v>
      </c>
      <c r="L17" s="2">
        <v>2.4</v>
      </c>
      <c r="M17" s="2">
        <v>75.599999999999994</v>
      </c>
      <c r="N17" s="10">
        <v>22</v>
      </c>
    </row>
    <row r="18" spans="4:14" x14ac:dyDescent="0.3">
      <c r="D18" s="56"/>
      <c r="E18" s="16" t="s">
        <v>20</v>
      </c>
      <c r="F18" s="15"/>
      <c r="G18" s="14">
        <v>203</v>
      </c>
      <c r="H18" s="11">
        <v>30.5</v>
      </c>
      <c r="I18" s="2">
        <v>44.8</v>
      </c>
      <c r="J18" s="2">
        <v>21.7</v>
      </c>
      <c r="K18" s="2">
        <v>2.5</v>
      </c>
      <c r="L18" s="2">
        <v>0.5</v>
      </c>
      <c r="M18" s="2">
        <v>75.400000000000006</v>
      </c>
      <c r="N18" s="10">
        <v>24.1</v>
      </c>
    </row>
    <row r="19" spans="4:14" x14ac:dyDescent="0.3">
      <c r="D19" s="55" t="s">
        <v>22</v>
      </c>
      <c r="E19" s="13" t="s">
        <v>23</v>
      </c>
      <c r="F19" s="12"/>
      <c r="G19" s="17">
        <v>288</v>
      </c>
      <c r="H19" s="19">
        <v>31.9</v>
      </c>
      <c r="I19" s="4">
        <v>42</v>
      </c>
      <c r="J19" s="4">
        <v>21.2</v>
      </c>
      <c r="K19" s="4">
        <v>4.9000000000000004</v>
      </c>
      <c r="L19" s="3">
        <v>0</v>
      </c>
      <c r="M19" s="4">
        <v>74</v>
      </c>
      <c r="N19" s="18">
        <v>26</v>
      </c>
    </row>
    <row r="20" spans="4:14" x14ac:dyDescent="0.3">
      <c r="D20" s="56"/>
      <c r="E20" s="16" t="s">
        <v>24</v>
      </c>
      <c r="F20" s="15"/>
      <c r="G20" s="14">
        <v>38</v>
      </c>
      <c r="H20" s="11">
        <v>26.3</v>
      </c>
      <c r="I20" s="2">
        <v>60.5</v>
      </c>
      <c r="J20" s="2">
        <v>10.5</v>
      </c>
      <c r="K20" s="2">
        <v>2.6</v>
      </c>
      <c r="L20" s="1">
        <v>0</v>
      </c>
      <c r="M20" s="2">
        <v>86.8</v>
      </c>
      <c r="N20" s="10">
        <v>13.2</v>
      </c>
    </row>
    <row r="21" spans="4:14" x14ac:dyDescent="0.3">
      <c r="D21" s="56"/>
      <c r="E21" s="16" t="s">
        <v>25</v>
      </c>
      <c r="F21" s="15"/>
      <c r="G21" s="14">
        <v>250</v>
      </c>
      <c r="H21" s="11">
        <v>32.799999999999997</v>
      </c>
      <c r="I21" s="2">
        <v>39.200000000000003</v>
      </c>
      <c r="J21" s="2">
        <v>22.8</v>
      </c>
      <c r="K21" s="2">
        <v>5.2</v>
      </c>
      <c r="L21" s="1">
        <v>0</v>
      </c>
      <c r="M21" s="2">
        <v>72</v>
      </c>
      <c r="N21" s="10">
        <v>28</v>
      </c>
    </row>
    <row r="22" spans="4:14" x14ac:dyDescent="0.3">
      <c r="D22" s="56"/>
      <c r="E22" s="16" t="s">
        <v>26</v>
      </c>
      <c r="F22" s="15"/>
      <c r="G22" s="14">
        <v>871</v>
      </c>
      <c r="H22" s="11">
        <v>29.2</v>
      </c>
      <c r="I22" s="2">
        <v>46</v>
      </c>
      <c r="J22" s="2">
        <v>21.4</v>
      </c>
      <c r="K22" s="2">
        <v>2.9</v>
      </c>
      <c r="L22" s="2">
        <v>0.6</v>
      </c>
      <c r="M22" s="2">
        <v>75.2</v>
      </c>
      <c r="N22" s="10">
        <v>24.2</v>
      </c>
    </row>
    <row r="23" spans="4:14" x14ac:dyDescent="0.3">
      <c r="D23" s="56"/>
      <c r="E23" s="16" t="s">
        <v>27</v>
      </c>
      <c r="F23" s="15"/>
      <c r="G23" s="14">
        <v>549</v>
      </c>
      <c r="H23" s="11">
        <v>29</v>
      </c>
      <c r="I23" s="2">
        <v>45.4</v>
      </c>
      <c r="J23" s="2">
        <v>22.4</v>
      </c>
      <c r="K23" s="2">
        <v>2.7</v>
      </c>
      <c r="L23" s="2">
        <v>0.5</v>
      </c>
      <c r="M23" s="2">
        <v>74.3</v>
      </c>
      <c r="N23" s="10">
        <v>25.1</v>
      </c>
    </row>
    <row r="24" spans="4:14" x14ac:dyDescent="0.3">
      <c r="D24" s="56"/>
      <c r="E24" s="16" t="s">
        <v>28</v>
      </c>
      <c r="F24" s="15"/>
      <c r="G24" s="14">
        <v>322</v>
      </c>
      <c r="H24" s="11">
        <v>29.5</v>
      </c>
      <c r="I24" s="2">
        <v>47.2</v>
      </c>
      <c r="J24" s="2">
        <v>19.600000000000001</v>
      </c>
      <c r="K24" s="2">
        <v>3.1</v>
      </c>
      <c r="L24" s="2">
        <v>0.6</v>
      </c>
      <c r="M24" s="2">
        <v>76.7</v>
      </c>
      <c r="N24" s="10">
        <v>22.7</v>
      </c>
    </row>
    <row r="25" spans="4:14" x14ac:dyDescent="0.3">
      <c r="D25" s="56"/>
      <c r="E25" s="16" t="s">
        <v>29</v>
      </c>
      <c r="F25" s="15"/>
      <c r="G25" s="14">
        <v>114</v>
      </c>
      <c r="H25" s="11">
        <v>24.6</v>
      </c>
      <c r="I25" s="2">
        <v>52.6</v>
      </c>
      <c r="J25" s="2">
        <v>21.1</v>
      </c>
      <c r="K25" s="2">
        <v>1.8</v>
      </c>
      <c r="L25" s="1">
        <v>0</v>
      </c>
      <c r="M25" s="2">
        <v>77.2</v>
      </c>
      <c r="N25" s="10">
        <v>22.8</v>
      </c>
    </row>
    <row r="26" spans="4:14" x14ac:dyDescent="0.3">
      <c r="D26" s="55" t="s">
        <v>30</v>
      </c>
      <c r="E26" s="13" t="s">
        <v>31</v>
      </c>
      <c r="F26" s="12"/>
      <c r="G26" s="17">
        <v>633</v>
      </c>
      <c r="H26" s="19">
        <v>32.5</v>
      </c>
      <c r="I26" s="4">
        <v>43.1</v>
      </c>
      <c r="J26" s="4">
        <v>20.2</v>
      </c>
      <c r="K26" s="4">
        <v>3.8</v>
      </c>
      <c r="L26" s="4">
        <v>0.3</v>
      </c>
      <c r="M26" s="4">
        <v>75.7</v>
      </c>
      <c r="N26" s="18">
        <v>24</v>
      </c>
    </row>
    <row r="27" spans="4:14" x14ac:dyDescent="0.3">
      <c r="D27" s="56"/>
      <c r="E27" s="16" t="s">
        <v>32</v>
      </c>
      <c r="F27" s="15"/>
      <c r="G27" s="14">
        <v>640</v>
      </c>
      <c r="H27" s="11">
        <v>26.3</v>
      </c>
      <c r="I27" s="2">
        <v>48.3</v>
      </c>
      <c r="J27" s="2">
        <v>22.3</v>
      </c>
      <c r="K27" s="2">
        <v>2.7</v>
      </c>
      <c r="L27" s="2">
        <v>0.5</v>
      </c>
      <c r="M27" s="2">
        <v>74.5</v>
      </c>
      <c r="N27" s="10">
        <v>25</v>
      </c>
    </row>
    <row r="28" spans="4:14" x14ac:dyDescent="0.3">
      <c r="D28" s="55" t="s">
        <v>33</v>
      </c>
      <c r="E28" s="13" t="s">
        <v>34</v>
      </c>
      <c r="F28" s="12"/>
      <c r="G28" s="17">
        <v>425</v>
      </c>
      <c r="H28" s="19">
        <v>29.4</v>
      </c>
      <c r="I28" s="4">
        <v>45.4</v>
      </c>
      <c r="J28" s="4">
        <v>22.6</v>
      </c>
      <c r="K28" s="4">
        <v>2.6</v>
      </c>
      <c r="L28" s="3">
        <v>0</v>
      </c>
      <c r="M28" s="4">
        <v>74.8</v>
      </c>
      <c r="N28" s="18">
        <v>25.2</v>
      </c>
    </row>
    <row r="29" spans="4:14" x14ac:dyDescent="0.3">
      <c r="D29" s="56"/>
      <c r="E29" s="16" t="s">
        <v>35</v>
      </c>
      <c r="F29" s="15"/>
      <c r="G29" s="14">
        <v>419</v>
      </c>
      <c r="H29" s="11">
        <v>32</v>
      </c>
      <c r="I29" s="2">
        <v>40.6</v>
      </c>
      <c r="J29" s="2">
        <v>22.9</v>
      </c>
      <c r="K29" s="2">
        <v>4.0999999999999996</v>
      </c>
      <c r="L29" s="2">
        <v>0.5</v>
      </c>
      <c r="M29" s="2">
        <v>72.599999999999994</v>
      </c>
      <c r="N29" s="10">
        <v>27</v>
      </c>
    </row>
    <row r="30" spans="4:14" x14ac:dyDescent="0.3">
      <c r="D30" s="56"/>
      <c r="E30" s="16" t="s">
        <v>36</v>
      </c>
      <c r="F30" s="15"/>
      <c r="G30" s="14">
        <v>286</v>
      </c>
      <c r="H30" s="11">
        <v>27.3</v>
      </c>
      <c r="I30" s="2">
        <v>52.1</v>
      </c>
      <c r="J30" s="2">
        <v>17.5</v>
      </c>
      <c r="K30" s="2">
        <v>2.4</v>
      </c>
      <c r="L30" s="2">
        <v>0.7</v>
      </c>
      <c r="M30" s="2">
        <v>79.400000000000006</v>
      </c>
      <c r="N30" s="10">
        <v>19.899999999999999</v>
      </c>
    </row>
    <row r="31" spans="4:14" x14ac:dyDescent="0.3">
      <c r="D31" s="56"/>
      <c r="E31" s="16" t="s">
        <v>37</v>
      </c>
      <c r="F31" s="15"/>
      <c r="G31" s="14">
        <v>10</v>
      </c>
      <c r="H31" s="11">
        <v>40</v>
      </c>
      <c r="I31" s="2">
        <v>20</v>
      </c>
      <c r="J31" s="2">
        <v>30</v>
      </c>
      <c r="K31" s="2">
        <v>10</v>
      </c>
      <c r="L31" s="1">
        <v>0</v>
      </c>
      <c r="M31" s="2">
        <v>60</v>
      </c>
      <c r="N31" s="10">
        <v>40</v>
      </c>
    </row>
    <row r="32" spans="4:14" x14ac:dyDescent="0.3">
      <c r="D32" s="56"/>
      <c r="E32" s="16" t="s">
        <v>38</v>
      </c>
      <c r="F32" s="15"/>
      <c r="G32" s="14">
        <v>118</v>
      </c>
      <c r="H32" s="11">
        <v>24.6</v>
      </c>
      <c r="I32" s="2">
        <v>50</v>
      </c>
      <c r="J32" s="2">
        <v>20.3</v>
      </c>
      <c r="K32" s="2">
        <v>4.2</v>
      </c>
      <c r="L32" s="2">
        <v>0.8</v>
      </c>
      <c r="M32" s="2">
        <v>74.599999999999994</v>
      </c>
      <c r="N32" s="10">
        <v>24.6</v>
      </c>
    </row>
    <row r="33" spans="4:14" x14ac:dyDescent="0.3">
      <c r="D33" s="56"/>
      <c r="E33" s="16" t="s">
        <v>39</v>
      </c>
      <c r="F33" s="15"/>
      <c r="G33" s="14">
        <v>15</v>
      </c>
      <c r="H33" s="11">
        <v>26.7</v>
      </c>
      <c r="I33" s="2">
        <v>60</v>
      </c>
      <c r="J33" s="2">
        <v>13.3</v>
      </c>
      <c r="K33" s="1">
        <v>0</v>
      </c>
      <c r="L33" s="1">
        <v>0</v>
      </c>
      <c r="M33" s="2">
        <v>86.7</v>
      </c>
      <c r="N33" s="10">
        <v>13.3</v>
      </c>
    </row>
    <row r="34" spans="4:14" x14ac:dyDescent="0.3">
      <c r="D34" s="55" t="s">
        <v>40</v>
      </c>
      <c r="E34" s="13" t="s">
        <v>41</v>
      </c>
      <c r="F34" s="12"/>
      <c r="G34" s="17">
        <v>633</v>
      </c>
      <c r="H34" s="19">
        <v>32.5</v>
      </c>
      <c r="I34" s="4">
        <v>43.1</v>
      </c>
      <c r="J34" s="4">
        <v>20.2</v>
      </c>
      <c r="K34" s="4">
        <v>3.8</v>
      </c>
      <c r="L34" s="4">
        <v>0.3</v>
      </c>
      <c r="M34" s="4">
        <v>75.7</v>
      </c>
      <c r="N34" s="18">
        <v>24</v>
      </c>
    </row>
    <row r="35" spans="4:14" x14ac:dyDescent="0.3">
      <c r="D35" s="56"/>
      <c r="E35" s="16" t="s">
        <v>34</v>
      </c>
      <c r="F35" s="15"/>
      <c r="G35" s="14">
        <v>216</v>
      </c>
      <c r="H35" s="11">
        <v>33.299999999999997</v>
      </c>
      <c r="I35" s="2">
        <v>44.4</v>
      </c>
      <c r="J35" s="2">
        <v>19.899999999999999</v>
      </c>
      <c r="K35" s="2">
        <v>2.2999999999999998</v>
      </c>
      <c r="L35" s="1">
        <v>0</v>
      </c>
      <c r="M35" s="2">
        <v>77.8</v>
      </c>
      <c r="N35" s="10">
        <v>22.2</v>
      </c>
    </row>
    <row r="36" spans="4:14" x14ac:dyDescent="0.3">
      <c r="D36" s="56"/>
      <c r="E36" s="16" t="s">
        <v>35</v>
      </c>
      <c r="F36" s="15"/>
      <c r="G36" s="14">
        <v>211</v>
      </c>
      <c r="H36" s="11">
        <v>33.6</v>
      </c>
      <c r="I36" s="2">
        <v>39.299999999999997</v>
      </c>
      <c r="J36" s="2">
        <v>22.3</v>
      </c>
      <c r="K36" s="2">
        <v>4.3</v>
      </c>
      <c r="L36" s="2">
        <v>0.5</v>
      </c>
      <c r="M36" s="2">
        <v>73</v>
      </c>
      <c r="N36" s="10">
        <v>26.5</v>
      </c>
    </row>
    <row r="37" spans="4:14" x14ac:dyDescent="0.3">
      <c r="D37" s="56"/>
      <c r="E37" s="16" t="s">
        <v>36</v>
      </c>
      <c r="F37" s="15"/>
      <c r="G37" s="14">
        <v>123</v>
      </c>
      <c r="H37" s="11">
        <v>30.9</v>
      </c>
      <c r="I37" s="2">
        <v>47.2</v>
      </c>
      <c r="J37" s="2">
        <v>17.899999999999999</v>
      </c>
      <c r="K37" s="2">
        <v>4.0999999999999996</v>
      </c>
      <c r="L37" s="1">
        <v>0</v>
      </c>
      <c r="M37" s="2">
        <v>78</v>
      </c>
      <c r="N37" s="10">
        <v>22</v>
      </c>
    </row>
    <row r="38" spans="4:14" x14ac:dyDescent="0.3">
      <c r="D38" s="56"/>
      <c r="E38" s="16" t="s">
        <v>37</v>
      </c>
      <c r="F38" s="15"/>
      <c r="G38" s="14">
        <v>6</v>
      </c>
      <c r="H38" s="11">
        <v>16.7</v>
      </c>
      <c r="I38" s="2">
        <v>16.7</v>
      </c>
      <c r="J38" s="2">
        <v>50</v>
      </c>
      <c r="K38" s="2">
        <v>16.7</v>
      </c>
      <c r="L38" s="1">
        <v>0</v>
      </c>
      <c r="M38" s="2">
        <v>33.299999999999997</v>
      </c>
      <c r="N38" s="10">
        <v>66.7</v>
      </c>
    </row>
    <row r="39" spans="4:14" x14ac:dyDescent="0.3">
      <c r="D39" s="56"/>
      <c r="E39" s="16" t="s">
        <v>38</v>
      </c>
      <c r="F39" s="15"/>
      <c r="G39" s="14">
        <v>66</v>
      </c>
      <c r="H39" s="11">
        <v>31.8</v>
      </c>
      <c r="I39" s="2">
        <v>43.9</v>
      </c>
      <c r="J39" s="2">
        <v>16.7</v>
      </c>
      <c r="K39" s="2">
        <v>6.1</v>
      </c>
      <c r="L39" s="2">
        <v>1.5</v>
      </c>
      <c r="M39" s="2">
        <v>75.8</v>
      </c>
      <c r="N39" s="10">
        <v>22.7</v>
      </c>
    </row>
    <row r="40" spans="4:14" x14ac:dyDescent="0.3">
      <c r="D40" s="56"/>
      <c r="E40" s="16" t="s">
        <v>39</v>
      </c>
      <c r="F40" s="15"/>
      <c r="G40" s="14">
        <v>11</v>
      </c>
      <c r="H40" s="11">
        <v>27.3</v>
      </c>
      <c r="I40" s="2">
        <v>54.5</v>
      </c>
      <c r="J40" s="2">
        <v>18.2</v>
      </c>
      <c r="K40" s="1">
        <v>0</v>
      </c>
      <c r="L40" s="1">
        <v>0</v>
      </c>
      <c r="M40" s="2">
        <v>81.8</v>
      </c>
      <c r="N40" s="10">
        <v>18.2</v>
      </c>
    </row>
    <row r="41" spans="4:14" x14ac:dyDescent="0.3">
      <c r="D41" s="56"/>
      <c r="E41" s="16" t="s">
        <v>42</v>
      </c>
      <c r="F41" s="15"/>
      <c r="G41" s="14">
        <v>640</v>
      </c>
      <c r="H41" s="11">
        <v>26.3</v>
      </c>
      <c r="I41" s="2">
        <v>48.3</v>
      </c>
      <c r="J41" s="2">
        <v>22.3</v>
      </c>
      <c r="K41" s="2">
        <v>2.7</v>
      </c>
      <c r="L41" s="2">
        <v>0.5</v>
      </c>
      <c r="M41" s="2">
        <v>74.5</v>
      </c>
      <c r="N41" s="10">
        <v>25</v>
      </c>
    </row>
    <row r="42" spans="4:14" x14ac:dyDescent="0.3">
      <c r="D42" s="56"/>
      <c r="E42" s="16" t="s">
        <v>34</v>
      </c>
      <c r="F42" s="15"/>
      <c r="G42" s="14">
        <v>209</v>
      </c>
      <c r="H42" s="11">
        <v>25.4</v>
      </c>
      <c r="I42" s="2">
        <v>46.4</v>
      </c>
      <c r="J42" s="2">
        <v>25.4</v>
      </c>
      <c r="K42" s="2">
        <v>2.9</v>
      </c>
      <c r="L42" s="1">
        <v>0</v>
      </c>
      <c r="M42" s="2">
        <v>71.8</v>
      </c>
      <c r="N42" s="10">
        <v>28.2</v>
      </c>
    </row>
    <row r="43" spans="4:14" x14ac:dyDescent="0.3">
      <c r="D43" s="56"/>
      <c r="E43" s="16" t="s">
        <v>35</v>
      </c>
      <c r="F43" s="15"/>
      <c r="G43" s="14">
        <v>208</v>
      </c>
      <c r="H43" s="11">
        <v>30.3</v>
      </c>
      <c r="I43" s="2">
        <v>41.8</v>
      </c>
      <c r="J43" s="2">
        <v>23.6</v>
      </c>
      <c r="K43" s="2">
        <v>3.8</v>
      </c>
      <c r="L43" s="2">
        <v>0.5</v>
      </c>
      <c r="M43" s="2">
        <v>72.099999999999994</v>
      </c>
      <c r="N43" s="10">
        <v>27.4</v>
      </c>
    </row>
    <row r="44" spans="4:14" x14ac:dyDescent="0.3">
      <c r="D44" s="56"/>
      <c r="E44" s="16" t="s">
        <v>36</v>
      </c>
      <c r="F44" s="15"/>
      <c r="G44" s="14">
        <v>163</v>
      </c>
      <c r="H44" s="11">
        <v>24.5</v>
      </c>
      <c r="I44" s="2">
        <v>55.8</v>
      </c>
      <c r="J44" s="2">
        <v>17.2</v>
      </c>
      <c r="K44" s="2">
        <v>1.2</v>
      </c>
      <c r="L44" s="2">
        <v>1.2</v>
      </c>
      <c r="M44" s="2">
        <v>80.400000000000006</v>
      </c>
      <c r="N44" s="10">
        <v>18.399999999999999</v>
      </c>
    </row>
    <row r="45" spans="4:14" x14ac:dyDescent="0.3">
      <c r="D45" s="56"/>
      <c r="E45" s="16" t="s">
        <v>37</v>
      </c>
      <c r="F45" s="15"/>
      <c r="G45" s="14">
        <v>4</v>
      </c>
      <c r="H45" s="11">
        <v>75</v>
      </c>
      <c r="I45" s="2">
        <v>25</v>
      </c>
      <c r="J45" s="1">
        <v>0</v>
      </c>
      <c r="K45" s="1">
        <v>0</v>
      </c>
      <c r="L45" s="1">
        <v>0</v>
      </c>
      <c r="M45" s="2">
        <v>100</v>
      </c>
      <c r="N45" s="21">
        <v>0</v>
      </c>
    </row>
    <row r="46" spans="4:14" x14ac:dyDescent="0.3">
      <c r="D46" s="56"/>
      <c r="E46" s="16" t="s">
        <v>38</v>
      </c>
      <c r="F46" s="15"/>
      <c r="G46" s="14">
        <v>52</v>
      </c>
      <c r="H46" s="11">
        <v>15.4</v>
      </c>
      <c r="I46" s="2">
        <v>57.7</v>
      </c>
      <c r="J46" s="2">
        <v>25</v>
      </c>
      <c r="K46" s="2">
        <v>1.9</v>
      </c>
      <c r="L46" s="1">
        <v>0</v>
      </c>
      <c r="M46" s="2">
        <v>73.099999999999994</v>
      </c>
      <c r="N46" s="10">
        <v>26.9</v>
      </c>
    </row>
    <row r="47" spans="4:14" x14ac:dyDescent="0.3">
      <c r="D47" s="57"/>
      <c r="E47" s="24" t="s">
        <v>39</v>
      </c>
      <c r="F47" s="28"/>
      <c r="G47" s="30">
        <v>4</v>
      </c>
      <c r="H47" s="44">
        <v>25</v>
      </c>
      <c r="I47" s="23">
        <v>75</v>
      </c>
      <c r="J47" s="7">
        <v>0</v>
      </c>
      <c r="K47" s="7">
        <v>0</v>
      </c>
      <c r="L47" s="7">
        <v>0</v>
      </c>
      <c r="M47" s="23">
        <v>100</v>
      </c>
      <c r="N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&amp;CP(86)</oddFooter>
  </headerFooter>
  <rowBreaks count="1" manualBreakCount="1">
    <brk id="4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4:M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3" width="8.58203125" style="22" customWidth="1"/>
    <col min="14" max="16384" width="8.9140625" style="22"/>
  </cols>
  <sheetData>
    <row r="4" spans="2:13" x14ac:dyDescent="0.3">
      <c r="B4" s="29" t="str">
        <f xml:space="preserve"> HYPERLINK("#'目次'!B93", "[87]")</f>
        <v>[87]</v>
      </c>
      <c r="C4" s="22" t="s">
        <v>1221</v>
      </c>
    </row>
    <row r="7" spans="2:13" x14ac:dyDescent="0.3">
      <c r="C7" s="22" t="s">
        <v>11</v>
      </c>
    </row>
    <row r="8" spans="2:13" ht="25" x14ac:dyDescent="0.3">
      <c r="D8" s="58"/>
      <c r="E8" s="59"/>
      <c r="F8" s="59"/>
      <c r="G8" s="32" t="s">
        <v>12</v>
      </c>
      <c r="H8" s="31" t="s">
        <v>1222</v>
      </c>
      <c r="I8" s="5" t="s">
        <v>1223</v>
      </c>
      <c r="J8" s="5" t="s">
        <v>1224</v>
      </c>
      <c r="K8" s="5" t="s">
        <v>1225</v>
      </c>
      <c r="L8" s="5" t="s">
        <v>1226</v>
      </c>
      <c r="M8" s="33" t="s">
        <v>108</v>
      </c>
    </row>
    <row r="9" spans="2:13" x14ac:dyDescent="0.3">
      <c r="D9" s="60"/>
      <c r="E9" s="61"/>
      <c r="F9" s="61"/>
      <c r="G9" s="36"/>
      <c r="H9" s="38"/>
      <c r="I9" s="6"/>
      <c r="J9" s="6"/>
      <c r="K9" s="6"/>
      <c r="L9" s="6"/>
      <c r="M9" s="25"/>
    </row>
    <row r="10" spans="2:13" x14ac:dyDescent="0.3">
      <c r="D10" s="34"/>
      <c r="E10" s="27" t="s">
        <v>12</v>
      </c>
      <c r="F10" s="35"/>
      <c r="G10" s="26">
        <v>1438</v>
      </c>
      <c r="H10" s="8">
        <v>66</v>
      </c>
      <c r="I10" s="8">
        <v>21.5</v>
      </c>
      <c r="J10" s="8">
        <v>5.4</v>
      </c>
      <c r="K10" s="8">
        <v>0.6</v>
      </c>
      <c r="L10" s="8">
        <v>6.1</v>
      </c>
      <c r="M10" s="39">
        <v>0.5</v>
      </c>
    </row>
    <row r="11" spans="2:13" x14ac:dyDescent="0.3">
      <c r="D11" s="55" t="s">
        <v>21</v>
      </c>
      <c r="E11" s="13" t="s">
        <v>13</v>
      </c>
      <c r="F11" s="12"/>
      <c r="G11" s="17">
        <v>60</v>
      </c>
      <c r="H11" s="19">
        <v>70</v>
      </c>
      <c r="I11" s="4">
        <v>11.7</v>
      </c>
      <c r="J11" s="4">
        <v>8.3000000000000007</v>
      </c>
      <c r="K11" s="3">
        <v>0</v>
      </c>
      <c r="L11" s="4">
        <v>10</v>
      </c>
      <c r="M11" s="41">
        <v>0</v>
      </c>
    </row>
    <row r="12" spans="2:13" x14ac:dyDescent="0.3">
      <c r="D12" s="56"/>
      <c r="E12" s="16" t="s">
        <v>14</v>
      </c>
      <c r="F12" s="15"/>
      <c r="G12" s="14">
        <v>121</v>
      </c>
      <c r="H12" s="11">
        <v>70.2</v>
      </c>
      <c r="I12" s="2">
        <v>20.7</v>
      </c>
      <c r="J12" s="2">
        <v>5.8</v>
      </c>
      <c r="K12" s="2">
        <v>0.8</v>
      </c>
      <c r="L12" s="2">
        <v>1.7</v>
      </c>
      <c r="M12" s="10">
        <v>0.8</v>
      </c>
    </row>
    <row r="13" spans="2:13" x14ac:dyDescent="0.3">
      <c r="D13" s="56"/>
      <c r="E13" s="16" t="s">
        <v>15</v>
      </c>
      <c r="F13" s="15"/>
      <c r="G13" s="14">
        <v>394</v>
      </c>
      <c r="H13" s="11">
        <v>67.3</v>
      </c>
      <c r="I13" s="2">
        <v>20.8</v>
      </c>
      <c r="J13" s="2">
        <v>3.3</v>
      </c>
      <c r="K13" s="2">
        <v>0.5</v>
      </c>
      <c r="L13" s="2">
        <v>6.9</v>
      </c>
      <c r="M13" s="10">
        <v>1.3</v>
      </c>
    </row>
    <row r="14" spans="2:13" x14ac:dyDescent="0.3">
      <c r="D14" s="56"/>
      <c r="E14" s="16" t="s">
        <v>16</v>
      </c>
      <c r="F14" s="15"/>
      <c r="G14" s="14">
        <v>301</v>
      </c>
      <c r="H14" s="11">
        <v>70.099999999999994</v>
      </c>
      <c r="I14" s="2">
        <v>20.3</v>
      </c>
      <c r="J14" s="2">
        <v>4.7</v>
      </c>
      <c r="K14" s="2">
        <v>0.3</v>
      </c>
      <c r="L14" s="2">
        <v>4.7</v>
      </c>
      <c r="M14" s="21">
        <v>0</v>
      </c>
    </row>
    <row r="15" spans="2:13" x14ac:dyDescent="0.3">
      <c r="D15" s="56"/>
      <c r="E15" s="16" t="s">
        <v>17</v>
      </c>
      <c r="F15" s="15"/>
      <c r="G15" s="14">
        <v>194</v>
      </c>
      <c r="H15" s="11">
        <v>60.3</v>
      </c>
      <c r="I15" s="2">
        <v>22.7</v>
      </c>
      <c r="J15" s="2">
        <v>7.2</v>
      </c>
      <c r="K15" s="2">
        <v>1</v>
      </c>
      <c r="L15" s="2">
        <v>8.8000000000000007</v>
      </c>
      <c r="M15" s="21">
        <v>0</v>
      </c>
    </row>
    <row r="16" spans="2:13" x14ac:dyDescent="0.3">
      <c r="D16" s="56"/>
      <c r="E16" s="16" t="s">
        <v>18</v>
      </c>
      <c r="F16" s="15"/>
      <c r="G16" s="14">
        <v>98</v>
      </c>
      <c r="H16" s="11">
        <v>58.2</v>
      </c>
      <c r="I16" s="2">
        <v>29.6</v>
      </c>
      <c r="J16" s="2">
        <v>4.0999999999999996</v>
      </c>
      <c r="K16" s="1">
        <v>0</v>
      </c>
      <c r="L16" s="2">
        <v>8.1999999999999993</v>
      </c>
      <c r="M16" s="21">
        <v>0</v>
      </c>
    </row>
    <row r="17" spans="4:13" x14ac:dyDescent="0.3">
      <c r="D17" s="56"/>
      <c r="E17" s="16" t="s">
        <v>19</v>
      </c>
      <c r="F17" s="15"/>
      <c r="G17" s="14">
        <v>46</v>
      </c>
      <c r="H17" s="11">
        <v>60.9</v>
      </c>
      <c r="I17" s="2">
        <v>26.1</v>
      </c>
      <c r="J17" s="2">
        <v>6.5</v>
      </c>
      <c r="K17" s="1">
        <v>0</v>
      </c>
      <c r="L17" s="2">
        <v>4.3</v>
      </c>
      <c r="M17" s="10">
        <v>2.2000000000000002</v>
      </c>
    </row>
    <row r="18" spans="4:13" x14ac:dyDescent="0.3">
      <c r="D18" s="56"/>
      <c r="E18" s="16" t="s">
        <v>20</v>
      </c>
      <c r="F18" s="15"/>
      <c r="G18" s="14">
        <v>224</v>
      </c>
      <c r="H18" s="11">
        <v>64.3</v>
      </c>
      <c r="I18" s="2">
        <v>21.9</v>
      </c>
      <c r="J18" s="2">
        <v>8</v>
      </c>
      <c r="K18" s="2">
        <v>0.9</v>
      </c>
      <c r="L18" s="2">
        <v>4.9000000000000004</v>
      </c>
      <c r="M18" s="21">
        <v>0</v>
      </c>
    </row>
    <row r="19" spans="4:13" x14ac:dyDescent="0.3">
      <c r="D19" s="55" t="s">
        <v>22</v>
      </c>
      <c r="E19" s="13" t="s">
        <v>23</v>
      </c>
      <c r="F19" s="12"/>
      <c r="G19" s="17">
        <v>331</v>
      </c>
      <c r="H19" s="19">
        <v>66.2</v>
      </c>
      <c r="I19" s="4">
        <v>20.2</v>
      </c>
      <c r="J19" s="4">
        <v>4.8</v>
      </c>
      <c r="K19" s="4">
        <v>0.6</v>
      </c>
      <c r="L19" s="4">
        <v>7.9</v>
      </c>
      <c r="M19" s="18">
        <v>0.3</v>
      </c>
    </row>
    <row r="20" spans="4:13" x14ac:dyDescent="0.3">
      <c r="D20" s="56"/>
      <c r="E20" s="16" t="s">
        <v>24</v>
      </c>
      <c r="F20" s="15"/>
      <c r="G20" s="14">
        <v>47</v>
      </c>
      <c r="H20" s="11">
        <v>61.7</v>
      </c>
      <c r="I20" s="2">
        <v>23.4</v>
      </c>
      <c r="J20" s="2">
        <v>8.5</v>
      </c>
      <c r="K20" s="1">
        <v>0</v>
      </c>
      <c r="L20" s="2">
        <v>6.4</v>
      </c>
      <c r="M20" s="21">
        <v>0</v>
      </c>
    </row>
    <row r="21" spans="4:13" x14ac:dyDescent="0.3">
      <c r="D21" s="56"/>
      <c r="E21" s="16" t="s">
        <v>25</v>
      </c>
      <c r="F21" s="15"/>
      <c r="G21" s="14">
        <v>284</v>
      </c>
      <c r="H21" s="11">
        <v>66.900000000000006</v>
      </c>
      <c r="I21" s="2">
        <v>19.7</v>
      </c>
      <c r="J21" s="2">
        <v>4.2</v>
      </c>
      <c r="K21" s="2">
        <v>0.7</v>
      </c>
      <c r="L21" s="2">
        <v>8.1</v>
      </c>
      <c r="M21" s="10">
        <v>0.4</v>
      </c>
    </row>
    <row r="22" spans="4:13" x14ac:dyDescent="0.3">
      <c r="D22" s="56"/>
      <c r="E22" s="16" t="s">
        <v>26</v>
      </c>
      <c r="F22" s="15"/>
      <c r="G22" s="14">
        <v>982</v>
      </c>
      <c r="H22" s="11">
        <v>65.5</v>
      </c>
      <c r="I22" s="2">
        <v>22.5</v>
      </c>
      <c r="J22" s="2">
        <v>5.4</v>
      </c>
      <c r="K22" s="2">
        <v>0.6</v>
      </c>
      <c r="L22" s="2">
        <v>5.4</v>
      </c>
      <c r="M22" s="10">
        <v>0.6</v>
      </c>
    </row>
    <row r="23" spans="4:13" x14ac:dyDescent="0.3">
      <c r="D23" s="56"/>
      <c r="E23" s="16" t="s">
        <v>27</v>
      </c>
      <c r="F23" s="15"/>
      <c r="G23" s="14">
        <v>626</v>
      </c>
      <c r="H23" s="11">
        <v>64.5</v>
      </c>
      <c r="I23" s="2">
        <v>23.6</v>
      </c>
      <c r="J23" s="2">
        <v>4.8</v>
      </c>
      <c r="K23" s="2">
        <v>0.6</v>
      </c>
      <c r="L23" s="2">
        <v>5.6</v>
      </c>
      <c r="M23" s="10">
        <v>0.8</v>
      </c>
    </row>
    <row r="24" spans="4:13" x14ac:dyDescent="0.3">
      <c r="D24" s="56"/>
      <c r="E24" s="16" t="s">
        <v>28</v>
      </c>
      <c r="F24" s="15"/>
      <c r="G24" s="14">
        <v>356</v>
      </c>
      <c r="H24" s="11">
        <v>67.099999999999994</v>
      </c>
      <c r="I24" s="2">
        <v>20.5</v>
      </c>
      <c r="J24" s="2">
        <v>6.5</v>
      </c>
      <c r="K24" s="2">
        <v>0.6</v>
      </c>
      <c r="L24" s="2">
        <v>5.0999999999999996</v>
      </c>
      <c r="M24" s="10">
        <v>0.3</v>
      </c>
    </row>
    <row r="25" spans="4:13" x14ac:dyDescent="0.3">
      <c r="D25" s="56"/>
      <c r="E25" s="16" t="s">
        <v>29</v>
      </c>
      <c r="F25" s="15"/>
      <c r="G25" s="14">
        <v>125</v>
      </c>
      <c r="H25" s="11">
        <v>69.599999999999994</v>
      </c>
      <c r="I25" s="2">
        <v>16.8</v>
      </c>
      <c r="J25" s="2">
        <v>7.2</v>
      </c>
      <c r="K25" s="1">
        <v>0</v>
      </c>
      <c r="L25" s="2">
        <v>6.4</v>
      </c>
      <c r="M25" s="21">
        <v>0</v>
      </c>
    </row>
    <row r="26" spans="4:13" x14ac:dyDescent="0.3">
      <c r="D26" s="55" t="s">
        <v>30</v>
      </c>
      <c r="E26" s="13" t="s">
        <v>31</v>
      </c>
      <c r="F26" s="12"/>
      <c r="G26" s="17">
        <v>716</v>
      </c>
      <c r="H26" s="19">
        <v>75.599999999999994</v>
      </c>
      <c r="I26" s="4">
        <v>18.399999999999999</v>
      </c>
      <c r="J26" s="4">
        <v>2.1</v>
      </c>
      <c r="K26" s="4">
        <v>0.1</v>
      </c>
      <c r="L26" s="4">
        <v>3.4</v>
      </c>
      <c r="M26" s="18">
        <v>0.4</v>
      </c>
    </row>
    <row r="27" spans="4:13" x14ac:dyDescent="0.3">
      <c r="D27" s="56"/>
      <c r="E27" s="16" t="s">
        <v>32</v>
      </c>
      <c r="F27" s="15"/>
      <c r="G27" s="14">
        <v>722</v>
      </c>
      <c r="H27" s="11">
        <v>56.5</v>
      </c>
      <c r="I27" s="2">
        <v>24.5</v>
      </c>
      <c r="J27" s="2">
        <v>8.6999999999999993</v>
      </c>
      <c r="K27" s="2">
        <v>1</v>
      </c>
      <c r="L27" s="2">
        <v>8.6999999999999993</v>
      </c>
      <c r="M27" s="10">
        <v>0.6</v>
      </c>
    </row>
    <row r="28" spans="4:13" x14ac:dyDescent="0.3">
      <c r="D28" s="55" t="s">
        <v>33</v>
      </c>
      <c r="E28" s="13" t="s">
        <v>34</v>
      </c>
      <c r="F28" s="12"/>
      <c r="G28" s="17">
        <v>444</v>
      </c>
      <c r="H28" s="19">
        <v>66.400000000000006</v>
      </c>
      <c r="I28" s="4">
        <v>22.5</v>
      </c>
      <c r="J28" s="4">
        <v>4.3</v>
      </c>
      <c r="K28" s="4">
        <v>0.7</v>
      </c>
      <c r="L28" s="4">
        <v>6.1</v>
      </c>
      <c r="M28" s="41">
        <v>0</v>
      </c>
    </row>
    <row r="29" spans="4:13" x14ac:dyDescent="0.3">
      <c r="D29" s="56"/>
      <c r="E29" s="16" t="s">
        <v>35</v>
      </c>
      <c r="F29" s="15"/>
      <c r="G29" s="14">
        <v>462</v>
      </c>
      <c r="H29" s="11">
        <v>63</v>
      </c>
      <c r="I29" s="2">
        <v>24</v>
      </c>
      <c r="J29" s="2">
        <v>5</v>
      </c>
      <c r="K29" s="2">
        <v>0.9</v>
      </c>
      <c r="L29" s="2">
        <v>6.1</v>
      </c>
      <c r="M29" s="10">
        <v>1.1000000000000001</v>
      </c>
    </row>
    <row r="30" spans="4:13" x14ac:dyDescent="0.3">
      <c r="D30" s="56"/>
      <c r="E30" s="16" t="s">
        <v>36</v>
      </c>
      <c r="F30" s="15"/>
      <c r="G30" s="14">
        <v>353</v>
      </c>
      <c r="H30" s="11">
        <v>69.7</v>
      </c>
      <c r="I30" s="2">
        <v>17.3</v>
      </c>
      <c r="J30" s="2">
        <v>7.1</v>
      </c>
      <c r="K30" s="1">
        <v>0</v>
      </c>
      <c r="L30" s="2">
        <v>5.7</v>
      </c>
      <c r="M30" s="10">
        <v>0.3</v>
      </c>
    </row>
    <row r="31" spans="4:13" x14ac:dyDescent="0.3">
      <c r="D31" s="56"/>
      <c r="E31" s="16" t="s">
        <v>37</v>
      </c>
      <c r="F31" s="15"/>
      <c r="G31" s="14">
        <v>12</v>
      </c>
      <c r="H31" s="11">
        <v>75</v>
      </c>
      <c r="I31" s="2">
        <v>8.3000000000000007</v>
      </c>
      <c r="J31" s="2">
        <v>8.3000000000000007</v>
      </c>
      <c r="K31" s="1">
        <v>0</v>
      </c>
      <c r="L31" s="2">
        <v>8.3000000000000007</v>
      </c>
      <c r="M31" s="21">
        <v>0</v>
      </c>
    </row>
    <row r="32" spans="4:13" x14ac:dyDescent="0.3">
      <c r="D32" s="56"/>
      <c r="E32" s="16" t="s">
        <v>38</v>
      </c>
      <c r="F32" s="15"/>
      <c r="G32" s="14">
        <v>145</v>
      </c>
      <c r="H32" s="11">
        <v>66.900000000000006</v>
      </c>
      <c r="I32" s="2">
        <v>19.3</v>
      </c>
      <c r="J32" s="2">
        <v>6.2</v>
      </c>
      <c r="K32" s="2">
        <v>0.7</v>
      </c>
      <c r="L32" s="2">
        <v>6.9</v>
      </c>
      <c r="M32" s="21">
        <v>0</v>
      </c>
    </row>
    <row r="33" spans="4:13" x14ac:dyDescent="0.3">
      <c r="D33" s="56"/>
      <c r="E33" s="16" t="s">
        <v>39</v>
      </c>
      <c r="F33" s="15"/>
      <c r="G33" s="14">
        <v>22</v>
      </c>
      <c r="H33" s="11">
        <v>50</v>
      </c>
      <c r="I33" s="2">
        <v>36.4</v>
      </c>
      <c r="J33" s="2">
        <v>4.5</v>
      </c>
      <c r="K33" s="1">
        <v>0</v>
      </c>
      <c r="L33" s="2">
        <v>4.5</v>
      </c>
      <c r="M33" s="10">
        <v>4.5</v>
      </c>
    </row>
    <row r="34" spans="4:13" x14ac:dyDescent="0.3">
      <c r="D34" s="55" t="s">
        <v>40</v>
      </c>
      <c r="E34" s="13" t="s">
        <v>41</v>
      </c>
      <c r="F34" s="12"/>
      <c r="G34" s="17">
        <v>716</v>
      </c>
      <c r="H34" s="19">
        <v>75.599999999999994</v>
      </c>
      <c r="I34" s="4">
        <v>18.399999999999999</v>
      </c>
      <c r="J34" s="4">
        <v>2.1</v>
      </c>
      <c r="K34" s="4">
        <v>0.1</v>
      </c>
      <c r="L34" s="4">
        <v>3.4</v>
      </c>
      <c r="M34" s="18">
        <v>0.4</v>
      </c>
    </row>
    <row r="35" spans="4:13" x14ac:dyDescent="0.3">
      <c r="D35" s="56"/>
      <c r="E35" s="16" t="s">
        <v>34</v>
      </c>
      <c r="F35" s="15"/>
      <c r="G35" s="14">
        <v>225</v>
      </c>
      <c r="H35" s="11">
        <v>73.8</v>
      </c>
      <c r="I35" s="2">
        <v>20.399999999999999</v>
      </c>
      <c r="J35" s="2">
        <v>0.9</v>
      </c>
      <c r="K35" s="2">
        <v>0.4</v>
      </c>
      <c r="L35" s="2">
        <v>4.4000000000000004</v>
      </c>
      <c r="M35" s="21">
        <v>0</v>
      </c>
    </row>
    <row r="36" spans="4:13" x14ac:dyDescent="0.3">
      <c r="D36" s="56"/>
      <c r="E36" s="16" t="s">
        <v>35</v>
      </c>
      <c r="F36" s="15"/>
      <c r="G36" s="14">
        <v>230</v>
      </c>
      <c r="H36" s="11">
        <v>74.3</v>
      </c>
      <c r="I36" s="2">
        <v>20.9</v>
      </c>
      <c r="J36" s="2">
        <v>1.7</v>
      </c>
      <c r="K36" s="1">
        <v>0</v>
      </c>
      <c r="L36" s="2">
        <v>2.2000000000000002</v>
      </c>
      <c r="M36" s="10">
        <v>0.9</v>
      </c>
    </row>
    <row r="37" spans="4:13" x14ac:dyDescent="0.3">
      <c r="D37" s="56"/>
      <c r="E37" s="16" t="s">
        <v>36</v>
      </c>
      <c r="F37" s="15"/>
      <c r="G37" s="14">
        <v>162</v>
      </c>
      <c r="H37" s="11">
        <v>82.7</v>
      </c>
      <c r="I37" s="2">
        <v>11.7</v>
      </c>
      <c r="J37" s="2">
        <v>3.1</v>
      </c>
      <c r="K37" s="1">
        <v>0</v>
      </c>
      <c r="L37" s="2">
        <v>2.5</v>
      </c>
      <c r="M37" s="21">
        <v>0</v>
      </c>
    </row>
    <row r="38" spans="4:13" x14ac:dyDescent="0.3">
      <c r="D38" s="56"/>
      <c r="E38" s="16" t="s">
        <v>37</v>
      </c>
      <c r="F38" s="15"/>
      <c r="G38" s="14">
        <v>7</v>
      </c>
      <c r="H38" s="11">
        <v>100</v>
      </c>
      <c r="I38" s="1">
        <v>0</v>
      </c>
      <c r="J38" s="1">
        <v>0</v>
      </c>
      <c r="K38" s="1">
        <v>0</v>
      </c>
      <c r="L38" s="1">
        <v>0</v>
      </c>
      <c r="M38" s="21">
        <v>0</v>
      </c>
    </row>
    <row r="39" spans="4:13" x14ac:dyDescent="0.3">
      <c r="D39" s="56"/>
      <c r="E39" s="16" t="s">
        <v>38</v>
      </c>
      <c r="F39" s="15"/>
      <c r="G39" s="14">
        <v>78</v>
      </c>
      <c r="H39" s="11">
        <v>70.5</v>
      </c>
      <c r="I39" s="2">
        <v>19.2</v>
      </c>
      <c r="J39" s="2">
        <v>5.0999999999999996</v>
      </c>
      <c r="K39" s="1">
        <v>0</v>
      </c>
      <c r="L39" s="2">
        <v>5.0999999999999996</v>
      </c>
      <c r="M39" s="21">
        <v>0</v>
      </c>
    </row>
    <row r="40" spans="4:13" x14ac:dyDescent="0.3">
      <c r="D40" s="56"/>
      <c r="E40" s="16" t="s">
        <v>39</v>
      </c>
      <c r="F40" s="15"/>
      <c r="G40" s="14">
        <v>14</v>
      </c>
      <c r="H40" s="11">
        <v>57.1</v>
      </c>
      <c r="I40" s="2">
        <v>28.6</v>
      </c>
      <c r="J40" s="1">
        <v>0</v>
      </c>
      <c r="K40" s="1">
        <v>0</v>
      </c>
      <c r="L40" s="2">
        <v>7.1</v>
      </c>
      <c r="M40" s="10">
        <v>7.1</v>
      </c>
    </row>
    <row r="41" spans="4:13" x14ac:dyDescent="0.3">
      <c r="D41" s="56"/>
      <c r="E41" s="16" t="s">
        <v>42</v>
      </c>
      <c r="F41" s="15"/>
      <c r="G41" s="14">
        <v>722</v>
      </c>
      <c r="H41" s="11">
        <v>56.5</v>
      </c>
      <c r="I41" s="2">
        <v>24.5</v>
      </c>
      <c r="J41" s="2">
        <v>8.6999999999999993</v>
      </c>
      <c r="K41" s="2">
        <v>1</v>
      </c>
      <c r="L41" s="2">
        <v>8.6999999999999993</v>
      </c>
      <c r="M41" s="10">
        <v>0.6</v>
      </c>
    </row>
    <row r="42" spans="4:13" x14ac:dyDescent="0.3">
      <c r="D42" s="56"/>
      <c r="E42" s="16" t="s">
        <v>34</v>
      </c>
      <c r="F42" s="15"/>
      <c r="G42" s="14">
        <v>219</v>
      </c>
      <c r="H42" s="11">
        <v>58.9</v>
      </c>
      <c r="I42" s="2">
        <v>24.7</v>
      </c>
      <c r="J42" s="2">
        <v>7.8</v>
      </c>
      <c r="K42" s="2">
        <v>0.9</v>
      </c>
      <c r="L42" s="2">
        <v>7.8</v>
      </c>
      <c r="M42" s="21">
        <v>0</v>
      </c>
    </row>
    <row r="43" spans="4:13" x14ac:dyDescent="0.3">
      <c r="D43" s="56"/>
      <c r="E43" s="16" t="s">
        <v>35</v>
      </c>
      <c r="F43" s="15"/>
      <c r="G43" s="14">
        <v>232</v>
      </c>
      <c r="H43" s="11">
        <v>51.7</v>
      </c>
      <c r="I43" s="2">
        <v>27.2</v>
      </c>
      <c r="J43" s="2">
        <v>8.1999999999999993</v>
      </c>
      <c r="K43" s="2">
        <v>1.7</v>
      </c>
      <c r="L43" s="2">
        <v>9.9</v>
      </c>
      <c r="M43" s="10">
        <v>1.3</v>
      </c>
    </row>
    <row r="44" spans="4:13" x14ac:dyDescent="0.3">
      <c r="D44" s="56"/>
      <c r="E44" s="16" t="s">
        <v>36</v>
      </c>
      <c r="F44" s="15"/>
      <c r="G44" s="14">
        <v>191</v>
      </c>
      <c r="H44" s="11">
        <v>58.6</v>
      </c>
      <c r="I44" s="2">
        <v>22</v>
      </c>
      <c r="J44" s="2">
        <v>10.5</v>
      </c>
      <c r="K44" s="1">
        <v>0</v>
      </c>
      <c r="L44" s="2">
        <v>8.4</v>
      </c>
      <c r="M44" s="10">
        <v>0.5</v>
      </c>
    </row>
    <row r="45" spans="4:13" x14ac:dyDescent="0.3">
      <c r="D45" s="56"/>
      <c r="E45" s="16" t="s">
        <v>37</v>
      </c>
      <c r="F45" s="15"/>
      <c r="G45" s="14">
        <v>5</v>
      </c>
      <c r="H45" s="11">
        <v>40</v>
      </c>
      <c r="I45" s="2">
        <v>20</v>
      </c>
      <c r="J45" s="2">
        <v>20</v>
      </c>
      <c r="K45" s="1">
        <v>0</v>
      </c>
      <c r="L45" s="2">
        <v>20</v>
      </c>
      <c r="M45" s="21">
        <v>0</v>
      </c>
    </row>
    <row r="46" spans="4:13" x14ac:dyDescent="0.3">
      <c r="D46" s="56"/>
      <c r="E46" s="16" t="s">
        <v>38</v>
      </c>
      <c r="F46" s="15"/>
      <c r="G46" s="14">
        <v>67</v>
      </c>
      <c r="H46" s="11">
        <v>62.7</v>
      </c>
      <c r="I46" s="2">
        <v>19.399999999999999</v>
      </c>
      <c r="J46" s="2">
        <v>7.5</v>
      </c>
      <c r="K46" s="2">
        <v>1.5</v>
      </c>
      <c r="L46" s="2">
        <v>9</v>
      </c>
      <c r="M46" s="21">
        <v>0</v>
      </c>
    </row>
    <row r="47" spans="4:13" x14ac:dyDescent="0.3">
      <c r="D47" s="57"/>
      <c r="E47" s="24" t="s">
        <v>39</v>
      </c>
      <c r="F47" s="28"/>
      <c r="G47" s="30">
        <v>8</v>
      </c>
      <c r="H47" s="44">
        <v>37.5</v>
      </c>
      <c r="I47" s="23">
        <v>50</v>
      </c>
      <c r="J47" s="23">
        <v>12.5</v>
      </c>
      <c r="K47" s="7">
        <v>0</v>
      </c>
      <c r="L47" s="7">
        <v>0</v>
      </c>
      <c r="M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&amp;CP(87)</oddFooter>
  </headerFooter>
  <rowBreaks count="1" manualBreakCount="1">
    <brk id="4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HYPERLINK("#'目次'!B94", "[88]")</f>
        <v>[88]</v>
      </c>
      <c r="C4" s="22" t="s">
        <v>1228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1120</v>
      </c>
      <c r="I8" s="5" t="s">
        <v>1121</v>
      </c>
      <c r="J8" s="5" t="s">
        <v>1229</v>
      </c>
      <c r="K8" s="5" t="s">
        <v>1230</v>
      </c>
      <c r="L8" s="5" t="s">
        <v>1231</v>
      </c>
      <c r="M8" s="5" t="s">
        <v>108</v>
      </c>
      <c r="N8" s="33" t="s">
        <v>316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1438</v>
      </c>
      <c r="H10" s="8">
        <v>49.2</v>
      </c>
      <c r="I10" s="8">
        <v>33.1</v>
      </c>
      <c r="J10" s="8">
        <v>36.700000000000003</v>
      </c>
      <c r="K10" s="8">
        <v>18.899999999999999</v>
      </c>
      <c r="L10" s="8">
        <v>2.2000000000000002</v>
      </c>
      <c r="M10" s="8">
        <v>0.7</v>
      </c>
      <c r="N10" s="39">
        <v>137.9</v>
      </c>
    </row>
    <row r="11" spans="2:14" x14ac:dyDescent="0.3">
      <c r="D11" s="55" t="s">
        <v>21</v>
      </c>
      <c r="E11" s="13" t="s">
        <v>13</v>
      </c>
      <c r="F11" s="12"/>
      <c r="G11" s="17">
        <v>60</v>
      </c>
      <c r="H11" s="19">
        <v>48.3</v>
      </c>
      <c r="I11" s="4">
        <v>26.7</v>
      </c>
      <c r="J11" s="4">
        <v>41.7</v>
      </c>
      <c r="K11" s="4">
        <v>18.3</v>
      </c>
      <c r="L11" s="4">
        <v>3.3</v>
      </c>
      <c r="M11" s="3">
        <v>0</v>
      </c>
      <c r="N11" s="18">
        <v>135</v>
      </c>
    </row>
    <row r="12" spans="2:14" x14ac:dyDescent="0.3">
      <c r="D12" s="56"/>
      <c r="E12" s="16" t="s">
        <v>14</v>
      </c>
      <c r="F12" s="15"/>
      <c r="G12" s="14">
        <v>121</v>
      </c>
      <c r="H12" s="11">
        <v>41.3</v>
      </c>
      <c r="I12" s="2">
        <v>24.8</v>
      </c>
      <c r="J12" s="2">
        <v>24.8</v>
      </c>
      <c r="K12" s="2">
        <v>34.700000000000003</v>
      </c>
      <c r="L12" s="2">
        <v>3.3</v>
      </c>
      <c r="M12" s="2">
        <v>1.7</v>
      </c>
      <c r="N12" s="10">
        <v>125.6</v>
      </c>
    </row>
    <row r="13" spans="2:14" x14ac:dyDescent="0.3">
      <c r="D13" s="56"/>
      <c r="E13" s="16" t="s">
        <v>15</v>
      </c>
      <c r="F13" s="15"/>
      <c r="G13" s="14">
        <v>394</v>
      </c>
      <c r="H13" s="11">
        <v>56.6</v>
      </c>
      <c r="I13" s="2">
        <v>29.7</v>
      </c>
      <c r="J13" s="2">
        <v>47.7</v>
      </c>
      <c r="K13" s="2">
        <v>8.6</v>
      </c>
      <c r="L13" s="2">
        <v>1.8</v>
      </c>
      <c r="M13" s="2">
        <v>1</v>
      </c>
      <c r="N13" s="10">
        <v>142.6</v>
      </c>
    </row>
    <row r="14" spans="2:14" x14ac:dyDescent="0.3">
      <c r="D14" s="56"/>
      <c r="E14" s="16" t="s">
        <v>16</v>
      </c>
      <c r="F14" s="15"/>
      <c r="G14" s="14">
        <v>301</v>
      </c>
      <c r="H14" s="11">
        <v>45.2</v>
      </c>
      <c r="I14" s="2">
        <v>42.2</v>
      </c>
      <c r="J14" s="2">
        <v>34.6</v>
      </c>
      <c r="K14" s="2">
        <v>24.9</v>
      </c>
      <c r="L14" s="2">
        <v>1.7</v>
      </c>
      <c r="M14" s="2">
        <v>0.3</v>
      </c>
      <c r="N14" s="10">
        <v>146.80000000000001</v>
      </c>
    </row>
    <row r="15" spans="2:14" x14ac:dyDescent="0.3">
      <c r="D15" s="56"/>
      <c r="E15" s="16" t="s">
        <v>17</v>
      </c>
      <c r="F15" s="15"/>
      <c r="G15" s="14">
        <v>194</v>
      </c>
      <c r="H15" s="11">
        <v>52.6</v>
      </c>
      <c r="I15" s="2">
        <v>33.5</v>
      </c>
      <c r="J15" s="2">
        <v>40.700000000000003</v>
      </c>
      <c r="K15" s="2">
        <v>10.3</v>
      </c>
      <c r="L15" s="2">
        <v>3.1</v>
      </c>
      <c r="M15" s="1">
        <v>0</v>
      </c>
      <c r="N15" s="10">
        <v>137.1</v>
      </c>
    </row>
    <row r="16" spans="2:14" x14ac:dyDescent="0.3">
      <c r="D16" s="56"/>
      <c r="E16" s="16" t="s">
        <v>18</v>
      </c>
      <c r="F16" s="15"/>
      <c r="G16" s="14">
        <v>98</v>
      </c>
      <c r="H16" s="11">
        <v>52</v>
      </c>
      <c r="I16" s="2">
        <v>36.700000000000003</v>
      </c>
      <c r="J16" s="2">
        <v>22.4</v>
      </c>
      <c r="K16" s="2">
        <v>18.399999999999999</v>
      </c>
      <c r="L16" s="2">
        <v>3.1</v>
      </c>
      <c r="M16" s="2">
        <v>2</v>
      </c>
      <c r="N16" s="10">
        <v>129.6</v>
      </c>
    </row>
    <row r="17" spans="4:14" x14ac:dyDescent="0.3">
      <c r="D17" s="56"/>
      <c r="E17" s="16" t="s">
        <v>19</v>
      </c>
      <c r="F17" s="15"/>
      <c r="G17" s="14">
        <v>46</v>
      </c>
      <c r="H17" s="11">
        <v>21.7</v>
      </c>
      <c r="I17" s="2">
        <v>63</v>
      </c>
      <c r="J17" s="2">
        <v>23.9</v>
      </c>
      <c r="K17" s="2">
        <v>26.1</v>
      </c>
      <c r="L17" s="2">
        <v>2.2000000000000002</v>
      </c>
      <c r="M17" s="2">
        <v>2.2000000000000002</v>
      </c>
      <c r="N17" s="10">
        <v>134.80000000000001</v>
      </c>
    </row>
    <row r="18" spans="4:14" x14ac:dyDescent="0.3">
      <c r="D18" s="56"/>
      <c r="E18" s="16" t="s">
        <v>20</v>
      </c>
      <c r="F18" s="15"/>
      <c r="G18" s="14">
        <v>224</v>
      </c>
      <c r="H18" s="11">
        <v>47.3</v>
      </c>
      <c r="I18" s="2">
        <v>25</v>
      </c>
      <c r="J18" s="2">
        <v>30.8</v>
      </c>
      <c r="K18" s="2">
        <v>26.8</v>
      </c>
      <c r="L18" s="2">
        <v>1.3</v>
      </c>
      <c r="M18" s="1">
        <v>0</v>
      </c>
      <c r="N18" s="10">
        <v>129.9</v>
      </c>
    </row>
    <row r="19" spans="4:14" x14ac:dyDescent="0.3">
      <c r="D19" s="55" t="s">
        <v>22</v>
      </c>
      <c r="E19" s="13" t="s">
        <v>23</v>
      </c>
      <c r="F19" s="12"/>
      <c r="G19" s="17">
        <v>331</v>
      </c>
      <c r="H19" s="19">
        <v>57.7</v>
      </c>
      <c r="I19" s="4">
        <v>23.3</v>
      </c>
      <c r="J19" s="4">
        <v>44.7</v>
      </c>
      <c r="K19" s="4">
        <v>11.2</v>
      </c>
      <c r="L19" s="4">
        <v>2.1</v>
      </c>
      <c r="M19" s="4">
        <v>0.9</v>
      </c>
      <c r="N19" s="18">
        <v>136.9</v>
      </c>
    </row>
    <row r="20" spans="4:14" x14ac:dyDescent="0.3">
      <c r="D20" s="56"/>
      <c r="E20" s="16" t="s">
        <v>24</v>
      </c>
      <c r="F20" s="15"/>
      <c r="G20" s="14">
        <v>47</v>
      </c>
      <c r="H20" s="11">
        <v>68.099999999999994</v>
      </c>
      <c r="I20" s="2">
        <v>12.8</v>
      </c>
      <c r="J20" s="2">
        <v>59.6</v>
      </c>
      <c r="K20" s="2">
        <v>2.1</v>
      </c>
      <c r="L20" s="2">
        <v>4.3</v>
      </c>
      <c r="M20" s="2">
        <v>2.1</v>
      </c>
      <c r="N20" s="10">
        <v>142.6</v>
      </c>
    </row>
    <row r="21" spans="4:14" x14ac:dyDescent="0.3">
      <c r="D21" s="56"/>
      <c r="E21" s="16" t="s">
        <v>25</v>
      </c>
      <c r="F21" s="15"/>
      <c r="G21" s="14">
        <v>284</v>
      </c>
      <c r="H21" s="11">
        <v>56</v>
      </c>
      <c r="I21" s="2">
        <v>25</v>
      </c>
      <c r="J21" s="2">
        <v>42.3</v>
      </c>
      <c r="K21" s="2">
        <v>12.7</v>
      </c>
      <c r="L21" s="2">
        <v>1.8</v>
      </c>
      <c r="M21" s="2">
        <v>0.7</v>
      </c>
      <c r="N21" s="10">
        <v>135.9</v>
      </c>
    </row>
    <row r="22" spans="4:14" x14ac:dyDescent="0.3">
      <c r="D22" s="56"/>
      <c r="E22" s="16" t="s">
        <v>26</v>
      </c>
      <c r="F22" s="15"/>
      <c r="G22" s="14">
        <v>982</v>
      </c>
      <c r="H22" s="11">
        <v>47.7</v>
      </c>
      <c r="I22" s="2">
        <v>36.4</v>
      </c>
      <c r="J22" s="2">
        <v>34.4</v>
      </c>
      <c r="K22" s="2">
        <v>19.600000000000001</v>
      </c>
      <c r="L22" s="2">
        <v>1.9</v>
      </c>
      <c r="M22" s="2">
        <v>0.7</v>
      </c>
      <c r="N22" s="10">
        <v>138</v>
      </c>
    </row>
    <row r="23" spans="4:14" x14ac:dyDescent="0.3">
      <c r="D23" s="56"/>
      <c r="E23" s="16" t="s">
        <v>27</v>
      </c>
      <c r="F23" s="15"/>
      <c r="G23" s="14">
        <v>626</v>
      </c>
      <c r="H23" s="11">
        <v>51.9</v>
      </c>
      <c r="I23" s="2">
        <v>35.9</v>
      </c>
      <c r="J23" s="2">
        <v>36.6</v>
      </c>
      <c r="K23" s="2">
        <v>15.8</v>
      </c>
      <c r="L23" s="2">
        <v>1.3</v>
      </c>
      <c r="M23" s="2">
        <v>0.6</v>
      </c>
      <c r="N23" s="10">
        <v>140.30000000000001</v>
      </c>
    </row>
    <row r="24" spans="4:14" x14ac:dyDescent="0.3">
      <c r="D24" s="56"/>
      <c r="E24" s="16" t="s">
        <v>28</v>
      </c>
      <c r="F24" s="15"/>
      <c r="G24" s="14">
        <v>356</v>
      </c>
      <c r="H24" s="11">
        <v>40.200000000000003</v>
      </c>
      <c r="I24" s="2">
        <v>37.1</v>
      </c>
      <c r="J24" s="2">
        <v>30.6</v>
      </c>
      <c r="K24" s="2">
        <v>26.1</v>
      </c>
      <c r="L24" s="2">
        <v>3.1</v>
      </c>
      <c r="M24" s="2">
        <v>0.8</v>
      </c>
      <c r="N24" s="10">
        <v>134</v>
      </c>
    </row>
    <row r="25" spans="4:14" x14ac:dyDescent="0.3">
      <c r="D25" s="56"/>
      <c r="E25" s="16" t="s">
        <v>29</v>
      </c>
      <c r="F25" s="15"/>
      <c r="G25" s="14">
        <v>125</v>
      </c>
      <c r="H25" s="11">
        <v>38.4</v>
      </c>
      <c r="I25" s="2">
        <v>33.6</v>
      </c>
      <c r="J25" s="2">
        <v>33.6</v>
      </c>
      <c r="K25" s="2">
        <v>34.4</v>
      </c>
      <c r="L25" s="2">
        <v>4</v>
      </c>
      <c r="M25" s="1">
        <v>0</v>
      </c>
      <c r="N25" s="10">
        <v>140</v>
      </c>
    </row>
    <row r="26" spans="4:14" x14ac:dyDescent="0.3">
      <c r="D26" s="55" t="s">
        <v>30</v>
      </c>
      <c r="E26" s="13" t="s">
        <v>31</v>
      </c>
      <c r="F26" s="12"/>
      <c r="G26" s="17">
        <v>716</v>
      </c>
      <c r="H26" s="19">
        <v>44.1</v>
      </c>
      <c r="I26" s="4">
        <v>36.9</v>
      </c>
      <c r="J26" s="4">
        <v>32.4</v>
      </c>
      <c r="K26" s="4">
        <v>18.600000000000001</v>
      </c>
      <c r="L26" s="4">
        <v>1.8</v>
      </c>
      <c r="M26" s="4">
        <v>0.7</v>
      </c>
      <c r="N26" s="18">
        <v>132</v>
      </c>
    </row>
    <row r="27" spans="4:14" x14ac:dyDescent="0.3">
      <c r="D27" s="56"/>
      <c r="E27" s="16" t="s">
        <v>32</v>
      </c>
      <c r="F27" s="15"/>
      <c r="G27" s="14">
        <v>722</v>
      </c>
      <c r="H27" s="11">
        <v>54.2</v>
      </c>
      <c r="I27" s="2">
        <v>29.4</v>
      </c>
      <c r="J27" s="2">
        <v>41</v>
      </c>
      <c r="K27" s="2">
        <v>19.3</v>
      </c>
      <c r="L27" s="2">
        <v>2.5</v>
      </c>
      <c r="M27" s="2">
        <v>0.7</v>
      </c>
      <c r="N27" s="10">
        <v>143.80000000000001</v>
      </c>
    </row>
    <row r="28" spans="4:14" x14ac:dyDescent="0.3">
      <c r="D28" s="55" t="s">
        <v>33</v>
      </c>
      <c r="E28" s="13" t="s">
        <v>34</v>
      </c>
      <c r="F28" s="12"/>
      <c r="G28" s="17">
        <v>444</v>
      </c>
      <c r="H28" s="19">
        <v>75.5</v>
      </c>
      <c r="I28" s="4">
        <v>25.2</v>
      </c>
      <c r="J28" s="4">
        <v>7.2</v>
      </c>
      <c r="K28" s="4">
        <v>9</v>
      </c>
      <c r="L28" s="4">
        <v>0.2</v>
      </c>
      <c r="M28" s="4">
        <v>0.2</v>
      </c>
      <c r="N28" s="18">
        <v>116.9</v>
      </c>
    </row>
    <row r="29" spans="4:14" x14ac:dyDescent="0.3">
      <c r="D29" s="56"/>
      <c r="E29" s="16" t="s">
        <v>35</v>
      </c>
      <c r="F29" s="15"/>
      <c r="G29" s="14">
        <v>462</v>
      </c>
      <c r="H29" s="11">
        <v>36.1</v>
      </c>
      <c r="I29" s="2">
        <v>48.7</v>
      </c>
      <c r="J29" s="2">
        <v>49.4</v>
      </c>
      <c r="K29" s="2">
        <v>15.2</v>
      </c>
      <c r="L29" s="2">
        <v>0.9</v>
      </c>
      <c r="M29" s="2">
        <v>0.9</v>
      </c>
      <c r="N29" s="10">
        <v>149.4</v>
      </c>
    </row>
    <row r="30" spans="4:14" x14ac:dyDescent="0.3">
      <c r="D30" s="56"/>
      <c r="E30" s="16" t="s">
        <v>36</v>
      </c>
      <c r="F30" s="15"/>
      <c r="G30" s="14">
        <v>353</v>
      </c>
      <c r="H30" s="11">
        <v>47</v>
      </c>
      <c r="I30" s="2">
        <v>32.6</v>
      </c>
      <c r="J30" s="2">
        <v>64.3</v>
      </c>
      <c r="K30" s="2">
        <v>22.1</v>
      </c>
      <c r="L30" s="2">
        <v>0.8</v>
      </c>
      <c r="M30" s="2">
        <v>0.3</v>
      </c>
      <c r="N30" s="10">
        <v>166</v>
      </c>
    </row>
    <row r="31" spans="4:14" x14ac:dyDescent="0.3">
      <c r="D31" s="56"/>
      <c r="E31" s="16" t="s">
        <v>37</v>
      </c>
      <c r="F31" s="15"/>
      <c r="G31" s="14">
        <v>12</v>
      </c>
      <c r="H31" s="11">
        <v>58.3</v>
      </c>
      <c r="I31" s="2">
        <v>16.7</v>
      </c>
      <c r="J31" s="2">
        <v>75</v>
      </c>
      <c r="K31" s="1">
        <v>0</v>
      </c>
      <c r="L31" s="2">
        <v>16.7</v>
      </c>
      <c r="M31" s="1">
        <v>0</v>
      </c>
      <c r="N31" s="10">
        <v>150</v>
      </c>
    </row>
    <row r="32" spans="4:14" x14ac:dyDescent="0.3">
      <c r="D32" s="56"/>
      <c r="E32" s="16" t="s">
        <v>38</v>
      </c>
      <c r="F32" s="15"/>
      <c r="G32" s="14">
        <v>145</v>
      </c>
      <c r="H32" s="11">
        <v>22.1</v>
      </c>
      <c r="I32" s="2">
        <v>14.5</v>
      </c>
      <c r="J32" s="2">
        <v>22.1</v>
      </c>
      <c r="K32" s="2">
        <v>56.6</v>
      </c>
      <c r="L32" s="2">
        <v>2.8</v>
      </c>
      <c r="M32" s="2">
        <v>1.4</v>
      </c>
      <c r="N32" s="10">
        <v>115.2</v>
      </c>
    </row>
    <row r="33" spans="4:14" x14ac:dyDescent="0.3">
      <c r="D33" s="56"/>
      <c r="E33" s="16" t="s">
        <v>39</v>
      </c>
      <c r="F33" s="15"/>
      <c r="G33" s="14">
        <v>22</v>
      </c>
      <c r="H33" s="20">
        <v>0</v>
      </c>
      <c r="I33" s="2">
        <v>4.5</v>
      </c>
      <c r="J33" s="1">
        <v>0</v>
      </c>
      <c r="K33" s="2">
        <v>9.1</v>
      </c>
      <c r="L33" s="2">
        <v>77.3</v>
      </c>
      <c r="M33" s="2">
        <v>9.1</v>
      </c>
      <c r="N33" s="10">
        <v>13.6</v>
      </c>
    </row>
    <row r="34" spans="4:14" x14ac:dyDescent="0.3">
      <c r="D34" s="55" t="s">
        <v>40</v>
      </c>
      <c r="E34" s="13" t="s">
        <v>41</v>
      </c>
      <c r="F34" s="12"/>
      <c r="G34" s="17">
        <v>716</v>
      </c>
      <c r="H34" s="19">
        <v>44.1</v>
      </c>
      <c r="I34" s="4">
        <v>36.9</v>
      </c>
      <c r="J34" s="4">
        <v>32.4</v>
      </c>
      <c r="K34" s="4">
        <v>18.600000000000001</v>
      </c>
      <c r="L34" s="4">
        <v>1.8</v>
      </c>
      <c r="M34" s="4">
        <v>0.7</v>
      </c>
      <c r="N34" s="18">
        <v>132</v>
      </c>
    </row>
    <row r="35" spans="4:14" x14ac:dyDescent="0.3">
      <c r="D35" s="56"/>
      <c r="E35" s="16" t="s">
        <v>34</v>
      </c>
      <c r="F35" s="15"/>
      <c r="G35" s="14">
        <v>225</v>
      </c>
      <c r="H35" s="11">
        <v>76.900000000000006</v>
      </c>
      <c r="I35" s="2">
        <v>26.2</v>
      </c>
      <c r="J35" s="2">
        <v>6.7</v>
      </c>
      <c r="K35" s="2">
        <v>8</v>
      </c>
      <c r="L35" s="1">
        <v>0</v>
      </c>
      <c r="M35" s="1">
        <v>0</v>
      </c>
      <c r="N35" s="10">
        <v>117.8</v>
      </c>
    </row>
    <row r="36" spans="4:14" x14ac:dyDescent="0.3">
      <c r="D36" s="56"/>
      <c r="E36" s="16" t="s">
        <v>35</v>
      </c>
      <c r="F36" s="15"/>
      <c r="G36" s="14">
        <v>230</v>
      </c>
      <c r="H36" s="11">
        <v>26.5</v>
      </c>
      <c r="I36" s="2">
        <v>57.8</v>
      </c>
      <c r="J36" s="2">
        <v>42.6</v>
      </c>
      <c r="K36" s="2">
        <v>11.7</v>
      </c>
      <c r="L36" s="2">
        <v>0.9</v>
      </c>
      <c r="M36" s="2">
        <v>0.9</v>
      </c>
      <c r="N36" s="10">
        <v>138.69999999999999</v>
      </c>
    </row>
    <row r="37" spans="4:14" x14ac:dyDescent="0.3">
      <c r="D37" s="56"/>
      <c r="E37" s="16" t="s">
        <v>36</v>
      </c>
      <c r="F37" s="15"/>
      <c r="G37" s="14">
        <v>162</v>
      </c>
      <c r="H37" s="11">
        <v>38.9</v>
      </c>
      <c r="I37" s="2">
        <v>34</v>
      </c>
      <c r="J37" s="2">
        <v>61.7</v>
      </c>
      <c r="K37" s="2">
        <v>25.3</v>
      </c>
      <c r="L37" s="2">
        <v>0.6</v>
      </c>
      <c r="M37" s="1">
        <v>0</v>
      </c>
      <c r="N37" s="10">
        <v>159.9</v>
      </c>
    </row>
    <row r="38" spans="4:14" x14ac:dyDescent="0.3">
      <c r="D38" s="56"/>
      <c r="E38" s="16" t="s">
        <v>37</v>
      </c>
      <c r="F38" s="15"/>
      <c r="G38" s="14">
        <v>7</v>
      </c>
      <c r="H38" s="11">
        <v>71.400000000000006</v>
      </c>
      <c r="I38" s="2">
        <v>28.6</v>
      </c>
      <c r="J38" s="2">
        <v>85.7</v>
      </c>
      <c r="K38" s="1">
        <v>0</v>
      </c>
      <c r="L38" s="1">
        <v>0</v>
      </c>
      <c r="M38" s="1">
        <v>0</v>
      </c>
      <c r="N38" s="10">
        <v>185.7</v>
      </c>
    </row>
    <row r="39" spans="4:14" x14ac:dyDescent="0.3">
      <c r="D39" s="56"/>
      <c r="E39" s="16" t="s">
        <v>38</v>
      </c>
      <c r="F39" s="15"/>
      <c r="G39" s="14">
        <v>78</v>
      </c>
      <c r="H39" s="11">
        <v>17.899999999999999</v>
      </c>
      <c r="I39" s="2">
        <v>17.899999999999999</v>
      </c>
      <c r="J39" s="2">
        <v>16.7</v>
      </c>
      <c r="K39" s="2">
        <v>59</v>
      </c>
      <c r="L39" s="1">
        <v>0</v>
      </c>
      <c r="M39" s="2">
        <v>1.3</v>
      </c>
      <c r="N39" s="10">
        <v>111.5</v>
      </c>
    </row>
    <row r="40" spans="4:14" x14ac:dyDescent="0.3">
      <c r="D40" s="56"/>
      <c r="E40" s="16" t="s">
        <v>39</v>
      </c>
      <c r="F40" s="15"/>
      <c r="G40" s="14">
        <v>14</v>
      </c>
      <c r="H40" s="20">
        <v>0</v>
      </c>
      <c r="I40" s="2">
        <v>7.1</v>
      </c>
      <c r="J40" s="1">
        <v>0</v>
      </c>
      <c r="K40" s="2">
        <v>7.1</v>
      </c>
      <c r="L40" s="2">
        <v>71.400000000000006</v>
      </c>
      <c r="M40" s="2">
        <v>14.3</v>
      </c>
      <c r="N40" s="10">
        <v>14.3</v>
      </c>
    </row>
    <row r="41" spans="4:14" x14ac:dyDescent="0.3">
      <c r="D41" s="56"/>
      <c r="E41" s="16" t="s">
        <v>42</v>
      </c>
      <c r="F41" s="15"/>
      <c r="G41" s="14">
        <v>722</v>
      </c>
      <c r="H41" s="11">
        <v>54.2</v>
      </c>
      <c r="I41" s="2">
        <v>29.4</v>
      </c>
      <c r="J41" s="2">
        <v>41</v>
      </c>
      <c r="K41" s="2">
        <v>19.3</v>
      </c>
      <c r="L41" s="2">
        <v>2.5</v>
      </c>
      <c r="M41" s="2">
        <v>0.7</v>
      </c>
      <c r="N41" s="10">
        <v>143.80000000000001</v>
      </c>
    </row>
    <row r="42" spans="4:14" x14ac:dyDescent="0.3">
      <c r="D42" s="56"/>
      <c r="E42" s="16" t="s">
        <v>34</v>
      </c>
      <c r="F42" s="15"/>
      <c r="G42" s="14">
        <v>219</v>
      </c>
      <c r="H42" s="11">
        <v>74</v>
      </c>
      <c r="I42" s="2">
        <v>24.2</v>
      </c>
      <c r="J42" s="2">
        <v>7.8</v>
      </c>
      <c r="K42" s="2">
        <v>10</v>
      </c>
      <c r="L42" s="2">
        <v>0.5</v>
      </c>
      <c r="M42" s="2">
        <v>0.5</v>
      </c>
      <c r="N42" s="10">
        <v>116</v>
      </c>
    </row>
    <row r="43" spans="4:14" x14ac:dyDescent="0.3">
      <c r="D43" s="56"/>
      <c r="E43" s="16" t="s">
        <v>35</v>
      </c>
      <c r="F43" s="15"/>
      <c r="G43" s="14">
        <v>232</v>
      </c>
      <c r="H43" s="11">
        <v>45.7</v>
      </c>
      <c r="I43" s="2">
        <v>39.700000000000003</v>
      </c>
      <c r="J43" s="2">
        <v>56</v>
      </c>
      <c r="K43" s="2">
        <v>18.5</v>
      </c>
      <c r="L43" s="2">
        <v>0.9</v>
      </c>
      <c r="M43" s="2">
        <v>0.9</v>
      </c>
      <c r="N43" s="10">
        <v>159.9</v>
      </c>
    </row>
    <row r="44" spans="4:14" x14ac:dyDescent="0.3">
      <c r="D44" s="56"/>
      <c r="E44" s="16" t="s">
        <v>36</v>
      </c>
      <c r="F44" s="15"/>
      <c r="G44" s="14">
        <v>191</v>
      </c>
      <c r="H44" s="11">
        <v>53.9</v>
      </c>
      <c r="I44" s="2">
        <v>31.4</v>
      </c>
      <c r="J44" s="2">
        <v>66.5</v>
      </c>
      <c r="K44" s="2">
        <v>19.399999999999999</v>
      </c>
      <c r="L44" s="2">
        <v>1</v>
      </c>
      <c r="M44" s="2">
        <v>0.5</v>
      </c>
      <c r="N44" s="10">
        <v>171.2</v>
      </c>
    </row>
    <row r="45" spans="4:14" x14ac:dyDescent="0.3">
      <c r="D45" s="56"/>
      <c r="E45" s="16" t="s">
        <v>37</v>
      </c>
      <c r="F45" s="15"/>
      <c r="G45" s="14">
        <v>5</v>
      </c>
      <c r="H45" s="11">
        <v>40</v>
      </c>
      <c r="I45" s="1">
        <v>0</v>
      </c>
      <c r="J45" s="2">
        <v>60</v>
      </c>
      <c r="K45" s="1">
        <v>0</v>
      </c>
      <c r="L45" s="2">
        <v>40</v>
      </c>
      <c r="M45" s="1">
        <v>0</v>
      </c>
      <c r="N45" s="10">
        <v>100</v>
      </c>
    </row>
    <row r="46" spans="4:14" x14ac:dyDescent="0.3">
      <c r="D46" s="56"/>
      <c r="E46" s="16" t="s">
        <v>38</v>
      </c>
      <c r="F46" s="15"/>
      <c r="G46" s="14">
        <v>67</v>
      </c>
      <c r="H46" s="11">
        <v>26.9</v>
      </c>
      <c r="I46" s="2">
        <v>10.4</v>
      </c>
      <c r="J46" s="2">
        <v>28.4</v>
      </c>
      <c r="K46" s="2">
        <v>53.7</v>
      </c>
      <c r="L46" s="2">
        <v>6</v>
      </c>
      <c r="M46" s="2">
        <v>1.5</v>
      </c>
      <c r="N46" s="10">
        <v>119.4</v>
      </c>
    </row>
    <row r="47" spans="4:14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23">
        <v>12.5</v>
      </c>
      <c r="L47" s="23">
        <v>87.5</v>
      </c>
      <c r="M47" s="7">
        <v>0</v>
      </c>
      <c r="N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&amp;CP(88)</oddFooter>
  </headerFooter>
  <rowBreaks count="1" manualBreakCount="1">
    <brk id="4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HYPERLINK("#'目次'!B95", "[89]")</f>
        <v>[89]</v>
      </c>
      <c r="C4" s="22" t="s">
        <v>1233</v>
      </c>
    </row>
    <row r="5" spans="2:17" x14ac:dyDescent="0.3">
      <c r="C5" s="22" t="s">
        <v>1234</v>
      </c>
    </row>
    <row r="7" spans="2:17" x14ac:dyDescent="0.3">
      <c r="C7" s="22" t="s">
        <v>11</v>
      </c>
    </row>
    <row r="8" spans="2:17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108</v>
      </c>
      <c r="P8" s="5" t="s">
        <v>396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707</v>
      </c>
      <c r="H10" s="8">
        <v>2.8</v>
      </c>
      <c r="I10" s="8">
        <v>3.5</v>
      </c>
      <c r="J10" s="8">
        <v>3.7</v>
      </c>
      <c r="K10" s="8">
        <v>5.0999999999999996</v>
      </c>
      <c r="L10" s="8">
        <v>55</v>
      </c>
      <c r="M10" s="8">
        <v>17.7</v>
      </c>
      <c r="N10" s="8">
        <v>11.3</v>
      </c>
      <c r="O10" s="8">
        <v>0.8</v>
      </c>
      <c r="P10" s="8">
        <v>5.0999999999999996</v>
      </c>
      <c r="Q10" s="39">
        <v>1.3</v>
      </c>
    </row>
    <row r="11" spans="2:17" x14ac:dyDescent="0.3">
      <c r="D11" s="55" t="s">
        <v>21</v>
      </c>
      <c r="E11" s="13" t="s">
        <v>13</v>
      </c>
      <c r="F11" s="12"/>
      <c r="G11" s="17">
        <v>29</v>
      </c>
      <c r="H11" s="37">
        <v>0</v>
      </c>
      <c r="I11" s="4">
        <v>6.9</v>
      </c>
      <c r="J11" s="3">
        <v>0</v>
      </c>
      <c r="K11" s="3">
        <v>0</v>
      </c>
      <c r="L11" s="4">
        <v>62.1</v>
      </c>
      <c r="M11" s="4">
        <v>17.2</v>
      </c>
      <c r="N11" s="4">
        <v>13.8</v>
      </c>
      <c r="O11" s="3">
        <v>0</v>
      </c>
      <c r="P11" s="4">
        <v>5.2</v>
      </c>
      <c r="Q11" s="18">
        <v>1.2</v>
      </c>
    </row>
    <row r="12" spans="2:17" x14ac:dyDescent="0.3">
      <c r="D12" s="56"/>
      <c r="E12" s="16" t="s">
        <v>14</v>
      </c>
      <c r="F12" s="15"/>
      <c r="G12" s="14">
        <v>50</v>
      </c>
      <c r="H12" s="20">
        <v>0</v>
      </c>
      <c r="I12" s="2">
        <v>6</v>
      </c>
      <c r="J12" s="2">
        <v>2</v>
      </c>
      <c r="K12" s="2">
        <v>4</v>
      </c>
      <c r="L12" s="2">
        <v>68</v>
      </c>
      <c r="M12" s="2">
        <v>14</v>
      </c>
      <c r="N12" s="2">
        <v>4</v>
      </c>
      <c r="O12" s="2">
        <v>2</v>
      </c>
      <c r="P12" s="2">
        <v>5</v>
      </c>
      <c r="Q12" s="10">
        <v>1</v>
      </c>
    </row>
    <row r="13" spans="2:17" x14ac:dyDescent="0.3">
      <c r="D13" s="56"/>
      <c r="E13" s="16" t="s">
        <v>15</v>
      </c>
      <c r="F13" s="15"/>
      <c r="G13" s="14">
        <v>223</v>
      </c>
      <c r="H13" s="11">
        <v>3.6</v>
      </c>
      <c r="I13" s="2">
        <v>2.7</v>
      </c>
      <c r="J13" s="2">
        <v>5.4</v>
      </c>
      <c r="K13" s="2">
        <v>9</v>
      </c>
      <c r="L13" s="2">
        <v>44.4</v>
      </c>
      <c r="M13" s="2">
        <v>17.5</v>
      </c>
      <c r="N13" s="2">
        <v>16.100000000000001</v>
      </c>
      <c r="O13" s="2">
        <v>1.3</v>
      </c>
      <c r="P13" s="2">
        <v>5.0999999999999996</v>
      </c>
      <c r="Q13" s="10">
        <v>1.4</v>
      </c>
    </row>
    <row r="14" spans="2:17" x14ac:dyDescent="0.3">
      <c r="D14" s="56"/>
      <c r="E14" s="16" t="s">
        <v>16</v>
      </c>
      <c r="F14" s="15"/>
      <c r="G14" s="14">
        <v>136</v>
      </c>
      <c r="H14" s="11">
        <v>2.9</v>
      </c>
      <c r="I14" s="2">
        <v>2.9</v>
      </c>
      <c r="J14" s="2">
        <v>2.2000000000000002</v>
      </c>
      <c r="K14" s="2">
        <v>2.2000000000000002</v>
      </c>
      <c r="L14" s="2">
        <v>68.400000000000006</v>
      </c>
      <c r="M14" s="2">
        <v>10.3</v>
      </c>
      <c r="N14" s="2">
        <v>11</v>
      </c>
      <c r="O14" s="1">
        <v>0</v>
      </c>
      <c r="P14" s="2">
        <v>5.0999999999999996</v>
      </c>
      <c r="Q14" s="10">
        <v>1.2</v>
      </c>
    </row>
    <row r="15" spans="2:17" x14ac:dyDescent="0.3">
      <c r="D15" s="56"/>
      <c r="E15" s="16" t="s">
        <v>17</v>
      </c>
      <c r="F15" s="15"/>
      <c r="G15" s="14">
        <v>102</v>
      </c>
      <c r="H15" s="11">
        <v>2.9</v>
      </c>
      <c r="I15" s="2">
        <v>3.9</v>
      </c>
      <c r="J15" s="2">
        <v>4.9000000000000004</v>
      </c>
      <c r="K15" s="2">
        <v>5.9</v>
      </c>
      <c r="L15" s="2">
        <v>50</v>
      </c>
      <c r="M15" s="2">
        <v>23.5</v>
      </c>
      <c r="N15" s="2">
        <v>7.8</v>
      </c>
      <c r="O15" s="2">
        <v>1</v>
      </c>
      <c r="P15" s="2">
        <v>5</v>
      </c>
      <c r="Q15" s="10">
        <v>1.3</v>
      </c>
    </row>
    <row r="16" spans="2:17" x14ac:dyDescent="0.3">
      <c r="D16" s="56"/>
      <c r="E16" s="16" t="s">
        <v>18</v>
      </c>
      <c r="F16" s="15"/>
      <c r="G16" s="14">
        <v>51</v>
      </c>
      <c r="H16" s="11">
        <v>5.9</v>
      </c>
      <c r="I16" s="2">
        <v>2</v>
      </c>
      <c r="J16" s="1">
        <v>0</v>
      </c>
      <c r="K16" s="1">
        <v>0</v>
      </c>
      <c r="L16" s="2">
        <v>54.9</v>
      </c>
      <c r="M16" s="2">
        <v>27.5</v>
      </c>
      <c r="N16" s="2">
        <v>9.8000000000000007</v>
      </c>
      <c r="O16" s="1">
        <v>0</v>
      </c>
      <c r="P16" s="2">
        <v>5.2</v>
      </c>
      <c r="Q16" s="10">
        <v>1.3</v>
      </c>
    </row>
    <row r="17" spans="4:17" x14ac:dyDescent="0.3">
      <c r="D17" s="56"/>
      <c r="E17" s="16" t="s">
        <v>19</v>
      </c>
      <c r="F17" s="15"/>
      <c r="G17" s="14">
        <v>10</v>
      </c>
      <c r="H17" s="20">
        <v>0</v>
      </c>
      <c r="I17" s="2">
        <v>10</v>
      </c>
      <c r="J17" s="2">
        <v>10</v>
      </c>
      <c r="K17" s="1">
        <v>0</v>
      </c>
      <c r="L17" s="2">
        <v>60</v>
      </c>
      <c r="M17" s="2">
        <v>20</v>
      </c>
      <c r="N17" s="1">
        <v>0</v>
      </c>
      <c r="O17" s="1">
        <v>0</v>
      </c>
      <c r="P17" s="2">
        <v>4.7</v>
      </c>
      <c r="Q17" s="10">
        <v>1.3</v>
      </c>
    </row>
    <row r="18" spans="4:17" x14ac:dyDescent="0.3">
      <c r="D18" s="56"/>
      <c r="E18" s="16" t="s">
        <v>20</v>
      </c>
      <c r="F18" s="15"/>
      <c r="G18" s="14">
        <v>106</v>
      </c>
      <c r="H18" s="11">
        <v>1.9</v>
      </c>
      <c r="I18" s="2">
        <v>3.8</v>
      </c>
      <c r="J18" s="2">
        <v>3.8</v>
      </c>
      <c r="K18" s="2">
        <v>4.7</v>
      </c>
      <c r="L18" s="2">
        <v>56.6</v>
      </c>
      <c r="M18" s="2">
        <v>18.899999999999999</v>
      </c>
      <c r="N18" s="2">
        <v>9.4</v>
      </c>
      <c r="O18" s="2">
        <v>0.9</v>
      </c>
      <c r="P18" s="2">
        <v>5.0999999999999996</v>
      </c>
      <c r="Q18" s="10">
        <v>1.2</v>
      </c>
    </row>
    <row r="19" spans="4:17" x14ac:dyDescent="0.3">
      <c r="D19" s="55" t="s">
        <v>22</v>
      </c>
      <c r="E19" s="13" t="s">
        <v>23</v>
      </c>
      <c r="F19" s="12"/>
      <c r="G19" s="17">
        <v>191</v>
      </c>
      <c r="H19" s="19">
        <v>2.6</v>
      </c>
      <c r="I19" s="4">
        <v>2.6</v>
      </c>
      <c r="J19" s="4">
        <v>3.7</v>
      </c>
      <c r="K19" s="4">
        <v>5.2</v>
      </c>
      <c r="L19" s="4">
        <v>54.5</v>
      </c>
      <c r="M19" s="4">
        <v>18.8</v>
      </c>
      <c r="N19" s="4">
        <v>12</v>
      </c>
      <c r="O19" s="4">
        <v>0.5</v>
      </c>
      <c r="P19" s="4">
        <v>5.0999999999999996</v>
      </c>
      <c r="Q19" s="18">
        <v>1.2</v>
      </c>
    </row>
    <row r="20" spans="4:17" x14ac:dyDescent="0.3">
      <c r="D20" s="56"/>
      <c r="E20" s="16" t="s">
        <v>24</v>
      </c>
      <c r="F20" s="15"/>
      <c r="G20" s="14">
        <v>32</v>
      </c>
      <c r="H20" s="11">
        <v>6.3</v>
      </c>
      <c r="I20" s="1">
        <v>0</v>
      </c>
      <c r="J20" s="2">
        <v>3.1</v>
      </c>
      <c r="K20" s="2">
        <v>12.5</v>
      </c>
      <c r="L20" s="2">
        <v>40.6</v>
      </c>
      <c r="M20" s="2">
        <v>15.6</v>
      </c>
      <c r="N20" s="2">
        <v>18.8</v>
      </c>
      <c r="O20" s="2">
        <v>3.1</v>
      </c>
      <c r="P20" s="2">
        <v>5.0999999999999996</v>
      </c>
      <c r="Q20" s="10">
        <v>1.5</v>
      </c>
    </row>
    <row r="21" spans="4:17" x14ac:dyDescent="0.3">
      <c r="D21" s="56"/>
      <c r="E21" s="16" t="s">
        <v>25</v>
      </c>
      <c r="F21" s="15"/>
      <c r="G21" s="14">
        <v>159</v>
      </c>
      <c r="H21" s="11">
        <v>1.9</v>
      </c>
      <c r="I21" s="2">
        <v>3.1</v>
      </c>
      <c r="J21" s="2">
        <v>3.8</v>
      </c>
      <c r="K21" s="2">
        <v>3.8</v>
      </c>
      <c r="L21" s="2">
        <v>57.2</v>
      </c>
      <c r="M21" s="2">
        <v>19.5</v>
      </c>
      <c r="N21" s="2">
        <v>10.7</v>
      </c>
      <c r="O21" s="1">
        <v>0</v>
      </c>
      <c r="P21" s="2">
        <v>5.0999999999999996</v>
      </c>
      <c r="Q21" s="10">
        <v>1.2</v>
      </c>
    </row>
    <row r="22" spans="4:17" x14ac:dyDescent="0.3">
      <c r="D22" s="56"/>
      <c r="E22" s="16" t="s">
        <v>26</v>
      </c>
      <c r="F22" s="15"/>
      <c r="G22" s="14">
        <v>468</v>
      </c>
      <c r="H22" s="11">
        <v>2.4</v>
      </c>
      <c r="I22" s="2">
        <v>3.4</v>
      </c>
      <c r="J22" s="2">
        <v>4.0999999999999996</v>
      </c>
      <c r="K22" s="2">
        <v>4.9000000000000004</v>
      </c>
      <c r="L22" s="2">
        <v>54.5</v>
      </c>
      <c r="M22" s="2">
        <v>17.899999999999999</v>
      </c>
      <c r="N22" s="2">
        <v>11.8</v>
      </c>
      <c r="O22" s="2">
        <v>1.1000000000000001</v>
      </c>
      <c r="P22" s="2">
        <v>5.0999999999999996</v>
      </c>
      <c r="Q22" s="10">
        <v>1.2</v>
      </c>
    </row>
    <row r="23" spans="4:17" x14ac:dyDescent="0.3">
      <c r="D23" s="56"/>
      <c r="E23" s="16" t="s">
        <v>27</v>
      </c>
      <c r="F23" s="15"/>
      <c r="G23" s="14">
        <v>325</v>
      </c>
      <c r="H23" s="11">
        <v>2.2000000000000002</v>
      </c>
      <c r="I23" s="2">
        <v>4</v>
      </c>
      <c r="J23" s="2">
        <v>3.7</v>
      </c>
      <c r="K23" s="2">
        <v>6.5</v>
      </c>
      <c r="L23" s="2">
        <v>52.6</v>
      </c>
      <c r="M23" s="2">
        <v>18.8</v>
      </c>
      <c r="N23" s="2">
        <v>11.7</v>
      </c>
      <c r="O23" s="2">
        <v>0.6</v>
      </c>
      <c r="P23" s="2">
        <v>5.0999999999999996</v>
      </c>
      <c r="Q23" s="10">
        <v>1.3</v>
      </c>
    </row>
    <row r="24" spans="4:17" x14ac:dyDescent="0.3">
      <c r="D24" s="56"/>
      <c r="E24" s="16" t="s">
        <v>28</v>
      </c>
      <c r="F24" s="15"/>
      <c r="G24" s="14">
        <v>143</v>
      </c>
      <c r="H24" s="11">
        <v>2.8</v>
      </c>
      <c r="I24" s="2">
        <v>2.1</v>
      </c>
      <c r="J24" s="2">
        <v>4.9000000000000004</v>
      </c>
      <c r="K24" s="2">
        <v>1.4</v>
      </c>
      <c r="L24" s="2">
        <v>58.7</v>
      </c>
      <c r="M24" s="2">
        <v>16.100000000000001</v>
      </c>
      <c r="N24" s="2">
        <v>11.9</v>
      </c>
      <c r="O24" s="2">
        <v>2.1</v>
      </c>
      <c r="P24" s="2">
        <v>5.0999999999999996</v>
      </c>
      <c r="Q24" s="10">
        <v>1.2</v>
      </c>
    </row>
    <row r="25" spans="4:17" x14ac:dyDescent="0.3">
      <c r="D25" s="56"/>
      <c r="E25" s="16" t="s">
        <v>29</v>
      </c>
      <c r="F25" s="15"/>
      <c r="G25" s="14">
        <v>48</v>
      </c>
      <c r="H25" s="11">
        <v>8.3000000000000007</v>
      </c>
      <c r="I25" s="2">
        <v>8.3000000000000007</v>
      </c>
      <c r="J25" s="1">
        <v>0</v>
      </c>
      <c r="K25" s="2">
        <v>6.3</v>
      </c>
      <c r="L25" s="2">
        <v>62.5</v>
      </c>
      <c r="M25" s="2">
        <v>10.4</v>
      </c>
      <c r="N25" s="2">
        <v>4.2</v>
      </c>
      <c r="O25" s="1">
        <v>0</v>
      </c>
      <c r="P25" s="2">
        <v>4.5</v>
      </c>
      <c r="Q25" s="10">
        <v>1.5</v>
      </c>
    </row>
    <row r="26" spans="4:17" x14ac:dyDescent="0.3">
      <c r="D26" s="55" t="s">
        <v>30</v>
      </c>
      <c r="E26" s="13" t="s">
        <v>31</v>
      </c>
      <c r="F26" s="12"/>
      <c r="G26" s="17">
        <v>316</v>
      </c>
      <c r="H26" s="19">
        <v>2.2000000000000002</v>
      </c>
      <c r="I26" s="4">
        <v>2.2000000000000002</v>
      </c>
      <c r="J26" s="4">
        <v>2.2000000000000002</v>
      </c>
      <c r="K26" s="4">
        <v>4.0999999999999996</v>
      </c>
      <c r="L26" s="4">
        <v>56.6</v>
      </c>
      <c r="M26" s="4">
        <v>19.3</v>
      </c>
      <c r="N26" s="4">
        <v>12.3</v>
      </c>
      <c r="O26" s="4">
        <v>0.9</v>
      </c>
      <c r="P26" s="4">
        <v>5.2</v>
      </c>
      <c r="Q26" s="18">
        <v>1.2</v>
      </c>
    </row>
    <row r="27" spans="4:17" x14ac:dyDescent="0.3">
      <c r="D27" s="56"/>
      <c r="E27" s="16" t="s">
        <v>32</v>
      </c>
      <c r="F27" s="15"/>
      <c r="G27" s="14">
        <v>391</v>
      </c>
      <c r="H27" s="11">
        <v>3.3</v>
      </c>
      <c r="I27" s="2">
        <v>4.5999999999999996</v>
      </c>
      <c r="J27" s="2">
        <v>4.9000000000000004</v>
      </c>
      <c r="K27" s="2">
        <v>5.9</v>
      </c>
      <c r="L27" s="2">
        <v>53.7</v>
      </c>
      <c r="M27" s="2">
        <v>16.399999999999999</v>
      </c>
      <c r="N27" s="2">
        <v>10.5</v>
      </c>
      <c r="O27" s="2">
        <v>0.8</v>
      </c>
      <c r="P27" s="2">
        <v>4.9000000000000004</v>
      </c>
      <c r="Q27" s="10">
        <v>1.3</v>
      </c>
    </row>
    <row r="28" spans="4:17" x14ac:dyDescent="0.3">
      <c r="D28" s="55" t="s">
        <v>33</v>
      </c>
      <c r="E28" s="13" t="s">
        <v>34</v>
      </c>
      <c r="F28" s="12"/>
      <c r="G28" s="17">
        <v>335</v>
      </c>
      <c r="H28" s="19">
        <v>0.9</v>
      </c>
      <c r="I28" s="4">
        <v>1.8</v>
      </c>
      <c r="J28" s="4">
        <v>1.5</v>
      </c>
      <c r="K28" s="4">
        <v>1.2</v>
      </c>
      <c r="L28" s="4">
        <v>61.5</v>
      </c>
      <c r="M28" s="4">
        <v>21.2</v>
      </c>
      <c r="N28" s="4">
        <v>10.7</v>
      </c>
      <c r="O28" s="4">
        <v>1.2</v>
      </c>
      <c r="P28" s="4">
        <v>5.3</v>
      </c>
      <c r="Q28" s="18">
        <v>1</v>
      </c>
    </row>
    <row r="29" spans="4:17" x14ac:dyDescent="0.3">
      <c r="D29" s="56"/>
      <c r="E29" s="16" t="s">
        <v>35</v>
      </c>
      <c r="F29" s="15"/>
      <c r="G29" s="14">
        <v>167</v>
      </c>
      <c r="H29" s="11">
        <v>1.8</v>
      </c>
      <c r="I29" s="2">
        <v>4.8</v>
      </c>
      <c r="J29" s="2">
        <v>3.6</v>
      </c>
      <c r="K29" s="2">
        <v>3.6</v>
      </c>
      <c r="L29" s="2">
        <v>50.9</v>
      </c>
      <c r="M29" s="2">
        <v>23.4</v>
      </c>
      <c r="N29" s="2">
        <v>12</v>
      </c>
      <c r="O29" s="1">
        <v>0</v>
      </c>
      <c r="P29" s="2">
        <v>5.0999999999999996</v>
      </c>
      <c r="Q29" s="10">
        <v>1.3</v>
      </c>
    </row>
    <row r="30" spans="4:17" x14ac:dyDescent="0.3">
      <c r="D30" s="56"/>
      <c r="E30" s="16" t="s">
        <v>36</v>
      </c>
      <c r="F30" s="15"/>
      <c r="G30" s="14">
        <v>166</v>
      </c>
      <c r="H30" s="11">
        <v>7.8</v>
      </c>
      <c r="I30" s="2">
        <v>6.6</v>
      </c>
      <c r="J30" s="2">
        <v>7.8</v>
      </c>
      <c r="K30" s="2">
        <v>12.7</v>
      </c>
      <c r="L30" s="2">
        <v>48.2</v>
      </c>
      <c r="M30" s="2">
        <v>6</v>
      </c>
      <c r="N30" s="2">
        <v>10.199999999999999</v>
      </c>
      <c r="O30" s="2">
        <v>0.6</v>
      </c>
      <c r="P30" s="2">
        <v>4.5</v>
      </c>
      <c r="Q30" s="10">
        <v>1.6</v>
      </c>
    </row>
    <row r="31" spans="4:17" x14ac:dyDescent="0.3">
      <c r="D31" s="56"/>
      <c r="E31" s="16" t="s">
        <v>37</v>
      </c>
      <c r="F31" s="15"/>
      <c r="G31" s="14">
        <v>7</v>
      </c>
      <c r="H31" s="20">
        <v>0</v>
      </c>
      <c r="I31" s="1">
        <v>0</v>
      </c>
      <c r="J31" s="2">
        <v>14.3</v>
      </c>
      <c r="K31" s="2">
        <v>14.3</v>
      </c>
      <c r="L31" s="1">
        <v>0</v>
      </c>
      <c r="M31" s="1">
        <v>0</v>
      </c>
      <c r="N31" s="2">
        <v>71.400000000000006</v>
      </c>
      <c r="O31" s="1">
        <v>0</v>
      </c>
      <c r="P31" s="2">
        <v>6</v>
      </c>
      <c r="Q31" s="10">
        <v>1.7</v>
      </c>
    </row>
    <row r="32" spans="4:17" x14ac:dyDescent="0.3">
      <c r="D32" s="56"/>
      <c r="E32" s="16" t="s">
        <v>38</v>
      </c>
      <c r="F32" s="15"/>
      <c r="G32" s="14">
        <v>32</v>
      </c>
      <c r="H32" s="11">
        <v>3.1</v>
      </c>
      <c r="I32" s="1">
        <v>0</v>
      </c>
      <c r="J32" s="2">
        <v>3.1</v>
      </c>
      <c r="K32" s="2">
        <v>12.5</v>
      </c>
      <c r="L32" s="2">
        <v>56.3</v>
      </c>
      <c r="M32" s="2">
        <v>15.6</v>
      </c>
      <c r="N32" s="2">
        <v>6.3</v>
      </c>
      <c r="O32" s="2">
        <v>3.1</v>
      </c>
      <c r="P32" s="2">
        <v>5</v>
      </c>
      <c r="Q32" s="10">
        <v>1.1000000000000001</v>
      </c>
    </row>
    <row r="33" spans="4:17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1">
        <v>0</v>
      </c>
    </row>
    <row r="34" spans="4:17" x14ac:dyDescent="0.3">
      <c r="D34" s="55" t="s">
        <v>40</v>
      </c>
      <c r="E34" s="13" t="s">
        <v>41</v>
      </c>
      <c r="F34" s="12"/>
      <c r="G34" s="17">
        <v>316</v>
      </c>
      <c r="H34" s="19">
        <v>2.2000000000000002</v>
      </c>
      <c r="I34" s="4">
        <v>2.2000000000000002</v>
      </c>
      <c r="J34" s="4">
        <v>2.2000000000000002</v>
      </c>
      <c r="K34" s="4">
        <v>4.0999999999999996</v>
      </c>
      <c r="L34" s="4">
        <v>56.6</v>
      </c>
      <c r="M34" s="4">
        <v>19.3</v>
      </c>
      <c r="N34" s="4">
        <v>12.3</v>
      </c>
      <c r="O34" s="4">
        <v>0.9</v>
      </c>
      <c r="P34" s="4">
        <v>5.2</v>
      </c>
      <c r="Q34" s="18">
        <v>1.2</v>
      </c>
    </row>
    <row r="35" spans="4:17" x14ac:dyDescent="0.3">
      <c r="D35" s="56"/>
      <c r="E35" s="16" t="s">
        <v>34</v>
      </c>
      <c r="F35" s="15"/>
      <c r="G35" s="14">
        <v>173</v>
      </c>
      <c r="H35" s="20">
        <v>0</v>
      </c>
      <c r="I35" s="2">
        <v>1.7</v>
      </c>
      <c r="J35" s="2">
        <v>0.6</v>
      </c>
      <c r="K35" s="2">
        <v>0.6</v>
      </c>
      <c r="L35" s="2">
        <v>63.6</v>
      </c>
      <c r="M35" s="2">
        <v>21.4</v>
      </c>
      <c r="N35" s="2">
        <v>10.4</v>
      </c>
      <c r="O35" s="2">
        <v>1.7</v>
      </c>
      <c r="P35" s="2">
        <v>5.4</v>
      </c>
      <c r="Q35" s="10">
        <v>0.8</v>
      </c>
    </row>
    <row r="36" spans="4:17" x14ac:dyDescent="0.3">
      <c r="D36" s="56"/>
      <c r="E36" s="16" t="s">
        <v>35</v>
      </c>
      <c r="F36" s="15"/>
      <c r="G36" s="14">
        <v>61</v>
      </c>
      <c r="H36" s="11">
        <v>3.3</v>
      </c>
      <c r="I36" s="2">
        <v>3.3</v>
      </c>
      <c r="J36" s="2">
        <v>1.6</v>
      </c>
      <c r="K36" s="2">
        <v>4.9000000000000004</v>
      </c>
      <c r="L36" s="2">
        <v>45.9</v>
      </c>
      <c r="M36" s="2">
        <v>26.2</v>
      </c>
      <c r="N36" s="2">
        <v>14.8</v>
      </c>
      <c r="O36" s="1">
        <v>0</v>
      </c>
      <c r="P36" s="2">
        <v>5.2</v>
      </c>
      <c r="Q36" s="10">
        <v>1.3</v>
      </c>
    </row>
    <row r="37" spans="4:17" x14ac:dyDescent="0.3">
      <c r="D37" s="56"/>
      <c r="E37" s="16" t="s">
        <v>36</v>
      </c>
      <c r="F37" s="15"/>
      <c r="G37" s="14">
        <v>63</v>
      </c>
      <c r="H37" s="11">
        <v>6.3</v>
      </c>
      <c r="I37" s="2">
        <v>3.2</v>
      </c>
      <c r="J37" s="2">
        <v>6.3</v>
      </c>
      <c r="K37" s="2">
        <v>12.7</v>
      </c>
      <c r="L37" s="2">
        <v>50.8</v>
      </c>
      <c r="M37" s="2">
        <v>6.3</v>
      </c>
      <c r="N37" s="2">
        <v>14.3</v>
      </c>
      <c r="O37" s="1">
        <v>0</v>
      </c>
      <c r="P37" s="2">
        <v>4.7</v>
      </c>
      <c r="Q37" s="10">
        <v>1.5</v>
      </c>
    </row>
    <row r="38" spans="4:17" x14ac:dyDescent="0.3">
      <c r="D38" s="56"/>
      <c r="E38" s="16" t="s">
        <v>37</v>
      </c>
      <c r="F38" s="15"/>
      <c r="G38" s="14">
        <v>5</v>
      </c>
      <c r="H38" s="20">
        <v>0</v>
      </c>
      <c r="I38" s="1">
        <v>0</v>
      </c>
      <c r="J38" s="2">
        <v>20</v>
      </c>
      <c r="K38" s="2">
        <v>20</v>
      </c>
      <c r="L38" s="1">
        <v>0</v>
      </c>
      <c r="M38" s="1">
        <v>0</v>
      </c>
      <c r="N38" s="2">
        <v>60</v>
      </c>
      <c r="O38" s="1">
        <v>0</v>
      </c>
      <c r="P38" s="2">
        <v>5.6</v>
      </c>
      <c r="Q38" s="10">
        <v>1.9</v>
      </c>
    </row>
    <row r="39" spans="4:17" x14ac:dyDescent="0.3">
      <c r="D39" s="56"/>
      <c r="E39" s="16" t="s">
        <v>38</v>
      </c>
      <c r="F39" s="15"/>
      <c r="G39" s="14">
        <v>14</v>
      </c>
      <c r="H39" s="11">
        <v>7.1</v>
      </c>
      <c r="I39" s="1">
        <v>0</v>
      </c>
      <c r="J39" s="1">
        <v>0</v>
      </c>
      <c r="K39" s="1">
        <v>0</v>
      </c>
      <c r="L39" s="2">
        <v>64.3</v>
      </c>
      <c r="M39" s="2">
        <v>28.6</v>
      </c>
      <c r="N39" s="1">
        <v>0</v>
      </c>
      <c r="O39" s="1">
        <v>0</v>
      </c>
      <c r="P39" s="2">
        <v>5</v>
      </c>
      <c r="Q39" s="10">
        <v>1.2</v>
      </c>
    </row>
    <row r="40" spans="4:17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1">
        <v>0</v>
      </c>
    </row>
    <row r="41" spans="4:17" x14ac:dyDescent="0.3">
      <c r="D41" s="56"/>
      <c r="E41" s="16" t="s">
        <v>42</v>
      </c>
      <c r="F41" s="15"/>
      <c r="G41" s="14">
        <v>391</v>
      </c>
      <c r="H41" s="11">
        <v>3.3</v>
      </c>
      <c r="I41" s="2">
        <v>4.5999999999999996</v>
      </c>
      <c r="J41" s="2">
        <v>4.9000000000000004</v>
      </c>
      <c r="K41" s="2">
        <v>5.9</v>
      </c>
      <c r="L41" s="2">
        <v>53.7</v>
      </c>
      <c r="M41" s="2">
        <v>16.399999999999999</v>
      </c>
      <c r="N41" s="2">
        <v>10.5</v>
      </c>
      <c r="O41" s="2">
        <v>0.8</v>
      </c>
      <c r="P41" s="2">
        <v>4.9000000000000004</v>
      </c>
      <c r="Q41" s="10">
        <v>1.3</v>
      </c>
    </row>
    <row r="42" spans="4:17" x14ac:dyDescent="0.3">
      <c r="D42" s="56"/>
      <c r="E42" s="16" t="s">
        <v>34</v>
      </c>
      <c r="F42" s="15"/>
      <c r="G42" s="14">
        <v>162</v>
      </c>
      <c r="H42" s="11">
        <v>1.9</v>
      </c>
      <c r="I42" s="2">
        <v>1.9</v>
      </c>
      <c r="J42" s="2">
        <v>2.5</v>
      </c>
      <c r="K42" s="2">
        <v>1.9</v>
      </c>
      <c r="L42" s="2">
        <v>59.3</v>
      </c>
      <c r="M42" s="2">
        <v>21</v>
      </c>
      <c r="N42" s="2">
        <v>11.1</v>
      </c>
      <c r="O42" s="2">
        <v>0.6</v>
      </c>
      <c r="P42" s="2">
        <v>5.2</v>
      </c>
      <c r="Q42" s="10">
        <v>1.1000000000000001</v>
      </c>
    </row>
    <row r="43" spans="4:17" x14ac:dyDescent="0.3">
      <c r="D43" s="56"/>
      <c r="E43" s="16" t="s">
        <v>35</v>
      </c>
      <c r="F43" s="15"/>
      <c r="G43" s="14">
        <v>106</v>
      </c>
      <c r="H43" s="11">
        <v>0.9</v>
      </c>
      <c r="I43" s="2">
        <v>5.7</v>
      </c>
      <c r="J43" s="2">
        <v>4.7</v>
      </c>
      <c r="K43" s="2">
        <v>2.8</v>
      </c>
      <c r="L43" s="2">
        <v>53.8</v>
      </c>
      <c r="M43" s="2">
        <v>21.7</v>
      </c>
      <c r="N43" s="2">
        <v>10.4</v>
      </c>
      <c r="O43" s="1">
        <v>0</v>
      </c>
      <c r="P43" s="2">
        <v>5.0999999999999996</v>
      </c>
      <c r="Q43" s="10">
        <v>1.2</v>
      </c>
    </row>
    <row r="44" spans="4:17" x14ac:dyDescent="0.3">
      <c r="D44" s="56"/>
      <c r="E44" s="16" t="s">
        <v>36</v>
      </c>
      <c r="F44" s="15"/>
      <c r="G44" s="14">
        <v>103</v>
      </c>
      <c r="H44" s="11">
        <v>8.6999999999999993</v>
      </c>
      <c r="I44" s="2">
        <v>8.6999999999999993</v>
      </c>
      <c r="J44" s="2">
        <v>8.6999999999999993</v>
      </c>
      <c r="K44" s="2">
        <v>12.6</v>
      </c>
      <c r="L44" s="2">
        <v>46.6</v>
      </c>
      <c r="M44" s="2">
        <v>5.8</v>
      </c>
      <c r="N44" s="2">
        <v>7.8</v>
      </c>
      <c r="O44" s="2">
        <v>1</v>
      </c>
      <c r="P44" s="2">
        <v>4.3</v>
      </c>
      <c r="Q44" s="10">
        <v>1.6</v>
      </c>
    </row>
    <row r="45" spans="4:17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2">
        <v>100</v>
      </c>
      <c r="O45" s="1">
        <v>0</v>
      </c>
      <c r="P45" s="2">
        <v>7</v>
      </c>
      <c r="Q45" s="10">
        <v>0</v>
      </c>
    </row>
    <row r="46" spans="4:17" x14ac:dyDescent="0.3">
      <c r="D46" s="56"/>
      <c r="E46" s="16" t="s">
        <v>38</v>
      </c>
      <c r="F46" s="15"/>
      <c r="G46" s="14">
        <v>18</v>
      </c>
      <c r="H46" s="20">
        <v>0</v>
      </c>
      <c r="I46" s="1">
        <v>0</v>
      </c>
      <c r="J46" s="2">
        <v>5.6</v>
      </c>
      <c r="K46" s="2">
        <v>22.2</v>
      </c>
      <c r="L46" s="2">
        <v>50</v>
      </c>
      <c r="M46" s="2">
        <v>5.6</v>
      </c>
      <c r="N46" s="2">
        <v>11.1</v>
      </c>
      <c r="O46" s="2">
        <v>5.6</v>
      </c>
      <c r="P46" s="2">
        <v>4.9000000000000004</v>
      </c>
      <c r="Q46" s="10">
        <v>1</v>
      </c>
    </row>
    <row r="47" spans="4:17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&amp;CP(89)</oddFooter>
  </headerFooter>
  <rowBreaks count="1" manualBreakCount="1">
    <brk id="4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HYPERLINK("#'目次'!B96", "[90]")</f>
        <v>[90]</v>
      </c>
      <c r="C4" s="22" t="s">
        <v>1236</v>
      </c>
    </row>
    <row r="5" spans="2:17" x14ac:dyDescent="0.3">
      <c r="C5" s="22" t="s">
        <v>1237</v>
      </c>
    </row>
    <row r="7" spans="2:17" x14ac:dyDescent="0.3">
      <c r="C7" s="22" t="s">
        <v>11</v>
      </c>
    </row>
    <row r="8" spans="2:17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108</v>
      </c>
      <c r="P8" s="5" t="s">
        <v>396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476</v>
      </c>
      <c r="H10" s="8">
        <v>3.2</v>
      </c>
      <c r="I10" s="8">
        <v>5.9</v>
      </c>
      <c r="J10" s="8">
        <v>4</v>
      </c>
      <c r="K10" s="8">
        <v>4</v>
      </c>
      <c r="L10" s="8">
        <v>46</v>
      </c>
      <c r="M10" s="8">
        <v>21</v>
      </c>
      <c r="N10" s="8">
        <v>15.1</v>
      </c>
      <c r="O10" s="8">
        <v>0.8</v>
      </c>
      <c r="P10" s="8">
        <v>5.0999999999999996</v>
      </c>
      <c r="Q10" s="39">
        <v>1.4</v>
      </c>
    </row>
    <row r="11" spans="2:17" x14ac:dyDescent="0.3">
      <c r="D11" s="55" t="s">
        <v>21</v>
      </c>
      <c r="E11" s="13" t="s">
        <v>13</v>
      </c>
      <c r="F11" s="12"/>
      <c r="G11" s="17">
        <v>16</v>
      </c>
      <c r="H11" s="19">
        <v>6.3</v>
      </c>
      <c r="I11" s="4">
        <v>12.5</v>
      </c>
      <c r="J11" s="3">
        <v>0</v>
      </c>
      <c r="K11" s="3">
        <v>0</v>
      </c>
      <c r="L11" s="4">
        <v>50</v>
      </c>
      <c r="M11" s="4">
        <v>12.5</v>
      </c>
      <c r="N11" s="4">
        <v>12.5</v>
      </c>
      <c r="O11" s="4">
        <v>6.3</v>
      </c>
      <c r="P11" s="4">
        <v>4.7</v>
      </c>
      <c r="Q11" s="18">
        <v>1.8</v>
      </c>
    </row>
    <row r="12" spans="2:17" x14ac:dyDescent="0.3">
      <c r="D12" s="56"/>
      <c r="E12" s="16" t="s">
        <v>14</v>
      </c>
      <c r="F12" s="15"/>
      <c r="G12" s="14">
        <v>30</v>
      </c>
      <c r="H12" s="11">
        <v>3.3</v>
      </c>
      <c r="I12" s="1">
        <v>0</v>
      </c>
      <c r="J12" s="2">
        <v>3.3</v>
      </c>
      <c r="K12" s="2">
        <v>3.3</v>
      </c>
      <c r="L12" s="2">
        <v>70</v>
      </c>
      <c r="M12" s="2">
        <v>10</v>
      </c>
      <c r="N12" s="2">
        <v>10</v>
      </c>
      <c r="O12" s="1">
        <v>0</v>
      </c>
      <c r="P12" s="2">
        <v>5.0999999999999996</v>
      </c>
      <c r="Q12" s="10">
        <v>1.1000000000000001</v>
      </c>
    </row>
    <row r="13" spans="2:17" x14ac:dyDescent="0.3">
      <c r="D13" s="56"/>
      <c r="E13" s="16" t="s">
        <v>15</v>
      </c>
      <c r="F13" s="15"/>
      <c r="G13" s="14">
        <v>117</v>
      </c>
      <c r="H13" s="11">
        <v>2.6</v>
      </c>
      <c r="I13" s="2">
        <v>9.4</v>
      </c>
      <c r="J13" s="2">
        <v>1.7</v>
      </c>
      <c r="K13" s="2">
        <v>5.0999999999999996</v>
      </c>
      <c r="L13" s="2">
        <v>39.299999999999997</v>
      </c>
      <c r="M13" s="2">
        <v>23.9</v>
      </c>
      <c r="N13" s="2">
        <v>16.2</v>
      </c>
      <c r="O13" s="2">
        <v>1.7</v>
      </c>
      <c r="P13" s="2">
        <v>5.0999999999999996</v>
      </c>
      <c r="Q13" s="10">
        <v>1.5</v>
      </c>
    </row>
    <row r="14" spans="2:17" x14ac:dyDescent="0.3">
      <c r="D14" s="56"/>
      <c r="E14" s="16" t="s">
        <v>16</v>
      </c>
      <c r="F14" s="15"/>
      <c r="G14" s="14">
        <v>127</v>
      </c>
      <c r="H14" s="11">
        <v>2.4</v>
      </c>
      <c r="I14" s="2">
        <v>5.5</v>
      </c>
      <c r="J14" s="2">
        <v>4.7</v>
      </c>
      <c r="K14" s="2">
        <v>3.9</v>
      </c>
      <c r="L14" s="2">
        <v>51.2</v>
      </c>
      <c r="M14" s="2">
        <v>16.5</v>
      </c>
      <c r="N14" s="2">
        <v>15</v>
      </c>
      <c r="O14" s="2">
        <v>0.8</v>
      </c>
      <c r="P14" s="2">
        <v>5.0999999999999996</v>
      </c>
      <c r="Q14" s="10">
        <v>1.4</v>
      </c>
    </row>
    <row r="15" spans="2:17" x14ac:dyDescent="0.3">
      <c r="D15" s="56"/>
      <c r="E15" s="16" t="s">
        <v>17</v>
      </c>
      <c r="F15" s="15"/>
      <c r="G15" s="14">
        <v>65</v>
      </c>
      <c r="H15" s="11">
        <v>6.2</v>
      </c>
      <c r="I15" s="2">
        <v>1.5</v>
      </c>
      <c r="J15" s="2">
        <v>4.5999999999999996</v>
      </c>
      <c r="K15" s="2">
        <v>3.1</v>
      </c>
      <c r="L15" s="2">
        <v>49.2</v>
      </c>
      <c r="M15" s="2">
        <v>29.2</v>
      </c>
      <c r="N15" s="2">
        <v>6.2</v>
      </c>
      <c r="O15" s="1">
        <v>0</v>
      </c>
      <c r="P15" s="2">
        <v>5</v>
      </c>
      <c r="Q15" s="10">
        <v>1.4</v>
      </c>
    </row>
    <row r="16" spans="2:17" x14ac:dyDescent="0.3">
      <c r="D16" s="56"/>
      <c r="E16" s="16" t="s">
        <v>18</v>
      </c>
      <c r="F16" s="15"/>
      <c r="G16" s="14">
        <v>36</v>
      </c>
      <c r="H16" s="11">
        <v>2.8</v>
      </c>
      <c r="I16" s="2">
        <v>2.8</v>
      </c>
      <c r="J16" s="2">
        <v>2.8</v>
      </c>
      <c r="K16" s="2">
        <v>5.6</v>
      </c>
      <c r="L16" s="2">
        <v>41.7</v>
      </c>
      <c r="M16" s="2">
        <v>30.6</v>
      </c>
      <c r="N16" s="2">
        <v>13.9</v>
      </c>
      <c r="O16" s="1">
        <v>0</v>
      </c>
      <c r="P16" s="2">
        <v>5.3</v>
      </c>
      <c r="Q16" s="10">
        <v>1.3</v>
      </c>
    </row>
    <row r="17" spans="4:17" x14ac:dyDescent="0.3">
      <c r="D17" s="56"/>
      <c r="E17" s="16" t="s">
        <v>19</v>
      </c>
      <c r="F17" s="15"/>
      <c r="G17" s="14">
        <v>29</v>
      </c>
      <c r="H17" s="11">
        <v>6.9</v>
      </c>
      <c r="I17" s="2">
        <v>10.3</v>
      </c>
      <c r="J17" s="2">
        <v>6.9</v>
      </c>
      <c r="K17" s="1">
        <v>0</v>
      </c>
      <c r="L17" s="2">
        <v>34.5</v>
      </c>
      <c r="M17" s="2">
        <v>24.1</v>
      </c>
      <c r="N17" s="2">
        <v>17.2</v>
      </c>
      <c r="O17" s="1">
        <v>0</v>
      </c>
      <c r="P17" s="2">
        <v>4.9000000000000004</v>
      </c>
      <c r="Q17" s="10">
        <v>1.8</v>
      </c>
    </row>
    <row r="18" spans="4:17" x14ac:dyDescent="0.3">
      <c r="D18" s="56"/>
      <c r="E18" s="16" t="s">
        <v>20</v>
      </c>
      <c r="F18" s="15"/>
      <c r="G18" s="14">
        <v>56</v>
      </c>
      <c r="H18" s="20">
        <v>0</v>
      </c>
      <c r="I18" s="2">
        <v>5.4</v>
      </c>
      <c r="J18" s="2">
        <v>7.1</v>
      </c>
      <c r="K18" s="2">
        <v>5.4</v>
      </c>
      <c r="L18" s="2">
        <v>39.299999999999997</v>
      </c>
      <c r="M18" s="2">
        <v>16.100000000000001</v>
      </c>
      <c r="N18" s="2">
        <v>26.8</v>
      </c>
      <c r="O18" s="1">
        <v>0</v>
      </c>
      <c r="P18" s="2">
        <v>5.3</v>
      </c>
      <c r="Q18" s="10">
        <v>1.4</v>
      </c>
    </row>
    <row r="19" spans="4:17" x14ac:dyDescent="0.3">
      <c r="D19" s="55" t="s">
        <v>22</v>
      </c>
      <c r="E19" s="13" t="s">
        <v>23</v>
      </c>
      <c r="F19" s="12"/>
      <c r="G19" s="17">
        <v>77</v>
      </c>
      <c r="H19" s="19">
        <v>2.6</v>
      </c>
      <c r="I19" s="4">
        <v>3.9</v>
      </c>
      <c r="J19" s="4">
        <v>3.9</v>
      </c>
      <c r="K19" s="4">
        <v>5.2</v>
      </c>
      <c r="L19" s="4">
        <v>44.2</v>
      </c>
      <c r="M19" s="4">
        <v>22.1</v>
      </c>
      <c r="N19" s="4">
        <v>15.6</v>
      </c>
      <c r="O19" s="4">
        <v>2.6</v>
      </c>
      <c r="P19" s="4">
        <v>5.2</v>
      </c>
      <c r="Q19" s="18">
        <v>1.4</v>
      </c>
    </row>
    <row r="20" spans="4:17" x14ac:dyDescent="0.3">
      <c r="D20" s="56"/>
      <c r="E20" s="16" t="s">
        <v>24</v>
      </c>
      <c r="F20" s="15"/>
      <c r="G20" s="14">
        <v>6</v>
      </c>
      <c r="H20" s="11">
        <v>16.7</v>
      </c>
      <c r="I20" s="1">
        <v>0</v>
      </c>
      <c r="J20" s="1">
        <v>0</v>
      </c>
      <c r="K20" s="1">
        <v>0</v>
      </c>
      <c r="L20" s="2">
        <v>33.299999999999997</v>
      </c>
      <c r="M20" s="2">
        <v>33.299999999999997</v>
      </c>
      <c r="N20" s="1">
        <v>0</v>
      </c>
      <c r="O20" s="2">
        <v>16.7</v>
      </c>
      <c r="P20" s="2">
        <v>4.5999999999999996</v>
      </c>
      <c r="Q20" s="10">
        <v>2.1</v>
      </c>
    </row>
    <row r="21" spans="4:17" x14ac:dyDescent="0.3">
      <c r="D21" s="56"/>
      <c r="E21" s="16" t="s">
        <v>25</v>
      </c>
      <c r="F21" s="15"/>
      <c r="G21" s="14">
        <v>71</v>
      </c>
      <c r="H21" s="11">
        <v>1.4</v>
      </c>
      <c r="I21" s="2">
        <v>4.2</v>
      </c>
      <c r="J21" s="2">
        <v>4.2</v>
      </c>
      <c r="K21" s="2">
        <v>5.6</v>
      </c>
      <c r="L21" s="2">
        <v>45.1</v>
      </c>
      <c r="M21" s="2">
        <v>21.1</v>
      </c>
      <c r="N21" s="2">
        <v>16.899999999999999</v>
      </c>
      <c r="O21" s="2">
        <v>1.4</v>
      </c>
      <c r="P21" s="2">
        <v>5.2</v>
      </c>
      <c r="Q21" s="10">
        <v>1.3</v>
      </c>
    </row>
    <row r="22" spans="4:17" x14ac:dyDescent="0.3">
      <c r="D22" s="56"/>
      <c r="E22" s="16" t="s">
        <v>26</v>
      </c>
      <c r="F22" s="15"/>
      <c r="G22" s="14">
        <v>357</v>
      </c>
      <c r="H22" s="11">
        <v>3.6</v>
      </c>
      <c r="I22" s="2">
        <v>5.9</v>
      </c>
      <c r="J22" s="2">
        <v>3.6</v>
      </c>
      <c r="K22" s="2">
        <v>3.1</v>
      </c>
      <c r="L22" s="2">
        <v>46.2</v>
      </c>
      <c r="M22" s="2">
        <v>22.1</v>
      </c>
      <c r="N22" s="2">
        <v>14.8</v>
      </c>
      <c r="O22" s="2">
        <v>0.6</v>
      </c>
      <c r="P22" s="2">
        <v>5.0999999999999996</v>
      </c>
      <c r="Q22" s="10">
        <v>1.5</v>
      </c>
    </row>
    <row r="23" spans="4:17" x14ac:dyDescent="0.3">
      <c r="D23" s="56"/>
      <c r="E23" s="16" t="s">
        <v>27</v>
      </c>
      <c r="F23" s="15"/>
      <c r="G23" s="14">
        <v>225</v>
      </c>
      <c r="H23" s="11">
        <v>3.6</v>
      </c>
      <c r="I23" s="2">
        <v>7.6</v>
      </c>
      <c r="J23" s="2">
        <v>4</v>
      </c>
      <c r="K23" s="2">
        <v>4</v>
      </c>
      <c r="L23" s="2">
        <v>44</v>
      </c>
      <c r="M23" s="2">
        <v>21.8</v>
      </c>
      <c r="N23" s="2">
        <v>14.7</v>
      </c>
      <c r="O23" s="2">
        <v>0.4</v>
      </c>
      <c r="P23" s="2">
        <v>5</v>
      </c>
      <c r="Q23" s="10">
        <v>1.5</v>
      </c>
    </row>
    <row r="24" spans="4:17" x14ac:dyDescent="0.3">
      <c r="D24" s="56"/>
      <c r="E24" s="16" t="s">
        <v>28</v>
      </c>
      <c r="F24" s="15"/>
      <c r="G24" s="14">
        <v>132</v>
      </c>
      <c r="H24" s="11">
        <v>3.8</v>
      </c>
      <c r="I24" s="2">
        <v>3</v>
      </c>
      <c r="J24" s="2">
        <v>3</v>
      </c>
      <c r="K24" s="2">
        <v>1.5</v>
      </c>
      <c r="L24" s="2">
        <v>50</v>
      </c>
      <c r="M24" s="2">
        <v>22.7</v>
      </c>
      <c r="N24" s="2">
        <v>15.2</v>
      </c>
      <c r="O24" s="2">
        <v>0.8</v>
      </c>
      <c r="P24" s="2">
        <v>5.2</v>
      </c>
      <c r="Q24" s="10">
        <v>1.4</v>
      </c>
    </row>
    <row r="25" spans="4:17" x14ac:dyDescent="0.3">
      <c r="D25" s="56"/>
      <c r="E25" s="16" t="s">
        <v>29</v>
      </c>
      <c r="F25" s="15"/>
      <c r="G25" s="14">
        <v>42</v>
      </c>
      <c r="H25" s="20">
        <v>0</v>
      </c>
      <c r="I25" s="2">
        <v>9.5</v>
      </c>
      <c r="J25" s="2">
        <v>7.1</v>
      </c>
      <c r="K25" s="2">
        <v>9.5</v>
      </c>
      <c r="L25" s="2">
        <v>47.6</v>
      </c>
      <c r="M25" s="2">
        <v>9.5</v>
      </c>
      <c r="N25" s="2">
        <v>16.7</v>
      </c>
      <c r="O25" s="1">
        <v>0</v>
      </c>
      <c r="P25" s="2">
        <v>4.9000000000000004</v>
      </c>
      <c r="Q25" s="10">
        <v>1.4</v>
      </c>
    </row>
    <row r="26" spans="4:17" x14ac:dyDescent="0.3">
      <c r="D26" s="55" t="s">
        <v>30</v>
      </c>
      <c r="E26" s="13" t="s">
        <v>31</v>
      </c>
      <c r="F26" s="12"/>
      <c r="G26" s="17">
        <v>264</v>
      </c>
      <c r="H26" s="19">
        <v>3</v>
      </c>
      <c r="I26" s="4">
        <v>4.9000000000000004</v>
      </c>
      <c r="J26" s="4">
        <v>2.2999999999999998</v>
      </c>
      <c r="K26" s="4">
        <v>3.8</v>
      </c>
      <c r="L26" s="4">
        <v>46.6</v>
      </c>
      <c r="M26" s="4">
        <v>20.8</v>
      </c>
      <c r="N26" s="4">
        <v>17.8</v>
      </c>
      <c r="O26" s="4">
        <v>0.8</v>
      </c>
      <c r="P26" s="4">
        <v>5.2</v>
      </c>
      <c r="Q26" s="18">
        <v>1.4</v>
      </c>
    </row>
    <row r="27" spans="4:17" x14ac:dyDescent="0.3">
      <c r="D27" s="56"/>
      <c r="E27" s="16" t="s">
        <v>32</v>
      </c>
      <c r="F27" s="15"/>
      <c r="G27" s="14">
        <v>212</v>
      </c>
      <c r="H27" s="11">
        <v>3.3</v>
      </c>
      <c r="I27" s="2">
        <v>7.1</v>
      </c>
      <c r="J27" s="2">
        <v>6.1</v>
      </c>
      <c r="K27" s="2">
        <v>4.2</v>
      </c>
      <c r="L27" s="2">
        <v>45.3</v>
      </c>
      <c r="M27" s="2">
        <v>21.2</v>
      </c>
      <c r="N27" s="2">
        <v>11.8</v>
      </c>
      <c r="O27" s="2">
        <v>0.9</v>
      </c>
      <c r="P27" s="2">
        <v>4.9000000000000004</v>
      </c>
      <c r="Q27" s="10">
        <v>1.5</v>
      </c>
    </row>
    <row r="28" spans="4:17" x14ac:dyDescent="0.3">
      <c r="D28" s="55" t="s">
        <v>33</v>
      </c>
      <c r="E28" s="13" t="s">
        <v>34</v>
      </c>
      <c r="F28" s="12"/>
      <c r="G28" s="17">
        <v>112</v>
      </c>
      <c r="H28" s="19">
        <v>3.6</v>
      </c>
      <c r="I28" s="4">
        <v>8</v>
      </c>
      <c r="J28" s="4">
        <v>1.8</v>
      </c>
      <c r="K28" s="4">
        <v>1.8</v>
      </c>
      <c r="L28" s="4">
        <v>44.6</v>
      </c>
      <c r="M28" s="4">
        <v>24.1</v>
      </c>
      <c r="N28" s="4">
        <v>16.100000000000001</v>
      </c>
      <c r="O28" s="3">
        <v>0</v>
      </c>
      <c r="P28" s="4">
        <v>5.0999999999999996</v>
      </c>
      <c r="Q28" s="18">
        <v>1.5</v>
      </c>
    </row>
    <row r="29" spans="4:17" x14ac:dyDescent="0.3">
      <c r="D29" s="56"/>
      <c r="E29" s="16" t="s">
        <v>35</v>
      </c>
      <c r="F29" s="15"/>
      <c r="G29" s="14">
        <v>225</v>
      </c>
      <c r="H29" s="11">
        <v>0.9</v>
      </c>
      <c r="I29" s="2">
        <v>2.2000000000000002</v>
      </c>
      <c r="J29" s="2">
        <v>3.1</v>
      </c>
      <c r="K29" s="2">
        <v>1.8</v>
      </c>
      <c r="L29" s="2">
        <v>44.9</v>
      </c>
      <c r="M29" s="2">
        <v>27.6</v>
      </c>
      <c r="N29" s="2">
        <v>18.2</v>
      </c>
      <c r="O29" s="2">
        <v>1.3</v>
      </c>
      <c r="P29" s="2">
        <v>5.5</v>
      </c>
      <c r="Q29" s="10">
        <v>1.1000000000000001</v>
      </c>
    </row>
    <row r="30" spans="4:17" x14ac:dyDescent="0.3">
      <c r="D30" s="56"/>
      <c r="E30" s="16" t="s">
        <v>36</v>
      </c>
      <c r="F30" s="15"/>
      <c r="G30" s="14">
        <v>115</v>
      </c>
      <c r="H30" s="11">
        <v>7</v>
      </c>
      <c r="I30" s="2">
        <v>11.3</v>
      </c>
      <c r="J30" s="2">
        <v>7</v>
      </c>
      <c r="K30" s="2">
        <v>11.3</v>
      </c>
      <c r="L30" s="2">
        <v>47</v>
      </c>
      <c r="M30" s="2">
        <v>7.8</v>
      </c>
      <c r="N30" s="2">
        <v>8.6999999999999993</v>
      </c>
      <c r="O30" s="1">
        <v>0</v>
      </c>
      <c r="P30" s="2">
        <v>4.4000000000000004</v>
      </c>
      <c r="Q30" s="10">
        <v>1.6</v>
      </c>
    </row>
    <row r="31" spans="4:17" x14ac:dyDescent="0.3">
      <c r="D31" s="56"/>
      <c r="E31" s="16" t="s">
        <v>37</v>
      </c>
      <c r="F31" s="15"/>
      <c r="G31" s="14">
        <v>2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">
        <v>100</v>
      </c>
      <c r="O31" s="1">
        <v>0</v>
      </c>
      <c r="P31" s="2">
        <v>7</v>
      </c>
      <c r="Q31" s="10">
        <v>0</v>
      </c>
    </row>
    <row r="32" spans="4:17" x14ac:dyDescent="0.3">
      <c r="D32" s="56"/>
      <c r="E32" s="16" t="s">
        <v>38</v>
      </c>
      <c r="F32" s="15"/>
      <c r="G32" s="14">
        <v>21</v>
      </c>
      <c r="H32" s="11">
        <v>4.8</v>
      </c>
      <c r="I32" s="2">
        <v>4.8</v>
      </c>
      <c r="J32" s="2">
        <v>4.8</v>
      </c>
      <c r="K32" s="1">
        <v>0</v>
      </c>
      <c r="L32" s="2">
        <v>66.7</v>
      </c>
      <c r="M32" s="2">
        <v>9.5</v>
      </c>
      <c r="N32" s="2">
        <v>4.8</v>
      </c>
      <c r="O32" s="2">
        <v>4.8</v>
      </c>
      <c r="P32" s="2">
        <v>4.8</v>
      </c>
      <c r="Q32" s="10">
        <v>1.3</v>
      </c>
    </row>
    <row r="33" spans="4:17" x14ac:dyDescent="0.3">
      <c r="D33" s="56"/>
      <c r="E33" s="16" t="s">
        <v>39</v>
      </c>
      <c r="F33" s="15"/>
      <c r="G33" s="14">
        <v>1</v>
      </c>
      <c r="H33" s="20">
        <v>0</v>
      </c>
      <c r="I33" s="1">
        <v>0</v>
      </c>
      <c r="J33" s="2">
        <v>100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">
        <v>3</v>
      </c>
      <c r="Q33" s="10">
        <v>0</v>
      </c>
    </row>
    <row r="34" spans="4:17" x14ac:dyDescent="0.3">
      <c r="D34" s="55" t="s">
        <v>40</v>
      </c>
      <c r="E34" s="13" t="s">
        <v>41</v>
      </c>
      <c r="F34" s="12"/>
      <c r="G34" s="17">
        <v>264</v>
      </c>
      <c r="H34" s="19">
        <v>3</v>
      </c>
      <c r="I34" s="4">
        <v>4.9000000000000004</v>
      </c>
      <c r="J34" s="4">
        <v>2.2999999999999998</v>
      </c>
      <c r="K34" s="4">
        <v>3.8</v>
      </c>
      <c r="L34" s="4">
        <v>46.6</v>
      </c>
      <c r="M34" s="4">
        <v>20.8</v>
      </c>
      <c r="N34" s="4">
        <v>17.8</v>
      </c>
      <c r="O34" s="4">
        <v>0.8</v>
      </c>
      <c r="P34" s="4">
        <v>5.2</v>
      </c>
      <c r="Q34" s="18">
        <v>1.4</v>
      </c>
    </row>
    <row r="35" spans="4:17" x14ac:dyDescent="0.3">
      <c r="D35" s="56"/>
      <c r="E35" s="16" t="s">
        <v>34</v>
      </c>
      <c r="F35" s="15"/>
      <c r="G35" s="14">
        <v>59</v>
      </c>
      <c r="H35" s="11">
        <v>5.0999999999999996</v>
      </c>
      <c r="I35" s="2">
        <v>10.199999999999999</v>
      </c>
      <c r="J35" s="2">
        <v>1.7</v>
      </c>
      <c r="K35" s="1">
        <v>0</v>
      </c>
      <c r="L35" s="2">
        <v>37.299999999999997</v>
      </c>
      <c r="M35" s="2">
        <v>30.5</v>
      </c>
      <c r="N35" s="2">
        <v>15.3</v>
      </c>
      <c r="O35" s="1">
        <v>0</v>
      </c>
      <c r="P35" s="2">
        <v>5.0999999999999996</v>
      </c>
      <c r="Q35" s="10">
        <v>1.7</v>
      </c>
    </row>
    <row r="36" spans="4:17" x14ac:dyDescent="0.3">
      <c r="D36" s="56"/>
      <c r="E36" s="16" t="s">
        <v>35</v>
      </c>
      <c r="F36" s="15"/>
      <c r="G36" s="14">
        <v>133</v>
      </c>
      <c r="H36" s="20">
        <v>0</v>
      </c>
      <c r="I36" s="2">
        <v>2.2999999999999998</v>
      </c>
      <c r="J36" s="2">
        <v>1.5</v>
      </c>
      <c r="K36" s="2">
        <v>1.5</v>
      </c>
      <c r="L36" s="2">
        <v>44.4</v>
      </c>
      <c r="M36" s="2">
        <v>25.6</v>
      </c>
      <c r="N36" s="2">
        <v>23.3</v>
      </c>
      <c r="O36" s="2">
        <v>1.5</v>
      </c>
      <c r="P36" s="2">
        <v>5.6</v>
      </c>
      <c r="Q36" s="10">
        <v>1.1000000000000001</v>
      </c>
    </row>
    <row r="37" spans="4:17" x14ac:dyDescent="0.3">
      <c r="D37" s="56"/>
      <c r="E37" s="16" t="s">
        <v>36</v>
      </c>
      <c r="F37" s="15"/>
      <c r="G37" s="14">
        <v>55</v>
      </c>
      <c r="H37" s="11">
        <v>7.3</v>
      </c>
      <c r="I37" s="2">
        <v>7.3</v>
      </c>
      <c r="J37" s="2">
        <v>1.8</v>
      </c>
      <c r="K37" s="2">
        <v>14.5</v>
      </c>
      <c r="L37" s="2">
        <v>58.2</v>
      </c>
      <c r="M37" s="2">
        <v>3.6</v>
      </c>
      <c r="N37" s="2">
        <v>7.3</v>
      </c>
      <c r="O37" s="1">
        <v>0</v>
      </c>
      <c r="P37" s="2">
        <v>4.5</v>
      </c>
      <c r="Q37" s="10">
        <v>1.5</v>
      </c>
    </row>
    <row r="38" spans="4:17" x14ac:dyDescent="0.3">
      <c r="D38" s="56"/>
      <c r="E38" s="16" t="s">
        <v>37</v>
      </c>
      <c r="F38" s="15"/>
      <c r="G38" s="14">
        <v>2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2">
        <v>100</v>
      </c>
      <c r="O38" s="1">
        <v>0</v>
      </c>
      <c r="P38" s="2">
        <v>7</v>
      </c>
      <c r="Q38" s="10">
        <v>0</v>
      </c>
    </row>
    <row r="39" spans="4:17" x14ac:dyDescent="0.3">
      <c r="D39" s="56"/>
      <c r="E39" s="16" t="s">
        <v>38</v>
      </c>
      <c r="F39" s="15"/>
      <c r="G39" s="14">
        <v>14</v>
      </c>
      <c r="H39" s="11">
        <v>7.1</v>
      </c>
      <c r="I39" s="1">
        <v>0</v>
      </c>
      <c r="J39" s="2">
        <v>7.1</v>
      </c>
      <c r="K39" s="1">
        <v>0</v>
      </c>
      <c r="L39" s="2">
        <v>71.400000000000006</v>
      </c>
      <c r="M39" s="2">
        <v>7.1</v>
      </c>
      <c r="N39" s="2">
        <v>7.1</v>
      </c>
      <c r="O39" s="1">
        <v>0</v>
      </c>
      <c r="P39" s="2">
        <v>4.8</v>
      </c>
      <c r="Q39" s="10">
        <v>1.4</v>
      </c>
    </row>
    <row r="40" spans="4:17" x14ac:dyDescent="0.3">
      <c r="D40" s="56"/>
      <c r="E40" s="16" t="s">
        <v>39</v>
      </c>
      <c r="F40" s="15"/>
      <c r="G40" s="14">
        <v>1</v>
      </c>
      <c r="H40" s="20">
        <v>0</v>
      </c>
      <c r="I40" s="1">
        <v>0</v>
      </c>
      <c r="J40" s="2">
        <v>100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">
        <v>3</v>
      </c>
      <c r="Q40" s="10">
        <v>0</v>
      </c>
    </row>
    <row r="41" spans="4:17" x14ac:dyDescent="0.3">
      <c r="D41" s="56"/>
      <c r="E41" s="16" t="s">
        <v>42</v>
      </c>
      <c r="F41" s="15"/>
      <c r="G41" s="14">
        <v>212</v>
      </c>
      <c r="H41" s="11">
        <v>3.3</v>
      </c>
      <c r="I41" s="2">
        <v>7.1</v>
      </c>
      <c r="J41" s="2">
        <v>6.1</v>
      </c>
      <c r="K41" s="2">
        <v>4.2</v>
      </c>
      <c r="L41" s="2">
        <v>45.3</v>
      </c>
      <c r="M41" s="2">
        <v>21.2</v>
      </c>
      <c r="N41" s="2">
        <v>11.8</v>
      </c>
      <c r="O41" s="2">
        <v>0.9</v>
      </c>
      <c r="P41" s="2">
        <v>4.9000000000000004</v>
      </c>
      <c r="Q41" s="10">
        <v>1.5</v>
      </c>
    </row>
    <row r="42" spans="4:17" x14ac:dyDescent="0.3">
      <c r="D42" s="56"/>
      <c r="E42" s="16" t="s">
        <v>34</v>
      </c>
      <c r="F42" s="15"/>
      <c r="G42" s="14">
        <v>53</v>
      </c>
      <c r="H42" s="11">
        <v>1.9</v>
      </c>
      <c r="I42" s="2">
        <v>5.7</v>
      </c>
      <c r="J42" s="2">
        <v>1.9</v>
      </c>
      <c r="K42" s="2">
        <v>3.8</v>
      </c>
      <c r="L42" s="2">
        <v>52.8</v>
      </c>
      <c r="M42" s="2">
        <v>17</v>
      </c>
      <c r="N42" s="2">
        <v>17</v>
      </c>
      <c r="O42" s="1">
        <v>0</v>
      </c>
      <c r="P42" s="2">
        <v>5.2</v>
      </c>
      <c r="Q42" s="10">
        <v>1.3</v>
      </c>
    </row>
    <row r="43" spans="4:17" x14ac:dyDescent="0.3">
      <c r="D43" s="56"/>
      <c r="E43" s="16" t="s">
        <v>35</v>
      </c>
      <c r="F43" s="15"/>
      <c r="G43" s="14">
        <v>92</v>
      </c>
      <c r="H43" s="11">
        <v>2.2000000000000002</v>
      </c>
      <c r="I43" s="2">
        <v>2.2000000000000002</v>
      </c>
      <c r="J43" s="2">
        <v>5.4</v>
      </c>
      <c r="K43" s="2">
        <v>2.2000000000000002</v>
      </c>
      <c r="L43" s="2">
        <v>45.7</v>
      </c>
      <c r="M43" s="2">
        <v>30.4</v>
      </c>
      <c r="N43" s="2">
        <v>10.9</v>
      </c>
      <c r="O43" s="2">
        <v>1.1000000000000001</v>
      </c>
      <c r="P43" s="2">
        <v>5.2</v>
      </c>
      <c r="Q43" s="10">
        <v>1.2</v>
      </c>
    </row>
    <row r="44" spans="4:17" x14ac:dyDescent="0.3">
      <c r="D44" s="56"/>
      <c r="E44" s="16" t="s">
        <v>36</v>
      </c>
      <c r="F44" s="15"/>
      <c r="G44" s="14">
        <v>60</v>
      </c>
      <c r="H44" s="11">
        <v>6.7</v>
      </c>
      <c r="I44" s="2">
        <v>15</v>
      </c>
      <c r="J44" s="2">
        <v>11.7</v>
      </c>
      <c r="K44" s="2">
        <v>8.3000000000000007</v>
      </c>
      <c r="L44" s="2">
        <v>36.700000000000003</v>
      </c>
      <c r="M44" s="2">
        <v>11.7</v>
      </c>
      <c r="N44" s="2">
        <v>10</v>
      </c>
      <c r="O44" s="1">
        <v>0</v>
      </c>
      <c r="P44" s="2">
        <v>4.3</v>
      </c>
      <c r="Q44" s="10">
        <v>1.7</v>
      </c>
    </row>
    <row r="45" spans="4:17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1">
        <v>0</v>
      </c>
    </row>
    <row r="46" spans="4:17" x14ac:dyDescent="0.3">
      <c r="D46" s="56"/>
      <c r="E46" s="16" t="s">
        <v>38</v>
      </c>
      <c r="F46" s="15"/>
      <c r="G46" s="14">
        <v>7</v>
      </c>
      <c r="H46" s="20">
        <v>0</v>
      </c>
      <c r="I46" s="2">
        <v>14.3</v>
      </c>
      <c r="J46" s="1">
        <v>0</v>
      </c>
      <c r="K46" s="1">
        <v>0</v>
      </c>
      <c r="L46" s="2">
        <v>57.1</v>
      </c>
      <c r="M46" s="2">
        <v>14.3</v>
      </c>
      <c r="N46" s="1">
        <v>0</v>
      </c>
      <c r="O46" s="2">
        <v>14.3</v>
      </c>
      <c r="P46" s="2">
        <v>4.7</v>
      </c>
      <c r="Q46" s="10">
        <v>1.4</v>
      </c>
    </row>
    <row r="47" spans="4:17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&amp;CP(90)</oddFooter>
  </headerFooter>
  <rowBreaks count="1" manualBreakCount="1">
    <brk id="47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HYPERLINK("#'目次'!B97", "[91]")</f>
        <v>[91]</v>
      </c>
      <c r="C4" s="22" t="s">
        <v>1239</v>
      </c>
    </row>
    <row r="5" spans="2:17" x14ac:dyDescent="0.3">
      <c r="C5" s="22" t="s">
        <v>1240</v>
      </c>
    </row>
    <row r="7" spans="2:17" x14ac:dyDescent="0.3">
      <c r="C7" s="22" t="s">
        <v>11</v>
      </c>
    </row>
    <row r="8" spans="2:17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108</v>
      </c>
      <c r="P8" s="5" t="s">
        <v>396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528</v>
      </c>
      <c r="H10" s="8">
        <v>3.6</v>
      </c>
      <c r="I10" s="8">
        <v>3.6</v>
      </c>
      <c r="J10" s="8">
        <v>5.3</v>
      </c>
      <c r="K10" s="8">
        <v>8.3000000000000007</v>
      </c>
      <c r="L10" s="8">
        <v>50.8</v>
      </c>
      <c r="M10" s="8">
        <v>16.3</v>
      </c>
      <c r="N10" s="8">
        <v>10.4</v>
      </c>
      <c r="O10" s="8">
        <v>1.7</v>
      </c>
      <c r="P10" s="8">
        <v>4.9000000000000004</v>
      </c>
      <c r="Q10" s="39">
        <v>1.3</v>
      </c>
    </row>
    <row r="11" spans="2:17" x14ac:dyDescent="0.3">
      <c r="D11" s="55" t="s">
        <v>21</v>
      </c>
      <c r="E11" s="13" t="s">
        <v>13</v>
      </c>
      <c r="F11" s="12"/>
      <c r="G11" s="17">
        <v>25</v>
      </c>
      <c r="H11" s="37">
        <v>0</v>
      </c>
      <c r="I11" s="4">
        <v>16</v>
      </c>
      <c r="J11" s="3">
        <v>0</v>
      </c>
      <c r="K11" s="4">
        <v>4</v>
      </c>
      <c r="L11" s="4">
        <v>56</v>
      </c>
      <c r="M11" s="4">
        <v>12</v>
      </c>
      <c r="N11" s="4">
        <v>12</v>
      </c>
      <c r="O11" s="3">
        <v>0</v>
      </c>
      <c r="P11" s="4">
        <v>4.8</v>
      </c>
      <c r="Q11" s="18">
        <v>1.5</v>
      </c>
    </row>
    <row r="12" spans="2:17" x14ac:dyDescent="0.3">
      <c r="D12" s="56"/>
      <c r="E12" s="16" t="s">
        <v>14</v>
      </c>
      <c r="F12" s="15"/>
      <c r="G12" s="14">
        <v>30</v>
      </c>
      <c r="H12" s="20">
        <v>0</v>
      </c>
      <c r="I12" s="2">
        <v>3.3</v>
      </c>
      <c r="J12" s="2">
        <v>6.7</v>
      </c>
      <c r="K12" s="2">
        <v>3.3</v>
      </c>
      <c r="L12" s="2">
        <v>56.7</v>
      </c>
      <c r="M12" s="2">
        <v>26.7</v>
      </c>
      <c r="N12" s="2">
        <v>3.3</v>
      </c>
      <c r="O12" s="1">
        <v>0</v>
      </c>
      <c r="P12" s="2">
        <v>5.0999999999999996</v>
      </c>
      <c r="Q12" s="10">
        <v>1</v>
      </c>
    </row>
    <row r="13" spans="2:17" x14ac:dyDescent="0.3">
      <c r="D13" s="56"/>
      <c r="E13" s="16" t="s">
        <v>15</v>
      </c>
      <c r="F13" s="15"/>
      <c r="G13" s="14">
        <v>188</v>
      </c>
      <c r="H13" s="11">
        <v>5.9</v>
      </c>
      <c r="I13" s="2">
        <v>2.7</v>
      </c>
      <c r="J13" s="2">
        <v>6.4</v>
      </c>
      <c r="K13" s="2">
        <v>11.2</v>
      </c>
      <c r="L13" s="2">
        <v>41.5</v>
      </c>
      <c r="M13" s="2">
        <v>17.600000000000001</v>
      </c>
      <c r="N13" s="2">
        <v>12.2</v>
      </c>
      <c r="O13" s="2">
        <v>2.7</v>
      </c>
      <c r="P13" s="2">
        <v>4.9000000000000004</v>
      </c>
      <c r="Q13" s="10">
        <v>1.5</v>
      </c>
    </row>
    <row r="14" spans="2:17" x14ac:dyDescent="0.3">
      <c r="D14" s="56"/>
      <c r="E14" s="16" t="s">
        <v>16</v>
      </c>
      <c r="F14" s="15"/>
      <c r="G14" s="14">
        <v>104</v>
      </c>
      <c r="H14" s="11">
        <v>1</v>
      </c>
      <c r="I14" s="2">
        <v>3.8</v>
      </c>
      <c r="J14" s="2">
        <v>3.8</v>
      </c>
      <c r="K14" s="2">
        <v>7.7</v>
      </c>
      <c r="L14" s="2">
        <v>56.7</v>
      </c>
      <c r="M14" s="2">
        <v>14.4</v>
      </c>
      <c r="N14" s="2">
        <v>10.6</v>
      </c>
      <c r="O14" s="2">
        <v>1.9</v>
      </c>
      <c r="P14" s="2">
        <v>5</v>
      </c>
      <c r="Q14" s="10">
        <v>1.2</v>
      </c>
    </row>
    <row r="15" spans="2:17" x14ac:dyDescent="0.3">
      <c r="D15" s="56"/>
      <c r="E15" s="16" t="s">
        <v>17</v>
      </c>
      <c r="F15" s="15"/>
      <c r="G15" s="14">
        <v>79</v>
      </c>
      <c r="H15" s="11">
        <v>3.8</v>
      </c>
      <c r="I15" s="2">
        <v>2.5</v>
      </c>
      <c r="J15" s="2">
        <v>7.6</v>
      </c>
      <c r="K15" s="2">
        <v>10.1</v>
      </c>
      <c r="L15" s="2">
        <v>46.8</v>
      </c>
      <c r="M15" s="2">
        <v>17.7</v>
      </c>
      <c r="N15" s="2">
        <v>10.1</v>
      </c>
      <c r="O15" s="2">
        <v>1.3</v>
      </c>
      <c r="P15" s="2">
        <v>4.9000000000000004</v>
      </c>
      <c r="Q15" s="10">
        <v>1.4</v>
      </c>
    </row>
    <row r="16" spans="2:17" x14ac:dyDescent="0.3">
      <c r="D16" s="56"/>
      <c r="E16" s="16" t="s">
        <v>18</v>
      </c>
      <c r="F16" s="15"/>
      <c r="G16" s="14">
        <v>22</v>
      </c>
      <c r="H16" s="11">
        <v>4.5</v>
      </c>
      <c r="I16" s="1">
        <v>0</v>
      </c>
      <c r="J16" s="2">
        <v>4.5</v>
      </c>
      <c r="K16" s="2">
        <v>4.5</v>
      </c>
      <c r="L16" s="2">
        <v>63.6</v>
      </c>
      <c r="M16" s="2">
        <v>9.1</v>
      </c>
      <c r="N16" s="2">
        <v>13.6</v>
      </c>
      <c r="O16" s="1">
        <v>0</v>
      </c>
      <c r="P16" s="2">
        <v>5</v>
      </c>
      <c r="Q16" s="10">
        <v>1.3</v>
      </c>
    </row>
    <row r="17" spans="4:17" x14ac:dyDescent="0.3">
      <c r="D17" s="56"/>
      <c r="E17" s="16" t="s">
        <v>19</v>
      </c>
      <c r="F17" s="15"/>
      <c r="G17" s="14">
        <v>11</v>
      </c>
      <c r="H17" s="20">
        <v>0</v>
      </c>
      <c r="I17" s="1">
        <v>0</v>
      </c>
      <c r="J17" s="1">
        <v>0</v>
      </c>
      <c r="K17" s="1">
        <v>0</v>
      </c>
      <c r="L17" s="2">
        <v>54.5</v>
      </c>
      <c r="M17" s="2">
        <v>27.3</v>
      </c>
      <c r="N17" s="2">
        <v>18.2</v>
      </c>
      <c r="O17" s="1">
        <v>0</v>
      </c>
      <c r="P17" s="2">
        <v>5.6</v>
      </c>
      <c r="Q17" s="10">
        <v>0.8</v>
      </c>
    </row>
    <row r="18" spans="4:17" x14ac:dyDescent="0.3">
      <c r="D18" s="56"/>
      <c r="E18" s="16" t="s">
        <v>20</v>
      </c>
      <c r="F18" s="15"/>
      <c r="G18" s="14">
        <v>69</v>
      </c>
      <c r="H18" s="11">
        <v>4.3</v>
      </c>
      <c r="I18" s="2">
        <v>4.3</v>
      </c>
      <c r="J18" s="2">
        <v>4.3</v>
      </c>
      <c r="K18" s="2">
        <v>5.8</v>
      </c>
      <c r="L18" s="2">
        <v>62.3</v>
      </c>
      <c r="M18" s="2">
        <v>11.6</v>
      </c>
      <c r="N18" s="2">
        <v>5.8</v>
      </c>
      <c r="O18" s="2">
        <v>1.4</v>
      </c>
      <c r="P18" s="2">
        <v>4.8</v>
      </c>
      <c r="Q18" s="10">
        <v>1.3</v>
      </c>
    </row>
    <row r="19" spans="4:17" x14ac:dyDescent="0.3">
      <c r="D19" s="55" t="s">
        <v>22</v>
      </c>
      <c r="E19" s="13" t="s">
        <v>23</v>
      </c>
      <c r="F19" s="12"/>
      <c r="G19" s="17">
        <v>148</v>
      </c>
      <c r="H19" s="19">
        <v>2.7</v>
      </c>
      <c r="I19" s="4">
        <v>4.0999999999999996</v>
      </c>
      <c r="J19" s="4">
        <v>4.7</v>
      </c>
      <c r="K19" s="4">
        <v>10.1</v>
      </c>
      <c r="L19" s="4">
        <v>50.7</v>
      </c>
      <c r="M19" s="4">
        <v>11.5</v>
      </c>
      <c r="N19" s="4">
        <v>13.5</v>
      </c>
      <c r="O19" s="4">
        <v>2.7</v>
      </c>
      <c r="P19" s="4">
        <v>5</v>
      </c>
      <c r="Q19" s="18">
        <v>1.3</v>
      </c>
    </row>
    <row r="20" spans="4:17" x14ac:dyDescent="0.3">
      <c r="D20" s="56"/>
      <c r="E20" s="16" t="s">
        <v>24</v>
      </c>
      <c r="F20" s="15"/>
      <c r="G20" s="14">
        <v>28</v>
      </c>
      <c r="H20" s="11">
        <v>7.1</v>
      </c>
      <c r="I20" s="1">
        <v>0</v>
      </c>
      <c r="J20" s="2">
        <v>3.6</v>
      </c>
      <c r="K20" s="2">
        <v>14.3</v>
      </c>
      <c r="L20" s="2">
        <v>35.700000000000003</v>
      </c>
      <c r="M20" s="2">
        <v>21.4</v>
      </c>
      <c r="N20" s="2">
        <v>10.7</v>
      </c>
      <c r="O20" s="2">
        <v>7.1</v>
      </c>
      <c r="P20" s="2">
        <v>4.9000000000000004</v>
      </c>
      <c r="Q20" s="10">
        <v>1.5</v>
      </c>
    </row>
    <row r="21" spans="4:17" x14ac:dyDescent="0.3">
      <c r="D21" s="56"/>
      <c r="E21" s="16" t="s">
        <v>25</v>
      </c>
      <c r="F21" s="15"/>
      <c r="G21" s="14">
        <v>120</v>
      </c>
      <c r="H21" s="11">
        <v>1.7</v>
      </c>
      <c r="I21" s="2">
        <v>5</v>
      </c>
      <c r="J21" s="2">
        <v>5</v>
      </c>
      <c r="K21" s="2">
        <v>9.1999999999999993</v>
      </c>
      <c r="L21" s="2">
        <v>54.2</v>
      </c>
      <c r="M21" s="2">
        <v>9.1999999999999993</v>
      </c>
      <c r="N21" s="2">
        <v>14.2</v>
      </c>
      <c r="O21" s="2">
        <v>1.7</v>
      </c>
      <c r="P21" s="2">
        <v>5</v>
      </c>
      <c r="Q21" s="10">
        <v>1.3</v>
      </c>
    </row>
    <row r="22" spans="4:17" x14ac:dyDescent="0.3">
      <c r="D22" s="56"/>
      <c r="E22" s="16" t="s">
        <v>26</v>
      </c>
      <c r="F22" s="15"/>
      <c r="G22" s="14">
        <v>338</v>
      </c>
      <c r="H22" s="11">
        <v>3.3</v>
      </c>
      <c r="I22" s="2">
        <v>3.3</v>
      </c>
      <c r="J22" s="2">
        <v>5.9</v>
      </c>
      <c r="K22" s="2">
        <v>8</v>
      </c>
      <c r="L22" s="2">
        <v>50</v>
      </c>
      <c r="M22" s="2">
        <v>18.600000000000001</v>
      </c>
      <c r="N22" s="2">
        <v>9.5</v>
      </c>
      <c r="O22" s="2">
        <v>1.5</v>
      </c>
      <c r="P22" s="2">
        <v>4.9000000000000004</v>
      </c>
      <c r="Q22" s="10">
        <v>1.3</v>
      </c>
    </row>
    <row r="23" spans="4:17" x14ac:dyDescent="0.3">
      <c r="D23" s="56"/>
      <c r="E23" s="16" t="s">
        <v>27</v>
      </c>
      <c r="F23" s="15"/>
      <c r="G23" s="14">
        <v>229</v>
      </c>
      <c r="H23" s="11">
        <v>3.9</v>
      </c>
      <c r="I23" s="2">
        <v>2.6</v>
      </c>
      <c r="J23" s="2">
        <v>4.8</v>
      </c>
      <c r="K23" s="2">
        <v>9.1999999999999993</v>
      </c>
      <c r="L23" s="2">
        <v>50.7</v>
      </c>
      <c r="M23" s="2">
        <v>18.3</v>
      </c>
      <c r="N23" s="2">
        <v>9.6</v>
      </c>
      <c r="O23" s="2">
        <v>0.9</v>
      </c>
      <c r="P23" s="2">
        <v>5</v>
      </c>
      <c r="Q23" s="10">
        <v>1.3</v>
      </c>
    </row>
    <row r="24" spans="4:17" x14ac:dyDescent="0.3">
      <c r="D24" s="56"/>
      <c r="E24" s="16" t="s">
        <v>28</v>
      </c>
      <c r="F24" s="15"/>
      <c r="G24" s="14">
        <v>109</v>
      </c>
      <c r="H24" s="11">
        <v>1.8</v>
      </c>
      <c r="I24" s="2">
        <v>4.5999999999999996</v>
      </c>
      <c r="J24" s="2">
        <v>8.3000000000000007</v>
      </c>
      <c r="K24" s="2">
        <v>5.5</v>
      </c>
      <c r="L24" s="2">
        <v>48.6</v>
      </c>
      <c r="M24" s="2">
        <v>19.3</v>
      </c>
      <c r="N24" s="2">
        <v>9.1999999999999993</v>
      </c>
      <c r="O24" s="2">
        <v>2.8</v>
      </c>
      <c r="P24" s="2">
        <v>4.9000000000000004</v>
      </c>
      <c r="Q24" s="10">
        <v>1.3</v>
      </c>
    </row>
    <row r="25" spans="4:17" x14ac:dyDescent="0.3">
      <c r="D25" s="56"/>
      <c r="E25" s="16" t="s">
        <v>29</v>
      </c>
      <c r="F25" s="15"/>
      <c r="G25" s="14">
        <v>42</v>
      </c>
      <c r="H25" s="11">
        <v>9.5</v>
      </c>
      <c r="I25" s="2">
        <v>4.8</v>
      </c>
      <c r="J25" s="2">
        <v>2.4</v>
      </c>
      <c r="K25" s="2">
        <v>4.8</v>
      </c>
      <c r="L25" s="2">
        <v>57.1</v>
      </c>
      <c r="M25" s="2">
        <v>14.3</v>
      </c>
      <c r="N25" s="2">
        <v>7.1</v>
      </c>
      <c r="O25" s="1">
        <v>0</v>
      </c>
      <c r="P25" s="2">
        <v>4.7</v>
      </c>
      <c r="Q25" s="10">
        <v>1.6</v>
      </c>
    </row>
    <row r="26" spans="4:17" x14ac:dyDescent="0.3">
      <c r="D26" s="55" t="s">
        <v>30</v>
      </c>
      <c r="E26" s="13" t="s">
        <v>31</v>
      </c>
      <c r="F26" s="12"/>
      <c r="G26" s="17">
        <v>232</v>
      </c>
      <c r="H26" s="19">
        <v>1.7</v>
      </c>
      <c r="I26" s="4">
        <v>2.6</v>
      </c>
      <c r="J26" s="4">
        <v>5.2</v>
      </c>
      <c r="K26" s="4">
        <v>7.3</v>
      </c>
      <c r="L26" s="4">
        <v>54.3</v>
      </c>
      <c r="M26" s="4">
        <v>15.5</v>
      </c>
      <c r="N26" s="4">
        <v>12.1</v>
      </c>
      <c r="O26" s="4">
        <v>1.3</v>
      </c>
      <c r="P26" s="4">
        <v>5.0999999999999996</v>
      </c>
      <c r="Q26" s="18">
        <v>1.2</v>
      </c>
    </row>
    <row r="27" spans="4:17" x14ac:dyDescent="0.3">
      <c r="D27" s="56"/>
      <c r="E27" s="16" t="s">
        <v>32</v>
      </c>
      <c r="F27" s="15"/>
      <c r="G27" s="14">
        <v>296</v>
      </c>
      <c r="H27" s="11">
        <v>5.0999999999999996</v>
      </c>
      <c r="I27" s="2">
        <v>4.4000000000000004</v>
      </c>
      <c r="J27" s="2">
        <v>5.4</v>
      </c>
      <c r="K27" s="2">
        <v>9.1</v>
      </c>
      <c r="L27" s="2">
        <v>48</v>
      </c>
      <c r="M27" s="2">
        <v>16.899999999999999</v>
      </c>
      <c r="N27" s="2">
        <v>9.1</v>
      </c>
      <c r="O27" s="2">
        <v>2</v>
      </c>
      <c r="P27" s="2">
        <v>4.8</v>
      </c>
      <c r="Q27" s="10">
        <v>1.4</v>
      </c>
    </row>
    <row r="28" spans="4:17" x14ac:dyDescent="0.3">
      <c r="D28" s="55" t="s">
        <v>33</v>
      </c>
      <c r="E28" s="13" t="s">
        <v>34</v>
      </c>
      <c r="F28" s="12"/>
      <c r="G28" s="17">
        <v>32</v>
      </c>
      <c r="H28" s="19">
        <v>6.3</v>
      </c>
      <c r="I28" s="4">
        <v>3.1</v>
      </c>
      <c r="J28" s="3">
        <v>0</v>
      </c>
      <c r="K28" s="4">
        <v>3.1</v>
      </c>
      <c r="L28" s="4">
        <v>46.9</v>
      </c>
      <c r="M28" s="4">
        <v>31.3</v>
      </c>
      <c r="N28" s="4">
        <v>6.3</v>
      </c>
      <c r="O28" s="4">
        <v>3.1</v>
      </c>
      <c r="P28" s="4">
        <v>5.0999999999999996</v>
      </c>
      <c r="Q28" s="18">
        <v>1.4</v>
      </c>
    </row>
    <row r="29" spans="4:17" x14ac:dyDescent="0.3">
      <c r="D29" s="56"/>
      <c r="E29" s="16" t="s">
        <v>35</v>
      </c>
      <c r="F29" s="15"/>
      <c r="G29" s="14">
        <v>228</v>
      </c>
      <c r="H29" s="11">
        <v>2.2000000000000002</v>
      </c>
      <c r="I29" s="2">
        <v>1.8</v>
      </c>
      <c r="J29" s="2">
        <v>3.9</v>
      </c>
      <c r="K29" s="2">
        <v>2.6</v>
      </c>
      <c r="L29" s="2">
        <v>50</v>
      </c>
      <c r="M29" s="2">
        <v>24.1</v>
      </c>
      <c r="N29" s="2">
        <v>13.2</v>
      </c>
      <c r="O29" s="2">
        <v>2.2000000000000002</v>
      </c>
      <c r="P29" s="2">
        <v>5.3</v>
      </c>
      <c r="Q29" s="10">
        <v>1.2</v>
      </c>
    </row>
    <row r="30" spans="4:17" x14ac:dyDescent="0.3">
      <c r="D30" s="56"/>
      <c r="E30" s="16" t="s">
        <v>36</v>
      </c>
      <c r="F30" s="15"/>
      <c r="G30" s="14">
        <v>227</v>
      </c>
      <c r="H30" s="11">
        <v>4.8</v>
      </c>
      <c r="I30" s="2">
        <v>6.2</v>
      </c>
      <c r="J30" s="2">
        <v>7</v>
      </c>
      <c r="K30" s="2">
        <v>14.1</v>
      </c>
      <c r="L30" s="2">
        <v>53.3</v>
      </c>
      <c r="M30" s="2">
        <v>6.6</v>
      </c>
      <c r="N30" s="2">
        <v>7</v>
      </c>
      <c r="O30" s="2">
        <v>0.9</v>
      </c>
      <c r="P30" s="2">
        <v>4.5</v>
      </c>
      <c r="Q30" s="10">
        <v>1.4</v>
      </c>
    </row>
    <row r="31" spans="4:17" x14ac:dyDescent="0.3">
      <c r="D31" s="56"/>
      <c r="E31" s="16" t="s">
        <v>37</v>
      </c>
      <c r="F31" s="15"/>
      <c r="G31" s="14">
        <v>9</v>
      </c>
      <c r="H31" s="20">
        <v>0</v>
      </c>
      <c r="I31" s="1">
        <v>0</v>
      </c>
      <c r="J31" s="2">
        <v>11.1</v>
      </c>
      <c r="K31" s="2">
        <v>11.1</v>
      </c>
      <c r="L31" s="2">
        <v>11.1</v>
      </c>
      <c r="M31" s="2">
        <v>11.1</v>
      </c>
      <c r="N31" s="2">
        <v>55.6</v>
      </c>
      <c r="O31" s="1">
        <v>0</v>
      </c>
      <c r="P31" s="2">
        <v>5.9</v>
      </c>
      <c r="Q31" s="10">
        <v>1.5</v>
      </c>
    </row>
    <row r="32" spans="4:17" x14ac:dyDescent="0.3">
      <c r="D32" s="56"/>
      <c r="E32" s="16" t="s">
        <v>38</v>
      </c>
      <c r="F32" s="15"/>
      <c r="G32" s="14">
        <v>32</v>
      </c>
      <c r="H32" s="11">
        <v>3.1</v>
      </c>
      <c r="I32" s="1">
        <v>0</v>
      </c>
      <c r="J32" s="2">
        <v>6.3</v>
      </c>
      <c r="K32" s="2">
        <v>12.5</v>
      </c>
      <c r="L32" s="2">
        <v>53.1</v>
      </c>
      <c r="M32" s="2">
        <v>15.6</v>
      </c>
      <c r="N32" s="2">
        <v>6.3</v>
      </c>
      <c r="O32" s="2">
        <v>3.1</v>
      </c>
      <c r="P32" s="2">
        <v>4.9000000000000004</v>
      </c>
      <c r="Q32" s="10">
        <v>1.2</v>
      </c>
    </row>
    <row r="33" spans="4:17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1">
        <v>0</v>
      </c>
    </row>
    <row r="34" spans="4:17" x14ac:dyDescent="0.3">
      <c r="D34" s="55" t="s">
        <v>40</v>
      </c>
      <c r="E34" s="13" t="s">
        <v>41</v>
      </c>
      <c r="F34" s="12"/>
      <c r="G34" s="17">
        <v>232</v>
      </c>
      <c r="H34" s="19">
        <v>1.7</v>
      </c>
      <c r="I34" s="4">
        <v>2.6</v>
      </c>
      <c r="J34" s="4">
        <v>5.2</v>
      </c>
      <c r="K34" s="4">
        <v>7.3</v>
      </c>
      <c r="L34" s="4">
        <v>54.3</v>
      </c>
      <c r="M34" s="4">
        <v>15.5</v>
      </c>
      <c r="N34" s="4">
        <v>12.1</v>
      </c>
      <c r="O34" s="4">
        <v>1.3</v>
      </c>
      <c r="P34" s="4">
        <v>5.0999999999999996</v>
      </c>
      <c r="Q34" s="18">
        <v>1.2</v>
      </c>
    </row>
    <row r="35" spans="4:17" x14ac:dyDescent="0.3">
      <c r="D35" s="56"/>
      <c r="E35" s="16" t="s">
        <v>34</v>
      </c>
      <c r="F35" s="15"/>
      <c r="G35" s="14">
        <v>15</v>
      </c>
      <c r="H35" s="11">
        <v>13.3</v>
      </c>
      <c r="I35" s="1">
        <v>0</v>
      </c>
      <c r="J35" s="1">
        <v>0</v>
      </c>
      <c r="K35" s="1">
        <v>0</v>
      </c>
      <c r="L35" s="2">
        <v>53.3</v>
      </c>
      <c r="M35" s="2">
        <v>20</v>
      </c>
      <c r="N35" s="2">
        <v>6.7</v>
      </c>
      <c r="O35" s="2">
        <v>6.7</v>
      </c>
      <c r="P35" s="2">
        <v>4.8</v>
      </c>
      <c r="Q35" s="10">
        <v>1.7</v>
      </c>
    </row>
    <row r="36" spans="4:17" x14ac:dyDescent="0.3">
      <c r="D36" s="56"/>
      <c r="E36" s="16" t="s">
        <v>35</v>
      </c>
      <c r="F36" s="15"/>
      <c r="G36" s="14">
        <v>98</v>
      </c>
      <c r="H36" s="11">
        <v>1</v>
      </c>
      <c r="I36" s="1">
        <v>0</v>
      </c>
      <c r="J36" s="2">
        <v>2</v>
      </c>
      <c r="K36" s="2">
        <v>1</v>
      </c>
      <c r="L36" s="2">
        <v>51</v>
      </c>
      <c r="M36" s="2">
        <v>25.5</v>
      </c>
      <c r="N36" s="2">
        <v>17.3</v>
      </c>
      <c r="O36" s="2">
        <v>2</v>
      </c>
      <c r="P36" s="2">
        <v>5.5</v>
      </c>
      <c r="Q36" s="10">
        <v>1</v>
      </c>
    </row>
    <row r="37" spans="4:17" x14ac:dyDescent="0.3">
      <c r="D37" s="56"/>
      <c r="E37" s="16" t="s">
        <v>36</v>
      </c>
      <c r="F37" s="15"/>
      <c r="G37" s="14">
        <v>100</v>
      </c>
      <c r="H37" s="20">
        <v>0</v>
      </c>
      <c r="I37" s="2">
        <v>6</v>
      </c>
      <c r="J37" s="2">
        <v>8</v>
      </c>
      <c r="K37" s="2">
        <v>15</v>
      </c>
      <c r="L37" s="2">
        <v>58</v>
      </c>
      <c r="M37" s="2">
        <v>6</v>
      </c>
      <c r="N37" s="2">
        <v>7</v>
      </c>
      <c r="O37" s="1">
        <v>0</v>
      </c>
      <c r="P37" s="2">
        <v>4.7</v>
      </c>
      <c r="Q37" s="10">
        <v>1.1000000000000001</v>
      </c>
    </row>
    <row r="38" spans="4:17" x14ac:dyDescent="0.3">
      <c r="D38" s="56"/>
      <c r="E38" s="16" t="s">
        <v>37</v>
      </c>
      <c r="F38" s="15"/>
      <c r="G38" s="14">
        <v>6</v>
      </c>
      <c r="H38" s="20">
        <v>0</v>
      </c>
      <c r="I38" s="1">
        <v>0</v>
      </c>
      <c r="J38" s="2">
        <v>16.7</v>
      </c>
      <c r="K38" s="2">
        <v>16.7</v>
      </c>
      <c r="L38" s="1">
        <v>0</v>
      </c>
      <c r="M38" s="2">
        <v>16.7</v>
      </c>
      <c r="N38" s="2">
        <v>50</v>
      </c>
      <c r="O38" s="1">
        <v>0</v>
      </c>
      <c r="P38" s="2">
        <v>5.7</v>
      </c>
      <c r="Q38" s="10">
        <v>1.8</v>
      </c>
    </row>
    <row r="39" spans="4:17" x14ac:dyDescent="0.3">
      <c r="D39" s="56"/>
      <c r="E39" s="16" t="s">
        <v>38</v>
      </c>
      <c r="F39" s="15"/>
      <c r="G39" s="14">
        <v>13</v>
      </c>
      <c r="H39" s="11">
        <v>7.7</v>
      </c>
      <c r="I39" s="1">
        <v>0</v>
      </c>
      <c r="J39" s="2">
        <v>7.7</v>
      </c>
      <c r="K39" s="1">
        <v>0</v>
      </c>
      <c r="L39" s="2">
        <v>76.900000000000006</v>
      </c>
      <c r="M39" s="2">
        <v>7.7</v>
      </c>
      <c r="N39" s="1">
        <v>0</v>
      </c>
      <c r="O39" s="1">
        <v>0</v>
      </c>
      <c r="P39" s="2">
        <v>4.5999999999999996</v>
      </c>
      <c r="Q39" s="10">
        <v>1.3</v>
      </c>
    </row>
    <row r="40" spans="4:17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1">
        <v>0</v>
      </c>
    </row>
    <row r="41" spans="4:17" x14ac:dyDescent="0.3">
      <c r="D41" s="56"/>
      <c r="E41" s="16" t="s">
        <v>42</v>
      </c>
      <c r="F41" s="15"/>
      <c r="G41" s="14">
        <v>296</v>
      </c>
      <c r="H41" s="11">
        <v>5.0999999999999996</v>
      </c>
      <c r="I41" s="2">
        <v>4.4000000000000004</v>
      </c>
      <c r="J41" s="2">
        <v>5.4</v>
      </c>
      <c r="K41" s="2">
        <v>9.1</v>
      </c>
      <c r="L41" s="2">
        <v>48</v>
      </c>
      <c r="M41" s="2">
        <v>16.899999999999999</v>
      </c>
      <c r="N41" s="2">
        <v>9.1</v>
      </c>
      <c r="O41" s="2">
        <v>2</v>
      </c>
      <c r="P41" s="2">
        <v>4.8</v>
      </c>
      <c r="Q41" s="10">
        <v>1.4</v>
      </c>
    </row>
    <row r="42" spans="4:17" x14ac:dyDescent="0.3">
      <c r="D42" s="56"/>
      <c r="E42" s="16" t="s">
        <v>34</v>
      </c>
      <c r="F42" s="15"/>
      <c r="G42" s="14">
        <v>17</v>
      </c>
      <c r="H42" s="20">
        <v>0</v>
      </c>
      <c r="I42" s="2">
        <v>5.9</v>
      </c>
      <c r="J42" s="1">
        <v>0</v>
      </c>
      <c r="K42" s="2">
        <v>5.9</v>
      </c>
      <c r="L42" s="2">
        <v>41.2</v>
      </c>
      <c r="M42" s="2">
        <v>41.2</v>
      </c>
      <c r="N42" s="2">
        <v>5.9</v>
      </c>
      <c r="O42" s="1">
        <v>0</v>
      </c>
      <c r="P42" s="2">
        <v>5.3</v>
      </c>
      <c r="Q42" s="10">
        <v>1.1000000000000001</v>
      </c>
    </row>
    <row r="43" spans="4:17" x14ac:dyDescent="0.3">
      <c r="D43" s="56"/>
      <c r="E43" s="16" t="s">
        <v>35</v>
      </c>
      <c r="F43" s="15"/>
      <c r="G43" s="14">
        <v>130</v>
      </c>
      <c r="H43" s="11">
        <v>3.1</v>
      </c>
      <c r="I43" s="2">
        <v>3.1</v>
      </c>
      <c r="J43" s="2">
        <v>5.4</v>
      </c>
      <c r="K43" s="2">
        <v>3.8</v>
      </c>
      <c r="L43" s="2">
        <v>49.2</v>
      </c>
      <c r="M43" s="2">
        <v>23.1</v>
      </c>
      <c r="N43" s="2">
        <v>10</v>
      </c>
      <c r="O43" s="2">
        <v>2.2999999999999998</v>
      </c>
      <c r="P43" s="2">
        <v>5.0999999999999996</v>
      </c>
      <c r="Q43" s="10">
        <v>1.3</v>
      </c>
    </row>
    <row r="44" spans="4:17" x14ac:dyDescent="0.3">
      <c r="D44" s="56"/>
      <c r="E44" s="16" t="s">
        <v>36</v>
      </c>
      <c r="F44" s="15"/>
      <c r="G44" s="14">
        <v>127</v>
      </c>
      <c r="H44" s="11">
        <v>8.6999999999999993</v>
      </c>
      <c r="I44" s="2">
        <v>6.3</v>
      </c>
      <c r="J44" s="2">
        <v>6.3</v>
      </c>
      <c r="K44" s="2">
        <v>13.4</v>
      </c>
      <c r="L44" s="2">
        <v>49.6</v>
      </c>
      <c r="M44" s="2">
        <v>7.1</v>
      </c>
      <c r="N44" s="2">
        <v>7.1</v>
      </c>
      <c r="O44" s="2">
        <v>1.6</v>
      </c>
      <c r="P44" s="2">
        <v>4.4000000000000004</v>
      </c>
      <c r="Q44" s="10">
        <v>1.6</v>
      </c>
    </row>
    <row r="45" spans="4:17" x14ac:dyDescent="0.3">
      <c r="D45" s="56"/>
      <c r="E45" s="16" t="s">
        <v>37</v>
      </c>
      <c r="F45" s="15"/>
      <c r="G45" s="14">
        <v>3</v>
      </c>
      <c r="H45" s="20">
        <v>0</v>
      </c>
      <c r="I45" s="1">
        <v>0</v>
      </c>
      <c r="J45" s="1">
        <v>0</v>
      </c>
      <c r="K45" s="1">
        <v>0</v>
      </c>
      <c r="L45" s="2">
        <v>33.299999999999997</v>
      </c>
      <c r="M45" s="1">
        <v>0</v>
      </c>
      <c r="N45" s="2">
        <v>66.7</v>
      </c>
      <c r="O45" s="1">
        <v>0</v>
      </c>
      <c r="P45" s="2">
        <v>6.3</v>
      </c>
      <c r="Q45" s="10">
        <v>1.2</v>
      </c>
    </row>
    <row r="46" spans="4:17" x14ac:dyDescent="0.3">
      <c r="D46" s="56"/>
      <c r="E46" s="16" t="s">
        <v>38</v>
      </c>
      <c r="F46" s="15"/>
      <c r="G46" s="14">
        <v>19</v>
      </c>
      <c r="H46" s="20">
        <v>0</v>
      </c>
      <c r="I46" s="1">
        <v>0</v>
      </c>
      <c r="J46" s="2">
        <v>5.3</v>
      </c>
      <c r="K46" s="2">
        <v>21.1</v>
      </c>
      <c r="L46" s="2">
        <v>36.799999999999997</v>
      </c>
      <c r="M46" s="2">
        <v>21.1</v>
      </c>
      <c r="N46" s="2">
        <v>10.5</v>
      </c>
      <c r="O46" s="2">
        <v>5.3</v>
      </c>
      <c r="P46" s="2">
        <v>5.0999999999999996</v>
      </c>
      <c r="Q46" s="10">
        <v>1.1000000000000001</v>
      </c>
    </row>
    <row r="47" spans="4:17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&amp;CP(91)</oddFooter>
  </headerFooter>
  <rowBreaks count="1" manualBreakCount="1">
    <brk id="4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HYPERLINK("#'目次'!B98", "[92]")</f>
        <v>[92]</v>
      </c>
      <c r="C4" s="22" t="s">
        <v>1242</v>
      </c>
    </row>
    <row r="5" spans="2:17" x14ac:dyDescent="0.3">
      <c r="C5" s="22" t="s">
        <v>1243</v>
      </c>
    </row>
    <row r="7" spans="2:17" x14ac:dyDescent="0.3">
      <c r="C7" s="22" t="s">
        <v>11</v>
      </c>
    </row>
    <row r="8" spans="2:17" x14ac:dyDescent="0.3">
      <c r="D8" s="58"/>
      <c r="E8" s="59"/>
      <c r="F8" s="59"/>
      <c r="G8" s="32" t="s">
        <v>12</v>
      </c>
      <c r="H8" s="31" t="s">
        <v>388</v>
      </c>
      <c r="I8" s="5" t="s">
        <v>389</v>
      </c>
      <c r="J8" s="5" t="s">
        <v>390</v>
      </c>
      <c r="K8" s="5" t="s">
        <v>391</v>
      </c>
      <c r="L8" s="5" t="s">
        <v>392</v>
      </c>
      <c r="M8" s="5" t="s">
        <v>393</v>
      </c>
      <c r="N8" s="5" t="s">
        <v>394</v>
      </c>
      <c r="O8" s="5" t="s">
        <v>108</v>
      </c>
      <c r="P8" s="5" t="s">
        <v>396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272</v>
      </c>
      <c r="H10" s="8">
        <v>9.1999999999999993</v>
      </c>
      <c r="I10" s="8">
        <v>8.1</v>
      </c>
      <c r="J10" s="8">
        <v>6.3</v>
      </c>
      <c r="K10" s="8">
        <v>6.3</v>
      </c>
      <c r="L10" s="8">
        <v>49.3</v>
      </c>
      <c r="M10" s="8">
        <v>8.5</v>
      </c>
      <c r="N10" s="8">
        <v>9.9</v>
      </c>
      <c r="O10" s="8">
        <v>2.6</v>
      </c>
      <c r="P10" s="8">
        <v>4.5</v>
      </c>
      <c r="Q10" s="39">
        <v>1.7</v>
      </c>
    </row>
    <row r="11" spans="2:17" x14ac:dyDescent="0.3">
      <c r="D11" s="55" t="s">
        <v>21</v>
      </c>
      <c r="E11" s="13" t="s">
        <v>13</v>
      </c>
      <c r="F11" s="12"/>
      <c r="G11" s="17">
        <v>11</v>
      </c>
      <c r="H11" s="19">
        <v>27.3</v>
      </c>
      <c r="I11" s="3">
        <v>0</v>
      </c>
      <c r="J11" s="4">
        <v>9.1</v>
      </c>
      <c r="K11" s="3">
        <v>0</v>
      </c>
      <c r="L11" s="4">
        <v>45.5</v>
      </c>
      <c r="M11" s="4">
        <v>9.1</v>
      </c>
      <c r="N11" s="4">
        <v>9.1</v>
      </c>
      <c r="O11" s="3">
        <v>0</v>
      </c>
      <c r="P11" s="4">
        <v>4</v>
      </c>
      <c r="Q11" s="18">
        <v>2.1</v>
      </c>
    </row>
    <row r="12" spans="2:17" x14ac:dyDescent="0.3">
      <c r="D12" s="56"/>
      <c r="E12" s="16" t="s">
        <v>14</v>
      </c>
      <c r="F12" s="15"/>
      <c r="G12" s="14">
        <v>42</v>
      </c>
      <c r="H12" s="11">
        <v>11.9</v>
      </c>
      <c r="I12" s="2">
        <v>9.5</v>
      </c>
      <c r="J12" s="2">
        <v>9.5</v>
      </c>
      <c r="K12" s="2">
        <v>2.4</v>
      </c>
      <c r="L12" s="2">
        <v>47.6</v>
      </c>
      <c r="M12" s="2">
        <v>7.1</v>
      </c>
      <c r="N12" s="2">
        <v>9.5</v>
      </c>
      <c r="O12" s="2">
        <v>2.4</v>
      </c>
      <c r="P12" s="2">
        <v>4.3</v>
      </c>
      <c r="Q12" s="10">
        <v>1.8</v>
      </c>
    </row>
    <row r="13" spans="2:17" x14ac:dyDescent="0.3">
      <c r="D13" s="56"/>
      <c r="E13" s="16" t="s">
        <v>15</v>
      </c>
      <c r="F13" s="15"/>
      <c r="G13" s="14">
        <v>34</v>
      </c>
      <c r="H13" s="11">
        <v>8.8000000000000007</v>
      </c>
      <c r="I13" s="2">
        <v>11.8</v>
      </c>
      <c r="J13" s="1">
        <v>0</v>
      </c>
      <c r="K13" s="2">
        <v>5.9</v>
      </c>
      <c r="L13" s="2">
        <v>52.9</v>
      </c>
      <c r="M13" s="2">
        <v>11.8</v>
      </c>
      <c r="N13" s="2">
        <v>8.8000000000000007</v>
      </c>
      <c r="O13" s="1">
        <v>0</v>
      </c>
      <c r="P13" s="2">
        <v>4.5</v>
      </c>
      <c r="Q13" s="10">
        <v>1.7</v>
      </c>
    </row>
    <row r="14" spans="2:17" x14ac:dyDescent="0.3">
      <c r="D14" s="56"/>
      <c r="E14" s="16" t="s">
        <v>16</v>
      </c>
      <c r="F14" s="15"/>
      <c r="G14" s="14">
        <v>75</v>
      </c>
      <c r="H14" s="11">
        <v>9.3000000000000007</v>
      </c>
      <c r="I14" s="2">
        <v>8</v>
      </c>
      <c r="J14" s="2">
        <v>9.3000000000000007</v>
      </c>
      <c r="K14" s="2">
        <v>8</v>
      </c>
      <c r="L14" s="2">
        <v>45.3</v>
      </c>
      <c r="M14" s="2">
        <v>5.3</v>
      </c>
      <c r="N14" s="2">
        <v>12</v>
      </c>
      <c r="O14" s="2">
        <v>2.7</v>
      </c>
      <c r="P14" s="2">
        <v>4.4000000000000004</v>
      </c>
      <c r="Q14" s="10">
        <v>1.7</v>
      </c>
    </row>
    <row r="15" spans="2:17" x14ac:dyDescent="0.3">
      <c r="D15" s="56"/>
      <c r="E15" s="16" t="s">
        <v>17</v>
      </c>
      <c r="F15" s="15"/>
      <c r="G15" s="14">
        <v>20</v>
      </c>
      <c r="H15" s="20">
        <v>0</v>
      </c>
      <c r="I15" s="1">
        <v>0</v>
      </c>
      <c r="J15" s="2">
        <v>15</v>
      </c>
      <c r="K15" s="2">
        <v>10</v>
      </c>
      <c r="L15" s="2">
        <v>50</v>
      </c>
      <c r="M15" s="2">
        <v>10</v>
      </c>
      <c r="N15" s="2">
        <v>15</v>
      </c>
      <c r="O15" s="1">
        <v>0</v>
      </c>
      <c r="P15" s="2">
        <v>5</v>
      </c>
      <c r="Q15" s="10">
        <v>1.2</v>
      </c>
    </row>
    <row r="16" spans="2:17" x14ac:dyDescent="0.3">
      <c r="D16" s="56"/>
      <c r="E16" s="16" t="s">
        <v>18</v>
      </c>
      <c r="F16" s="15"/>
      <c r="G16" s="14">
        <v>18</v>
      </c>
      <c r="H16" s="11">
        <v>5.6</v>
      </c>
      <c r="I16" s="2">
        <v>11.1</v>
      </c>
      <c r="J16" s="1">
        <v>0</v>
      </c>
      <c r="K16" s="1">
        <v>0</v>
      </c>
      <c r="L16" s="2">
        <v>66.7</v>
      </c>
      <c r="M16" s="2">
        <v>5.6</v>
      </c>
      <c r="N16" s="2">
        <v>11.1</v>
      </c>
      <c r="O16" s="1">
        <v>0</v>
      </c>
      <c r="P16" s="2">
        <v>4.7</v>
      </c>
      <c r="Q16" s="10">
        <v>1.6</v>
      </c>
    </row>
    <row r="17" spans="4:17" x14ac:dyDescent="0.3">
      <c r="D17" s="56"/>
      <c r="E17" s="16" t="s">
        <v>19</v>
      </c>
      <c r="F17" s="15"/>
      <c r="G17" s="14">
        <v>12</v>
      </c>
      <c r="H17" s="11">
        <v>16.7</v>
      </c>
      <c r="I17" s="2">
        <v>16.7</v>
      </c>
      <c r="J17" s="1">
        <v>0</v>
      </c>
      <c r="K17" s="2">
        <v>8.3000000000000007</v>
      </c>
      <c r="L17" s="2">
        <v>41.7</v>
      </c>
      <c r="M17" s="2">
        <v>8.3000000000000007</v>
      </c>
      <c r="N17" s="2">
        <v>8.3000000000000007</v>
      </c>
      <c r="O17" s="1">
        <v>0</v>
      </c>
      <c r="P17" s="2">
        <v>4</v>
      </c>
      <c r="Q17" s="10">
        <v>2</v>
      </c>
    </row>
    <row r="18" spans="4:17" x14ac:dyDescent="0.3">
      <c r="D18" s="56"/>
      <c r="E18" s="16" t="s">
        <v>20</v>
      </c>
      <c r="F18" s="15"/>
      <c r="G18" s="14">
        <v>60</v>
      </c>
      <c r="H18" s="11">
        <v>6.7</v>
      </c>
      <c r="I18" s="2">
        <v>6.7</v>
      </c>
      <c r="J18" s="2">
        <v>3.3</v>
      </c>
      <c r="K18" s="2">
        <v>8.3000000000000007</v>
      </c>
      <c r="L18" s="2">
        <v>50</v>
      </c>
      <c r="M18" s="2">
        <v>11.7</v>
      </c>
      <c r="N18" s="2">
        <v>6.7</v>
      </c>
      <c r="O18" s="2">
        <v>6.7</v>
      </c>
      <c r="P18" s="2">
        <v>4.5999999999999996</v>
      </c>
      <c r="Q18" s="10">
        <v>1.5</v>
      </c>
    </row>
    <row r="19" spans="4:17" x14ac:dyDescent="0.3">
      <c r="D19" s="55" t="s">
        <v>22</v>
      </c>
      <c r="E19" s="13" t="s">
        <v>23</v>
      </c>
      <c r="F19" s="12"/>
      <c r="G19" s="17">
        <v>37</v>
      </c>
      <c r="H19" s="19">
        <v>10.8</v>
      </c>
      <c r="I19" s="4">
        <v>10.8</v>
      </c>
      <c r="J19" s="4">
        <v>5.4</v>
      </c>
      <c r="K19" s="4">
        <v>5.4</v>
      </c>
      <c r="L19" s="4">
        <v>54.1</v>
      </c>
      <c r="M19" s="4">
        <v>5.4</v>
      </c>
      <c r="N19" s="4">
        <v>5.4</v>
      </c>
      <c r="O19" s="4">
        <v>2.7</v>
      </c>
      <c r="P19" s="4">
        <v>4.2</v>
      </c>
      <c r="Q19" s="18">
        <v>1.7</v>
      </c>
    </row>
    <row r="20" spans="4:17" x14ac:dyDescent="0.3">
      <c r="D20" s="56"/>
      <c r="E20" s="16" t="s">
        <v>24</v>
      </c>
      <c r="F20" s="15"/>
      <c r="G20" s="14">
        <v>1</v>
      </c>
      <c r="H20" s="20">
        <v>0</v>
      </c>
      <c r="I20" s="1">
        <v>0</v>
      </c>
      <c r="J20" s="1">
        <v>0</v>
      </c>
      <c r="K20" s="1">
        <v>0</v>
      </c>
      <c r="L20" s="2">
        <v>100</v>
      </c>
      <c r="M20" s="1">
        <v>0</v>
      </c>
      <c r="N20" s="1">
        <v>0</v>
      </c>
      <c r="O20" s="1">
        <v>0</v>
      </c>
      <c r="P20" s="2">
        <v>5</v>
      </c>
      <c r="Q20" s="10">
        <v>0</v>
      </c>
    </row>
    <row r="21" spans="4:17" x14ac:dyDescent="0.3">
      <c r="D21" s="56"/>
      <c r="E21" s="16" t="s">
        <v>25</v>
      </c>
      <c r="F21" s="15"/>
      <c r="G21" s="14">
        <v>36</v>
      </c>
      <c r="H21" s="11">
        <v>11.1</v>
      </c>
      <c r="I21" s="2">
        <v>11.1</v>
      </c>
      <c r="J21" s="2">
        <v>5.6</v>
      </c>
      <c r="K21" s="2">
        <v>5.6</v>
      </c>
      <c r="L21" s="2">
        <v>52.8</v>
      </c>
      <c r="M21" s="2">
        <v>5.6</v>
      </c>
      <c r="N21" s="2">
        <v>5.6</v>
      </c>
      <c r="O21" s="2">
        <v>2.8</v>
      </c>
      <c r="P21" s="2">
        <v>4.2</v>
      </c>
      <c r="Q21" s="10">
        <v>1.7</v>
      </c>
    </row>
    <row r="22" spans="4:17" x14ac:dyDescent="0.3">
      <c r="D22" s="56"/>
      <c r="E22" s="16" t="s">
        <v>26</v>
      </c>
      <c r="F22" s="15"/>
      <c r="G22" s="14">
        <v>192</v>
      </c>
      <c r="H22" s="11">
        <v>8.9</v>
      </c>
      <c r="I22" s="2">
        <v>6.8</v>
      </c>
      <c r="J22" s="2">
        <v>6.3</v>
      </c>
      <c r="K22" s="2">
        <v>7.3</v>
      </c>
      <c r="L22" s="2">
        <v>49</v>
      </c>
      <c r="M22" s="2">
        <v>7.8</v>
      </c>
      <c r="N22" s="2">
        <v>10.9</v>
      </c>
      <c r="O22" s="2">
        <v>3.1</v>
      </c>
      <c r="P22" s="2">
        <v>4.5</v>
      </c>
      <c r="Q22" s="10">
        <v>1.7</v>
      </c>
    </row>
    <row r="23" spans="4:17" x14ac:dyDescent="0.3">
      <c r="D23" s="56"/>
      <c r="E23" s="16" t="s">
        <v>27</v>
      </c>
      <c r="F23" s="15"/>
      <c r="G23" s="14">
        <v>99</v>
      </c>
      <c r="H23" s="11">
        <v>8.1</v>
      </c>
      <c r="I23" s="2">
        <v>7.1</v>
      </c>
      <c r="J23" s="2">
        <v>9.1</v>
      </c>
      <c r="K23" s="2">
        <v>10.1</v>
      </c>
      <c r="L23" s="2">
        <v>47.5</v>
      </c>
      <c r="M23" s="2">
        <v>11.1</v>
      </c>
      <c r="N23" s="2">
        <v>6.1</v>
      </c>
      <c r="O23" s="2">
        <v>1</v>
      </c>
      <c r="P23" s="2">
        <v>4.4000000000000004</v>
      </c>
      <c r="Q23" s="10">
        <v>1.6</v>
      </c>
    </row>
    <row r="24" spans="4:17" x14ac:dyDescent="0.3">
      <c r="D24" s="56"/>
      <c r="E24" s="16" t="s">
        <v>28</v>
      </c>
      <c r="F24" s="15"/>
      <c r="G24" s="14">
        <v>93</v>
      </c>
      <c r="H24" s="11">
        <v>9.6999999999999993</v>
      </c>
      <c r="I24" s="2">
        <v>6.5</v>
      </c>
      <c r="J24" s="2">
        <v>3.2</v>
      </c>
      <c r="K24" s="2">
        <v>4.3</v>
      </c>
      <c r="L24" s="2">
        <v>50.5</v>
      </c>
      <c r="M24" s="2">
        <v>4.3</v>
      </c>
      <c r="N24" s="2">
        <v>16.100000000000001</v>
      </c>
      <c r="O24" s="2">
        <v>5.4</v>
      </c>
      <c r="P24" s="2">
        <v>4.7</v>
      </c>
      <c r="Q24" s="10">
        <v>1.8</v>
      </c>
    </row>
    <row r="25" spans="4:17" x14ac:dyDescent="0.3">
      <c r="D25" s="56"/>
      <c r="E25" s="16" t="s">
        <v>29</v>
      </c>
      <c r="F25" s="15"/>
      <c r="G25" s="14">
        <v>43</v>
      </c>
      <c r="H25" s="11">
        <v>9.3000000000000007</v>
      </c>
      <c r="I25" s="2">
        <v>11.6</v>
      </c>
      <c r="J25" s="2">
        <v>7</v>
      </c>
      <c r="K25" s="2">
        <v>2.2999999999999998</v>
      </c>
      <c r="L25" s="2">
        <v>46.5</v>
      </c>
      <c r="M25" s="2">
        <v>14</v>
      </c>
      <c r="N25" s="2">
        <v>9.3000000000000007</v>
      </c>
      <c r="O25" s="1">
        <v>0</v>
      </c>
      <c r="P25" s="2">
        <v>4.4000000000000004</v>
      </c>
      <c r="Q25" s="10">
        <v>1.8</v>
      </c>
    </row>
    <row r="26" spans="4:17" x14ac:dyDescent="0.3">
      <c r="D26" s="55" t="s">
        <v>30</v>
      </c>
      <c r="E26" s="13" t="s">
        <v>31</v>
      </c>
      <c r="F26" s="12"/>
      <c r="G26" s="17">
        <v>133</v>
      </c>
      <c r="H26" s="19">
        <v>9.8000000000000007</v>
      </c>
      <c r="I26" s="4">
        <v>9.8000000000000007</v>
      </c>
      <c r="J26" s="4">
        <v>6</v>
      </c>
      <c r="K26" s="4">
        <v>6</v>
      </c>
      <c r="L26" s="4">
        <v>48.1</v>
      </c>
      <c r="M26" s="4">
        <v>7.5</v>
      </c>
      <c r="N26" s="4">
        <v>10.5</v>
      </c>
      <c r="O26" s="4">
        <v>2.2999999999999998</v>
      </c>
      <c r="P26" s="4">
        <v>4.4000000000000004</v>
      </c>
      <c r="Q26" s="18">
        <v>1.7</v>
      </c>
    </row>
    <row r="27" spans="4:17" x14ac:dyDescent="0.3">
      <c r="D27" s="56"/>
      <c r="E27" s="16" t="s">
        <v>32</v>
      </c>
      <c r="F27" s="15"/>
      <c r="G27" s="14">
        <v>139</v>
      </c>
      <c r="H27" s="11">
        <v>8.6</v>
      </c>
      <c r="I27" s="2">
        <v>6.5</v>
      </c>
      <c r="J27" s="2">
        <v>6.5</v>
      </c>
      <c r="K27" s="2">
        <v>6.5</v>
      </c>
      <c r="L27" s="2">
        <v>50.4</v>
      </c>
      <c r="M27" s="2">
        <v>9.4</v>
      </c>
      <c r="N27" s="2">
        <v>9.4</v>
      </c>
      <c r="O27" s="2">
        <v>2.9</v>
      </c>
      <c r="P27" s="2">
        <v>4.5</v>
      </c>
      <c r="Q27" s="10">
        <v>1.6</v>
      </c>
    </row>
    <row r="28" spans="4:17" x14ac:dyDescent="0.3">
      <c r="D28" s="55" t="s">
        <v>33</v>
      </c>
      <c r="E28" s="13" t="s">
        <v>34</v>
      </c>
      <c r="F28" s="12"/>
      <c r="G28" s="17">
        <v>40</v>
      </c>
      <c r="H28" s="19">
        <v>20</v>
      </c>
      <c r="I28" s="4">
        <v>10</v>
      </c>
      <c r="J28" s="4">
        <v>5</v>
      </c>
      <c r="K28" s="4">
        <v>2.5</v>
      </c>
      <c r="L28" s="4">
        <v>45</v>
      </c>
      <c r="M28" s="4">
        <v>5</v>
      </c>
      <c r="N28" s="4">
        <v>10</v>
      </c>
      <c r="O28" s="4">
        <v>2.5</v>
      </c>
      <c r="P28" s="4">
        <v>4</v>
      </c>
      <c r="Q28" s="18">
        <v>2</v>
      </c>
    </row>
    <row r="29" spans="4:17" x14ac:dyDescent="0.3">
      <c r="D29" s="56"/>
      <c r="E29" s="16" t="s">
        <v>35</v>
      </c>
      <c r="F29" s="15"/>
      <c r="G29" s="14">
        <v>70</v>
      </c>
      <c r="H29" s="11">
        <v>12.9</v>
      </c>
      <c r="I29" s="2">
        <v>11.4</v>
      </c>
      <c r="J29" s="2">
        <v>7.1</v>
      </c>
      <c r="K29" s="2">
        <v>7.1</v>
      </c>
      <c r="L29" s="2">
        <v>40</v>
      </c>
      <c r="M29" s="2">
        <v>10</v>
      </c>
      <c r="N29" s="2">
        <v>8.6</v>
      </c>
      <c r="O29" s="2">
        <v>2.9</v>
      </c>
      <c r="P29" s="2">
        <v>4.2</v>
      </c>
      <c r="Q29" s="10">
        <v>1.8</v>
      </c>
    </row>
    <row r="30" spans="4:17" x14ac:dyDescent="0.3">
      <c r="D30" s="56"/>
      <c r="E30" s="16" t="s">
        <v>36</v>
      </c>
      <c r="F30" s="15"/>
      <c r="G30" s="14">
        <v>78</v>
      </c>
      <c r="H30" s="11">
        <v>10.3</v>
      </c>
      <c r="I30" s="2">
        <v>10.3</v>
      </c>
      <c r="J30" s="2">
        <v>11.5</v>
      </c>
      <c r="K30" s="2">
        <v>10.3</v>
      </c>
      <c r="L30" s="2">
        <v>37.200000000000003</v>
      </c>
      <c r="M30" s="2">
        <v>5.0999999999999996</v>
      </c>
      <c r="N30" s="2">
        <v>14.1</v>
      </c>
      <c r="O30" s="2">
        <v>1.3</v>
      </c>
      <c r="P30" s="2">
        <v>4.3</v>
      </c>
      <c r="Q30" s="10">
        <v>1.8</v>
      </c>
    </row>
    <row r="31" spans="4:17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1">
        <v>0</v>
      </c>
    </row>
    <row r="32" spans="4:17" x14ac:dyDescent="0.3">
      <c r="D32" s="56"/>
      <c r="E32" s="16" t="s">
        <v>38</v>
      </c>
      <c r="F32" s="15"/>
      <c r="G32" s="14">
        <v>82</v>
      </c>
      <c r="H32" s="20">
        <v>0</v>
      </c>
      <c r="I32" s="2">
        <v>2.4</v>
      </c>
      <c r="J32" s="2">
        <v>1.2</v>
      </c>
      <c r="K32" s="2">
        <v>3.7</v>
      </c>
      <c r="L32" s="2">
        <v>70.7</v>
      </c>
      <c r="M32" s="2">
        <v>11</v>
      </c>
      <c r="N32" s="2">
        <v>7.3</v>
      </c>
      <c r="O32" s="2">
        <v>3.7</v>
      </c>
      <c r="P32" s="2">
        <v>5.0999999999999996</v>
      </c>
      <c r="Q32" s="10">
        <v>0.9</v>
      </c>
    </row>
    <row r="33" spans="4:17" x14ac:dyDescent="0.3">
      <c r="D33" s="56"/>
      <c r="E33" s="16" t="s">
        <v>39</v>
      </c>
      <c r="F33" s="15"/>
      <c r="G33" s="14">
        <v>2</v>
      </c>
      <c r="H33" s="20">
        <v>0</v>
      </c>
      <c r="I33" s="1">
        <v>0</v>
      </c>
      <c r="J33" s="1">
        <v>0</v>
      </c>
      <c r="K33" s="1">
        <v>0</v>
      </c>
      <c r="L33" s="2">
        <v>50</v>
      </c>
      <c r="M33" s="2">
        <v>50</v>
      </c>
      <c r="N33" s="1">
        <v>0</v>
      </c>
      <c r="O33" s="1">
        <v>0</v>
      </c>
      <c r="P33" s="2">
        <v>5.5</v>
      </c>
      <c r="Q33" s="10">
        <v>0.7</v>
      </c>
    </row>
    <row r="34" spans="4:17" x14ac:dyDescent="0.3">
      <c r="D34" s="55" t="s">
        <v>40</v>
      </c>
      <c r="E34" s="13" t="s">
        <v>41</v>
      </c>
      <c r="F34" s="12"/>
      <c r="G34" s="17">
        <v>133</v>
      </c>
      <c r="H34" s="19">
        <v>9.8000000000000007</v>
      </c>
      <c r="I34" s="4">
        <v>9.8000000000000007</v>
      </c>
      <c r="J34" s="4">
        <v>6</v>
      </c>
      <c r="K34" s="4">
        <v>6</v>
      </c>
      <c r="L34" s="4">
        <v>48.1</v>
      </c>
      <c r="M34" s="4">
        <v>7.5</v>
      </c>
      <c r="N34" s="4">
        <v>10.5</v>
      </c>
      <c r="O34" s="4">
        <v>2.2999999999999998</v>
      </c>
      <c r="P34" s="4">
        <v>4.4000000000000004</v>
      </c>
      <c r="Q34" s="18">
        <v>1.7</v>
      </c>
    </row>
    <row r="35" spans="4:17" x14ac:dyDescent="0.3">
      <c r="D35" s="56"/>
      <c r="E35" s="16" t="s">
        <v>34</v>
      </c>
      <c r="F35" s="15"/>
      <c r="G35" s="14">
        <v>18</v>
      </c>
      <c r="H35" s="11">
        <v>22.2</v>
      </c>
      <c r="I35" s="2">
        <v>16.7</v>
      </c>
      <c r="J35" s="2">
        <v>5.6</v>
      </c>
      <c r="K35" s="2">
        <v>5.6</v>
      </c>
      <c r="L35" s="2">
        <v>27.8</v>
      </c>
      <c r="M35" s="2">
        <v>5.6</v>
      </c>
      <c r="N35" s="2">
        <v>11.1</v>
      </c>
      <c r="O35" s="2">
        <v>5.6</v>
      </c>
      <c r="P35" s="2">
        <v>3.6</v>
      </c>
      <c r="Q35" s="10">
        <v>2.1</v>
      </c>
    </row>
    <row r="36" spans="4:17" x14ac:dyDescent="0.3">
      <c r="D36" s="56"/>
      <c r="E36" s="16" t="s">
        <v>35</v>
      </c>
      <c r="F36" s="15"/>
      <c r="G36" s="14">
        <v>27</v>
      </c>
      <c r="H36" s="11">
        <v>14.8</v>
      </c>
      <c r="I36" s="2">
        <v>18.5</v>
      </c>
      <c r="J36" s="1">
        <v>0</v>
      </c>
      <c r="K36" s="1">
        <v>0</v>
      </c>
      <c r="L36" s="2">
        <v>44.4</v>
      </c>
      <c r="M36" s="2">
        <v>11.1</v>
      </c>
      <c r="N36" s="2">
        <v>7.4</v>
      </c>
      <c r="O36" s="2">
        <v>3.7</v>
      </c>
      <c r="P36" s="2">
        <v>4.0999999999999996</v>
      </c>
      <c r="Q36" s="10">
        <v>2</v>
      </c>
    </row>
    <row r="37" spans="4:17" x14ac:dyDescent="0.3">
      <c r="D37" s="56"/>
      <c r="E37" s="16" t="s">
        <v>36</v>
      </c>
      <c r="F37" s="15"/>
      <c r="G37" s="14">
        <v>41</v>
      </c>
      <c r="H37" s="11">
        <v>12.2</v>
      </c>
      <c r="I37" s="2">
        <v>9.8000000000000007</v>
      </c>
      <c r="J37" s="2">
        <v>14.6</v>
      </c>
      <c r="K37" s="2">
        <v>9.8000000000000007</v>
      </c>
      <c r="L37" s="2">
        <v>34.1</v>
      </c>
      <c r="M37" s="2">
        <v>2.4</v>
      </c>
      <c r="N37" s="2">
        <v>17.100000000000001</v>
      </c>
      <c r="O37" s="1">
        <v>0</v>
      </c>
      <c r="P37" s="2">
        <v>4.2</v>
      </c>
      <c r="Q37" s="10">
        <v>1.9</v>
      </c>
    </row>
    <row r="38" spans="4:17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1">
        <v>0</v>
      </c>
    </row>
    <row r="39" spans="4:17" x14ac:dyDescent="0.3">
      <c r="D39" s="56"/>
      <c r="E39" s="16" t="s">
        <v>38</v>
      </c>
      <c r="F39" s="15"/>
      <c r="G39" s="14">
        <v>46</v>
      </c>
      <c r="H39" s="20">
        <v>0</v>
      </c>
      <c r="I39" s="2">
        <v>2.2000000000000002</v>
      </c>
      <c r="J39" s="2">
        <v>2.2000000000000002</v>
      </c>
      <c r="K39" s="2">
        <v>6.5</v>
      </c>
      <c r="L39" s="2">
        <v>69.599999999999994</v>
      </c>
      <c r="M39" s="2">
        <v>10.9</v>
      </c>
      <c r="N39" s="2">
        <v>6.5</v>
      </c>
      <c r="O39" s="2">
        <v>2.2000000000000002</v>
      </c>
      <c r="P39" s="2">
        <v>5.0999999999999996</v>
      </c>
      <c r="Q39" s="10">
        <v>0.9</v>
      </c>
    </row>
    <row r="40" spans="4:17" x14ac:dyDescent="0.3">
      <c r="D40" s="56"/>
      <c r="E40" s="16" t="s">
        <v>39</v>
      </c>
      <c r="F40" s="15"/>
      <c r="G40" s="14">
        <v>1</v>
      </c>
      <c r="H40" s="20">
        <v>0</v>
      </c>
      <c r="I40" s="1">
        <v>0</v>
      </c>
      <c r="J40" s="1">
        <v>0</v>
      </c>
      <c r="K40" s="1">
        <v>0</v>
      </c>
      <c r="L40" s="2">
        <v>100</v>
      </c>
      <c r="M40" s="1">
        <v>0</v>
      </c>
      <c r="N40" s="1">
        <v>0</v>
      </c>
      <c r="O40" s="1">
        <v>0</v>
      </c>
      <c r="P40" s="2">
        <v>5</v>
      </c>
      <c r="Q40" s="10">
        <v>0</v>
      </c>
    </row>
    <row r="41" spans="4:17" x14ac:dyDescent="0.3">
      <c r="D41" s="56"/>
      <c r="E41" s="16" t="s">
        <v>42</v>
      </c>
      <c r="F41" s="15"/>
      <c r="G41" s="14">
        <v>139</v>
      </c>
      <c r="H41" s="11">
        <v>8.6</v>
      </c>
      <c r="I41" s="2">
        <v>6.5</v>
      </c>
      <c r="J41" s="2">
        <v>6.5</v>
      </c>
      <c r="K41" s="2">
        <v>6.5</v>
      </c>
      <c r="L41" s="2">
        <v>50.4</v>
      </c>
      <c r="M41" s="2">
        <v>9.4</v>
      </c>
      <c r="N41" s="2">
        <v>9.4</v>
      </c>
      <c r="O41" s="2">
        <v>2.9</v>
      </c>
      <c r="P41" s="2">
        <v>4.5</v>
      </c>
      <c r="Q41" s="10">
        <v>1.6</v>
      </c>
    </row>
    <row r="42" spans="4:17" x14ac:dyDescent="0.3">
      <c r="D42" s="56"/>
      <c r="E42" s="16" t="s">
        <v>34</v>
      </c>
      <c r="F42" s="15"/>
      <c r="G42" s="14">
        <v>22</v>
      </c>
      <c r="H42" s="11">
        <v>18.2</v>
      </c>
      <c r="I42" s="2">
        <v>4.5</v>
      </c>
      <c r="J42" s="2">
        <v>4.5</v>
      </c>
      <c r="K42" s="1">
        <v>0</v>
      </c>
      <c r="L42" s="2">
        <v>59.1</v>
      </c>
      <c r="M42" s="2">
        <v>4.5</v>
      </c>
      <c r="N42" s="2">
        <v>9.1</v>
      </c>
      <c r="O42" s="1">
        <v>0</v>
      </c>
      <c r="P42" s="2">
        <v>4.3</v>
      </c>
      <c r="Q42" s="10">
        <v>1.9</v>
      </c>
    </row>
    <row r="43" spans="4:17" x14ac:dyDescent="0.3">
      <c r="D43" s="56"/>
      <c r="E43" s="16" t="s">
        <v>35</v>
      </c>
      <c r="F43" s="15"/>
      <c r="G43" s="14">
        <v>43</v>
      </c>
      <c r="H43" s="11">
        <v>11.6</v>
      </c>
      <c r="I43" s="2">
        <v>7</v>
      </c>
      <c r="J43" s="2">
        <v>11.6</v>
      </c>
      <c r="K43" s="2">
        <v>11.6</v>
      </c>
      <c r="L43" s="2">
        <v>37.200000000000003</v>
      </c>
      <c r="M43" s="2">
        <v>9.3000000000000007</v>
      </c>
      <c r="N43" s="2">
        <v>9.3000000000000007</v>
      </c>
      <c r="O43" s="2">
        <v>2.2999999999999998</v>
      </c>
      <c r="P43" s="2">
        <v>4.2</v>
      </c>
      <c r="Q43" s="10">
        <v>1.8</v>
      </c>
    </row>
    <row r="44" spans="4:17" x14ac:dyDescent="0.3">
      <c r="D44" s="56"/>
      <c r="E44" s="16" t="s">
        <v>36</v>
      </c>
      <c r="F44" s="15"/>
      <c r="G44" s="14">
        <v>37</v>
      </c>
      <c r="H44" s="11">
        <v>8.1</v>
      </c>
      <c r="I44" s="2">
        <v>10.8</v>
      </c>
      <c r="J44" s="2">
        <v>8.1</v>
      </c>
      <c r="K44" s="2">
        <v>10.8</v>
      </c>
      <c r="L44" s="2">
        <v>40.5</v>
      </c>
      <c r="M44" s="2">
        <v>8.1</v>
      </c>
      <c r="N44" s="2">
        <v>10.8</v>
      </c>
      <c r="O44" s="2">
        <v>2.7</v>
      </c>
      <c r="P44" s="2">
        <v>4.4000000000000004</v>
      </c>
      <c r="Q44" s="10">
        <v>1.7</v>
      </c>
    </row>
    <row r="45" spans="4:17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1">
        <v>0</v>
      </c>
    </row>
    <row r="46" spans="4:17" x14ac:dyDescent="0.3">
      <c r="D46" s="56"/>
      <c r="E46" s="16" t="s">
        <v>38</v>
      </c>
      <c r="F46" s="15"/>
      <c r="G46" s="14">
        <v>36</v>
      </c>
      <c r="H46" s="20">
        <v>0</v>
      </c>
      <c r="I46" s="2">
        <v>2.8</v>
      </c>
      <c r="J46" s="1">
        <v>0</v>
      </c>
      <c r="K46" s="1">
        <v>0</v>
      </c>
      <c r="L46" s="2">
        <v>72.2</v>
      </c>
      <c r="M46" s="2">
        <v>11.1</v>
      </c>
      <c r="N46" s="2">
        <v>8.3000000000000007</v>
      </c>
      <c r="O46" s="2">
        <v>5.6</v>
      </c>
      <c r="P46" s="2">
        <v>5.2</v>
      </c>
      <c r="Q46" s="10">
        <v>0.8</v>
      </c>
    </row>
    <row r="47" spans="4:17" x14ac:dyDescent="0.3">
      <c r="D47" s="57"/>
      <c r="E47" s="24" t="s">
        <v>39</v>
      </c>
      <c r="F47" s="28"/>
      <c r="G47" s="30">
        <v>1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23">
        <v>100</v>
      </c>
      <c r="N47" s="7">
        <v>0</v>
      </c>
      <c r="O47" s="7">
        <v>0</v>
      </c>
      <c r="P47" s="23">
        <v>6</v>
      </c>
      <c r="Q47" s="43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&amp;CP(92)</oddFooter>
  </headerFooter>
  <rowBreaks count="1" manualBreakCount="1">
    <brk id="4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HYPERLINK("#'目次'!B99", "[93]")</f>
        <v>[93]</v>
      </c>
      <c r="C4" s="22" t="s">
        <v>1245</v>
      </c>
    </row>
    <row r="5" spans="2:17" x14ac:dyDescent="0.3">
      <c r="C5" s="22" t="s">
        <v>1234</v>
      </c>
    </row>
    <row r="7" spans="2:17" x14ac:dyDescent="0.3">
      <c r="C7" s="22" t="s">
        <v>11</v>
      </c>
    </row>
    <row r="8" spans="2:17" ht="25" x14ac:dyDescent="0.3">
      <c r="D8" s="58"/>
      <c r="E8" s="59"/>
      <c r="F8" s="59"/>
      <c r="G8" s="32" t="s">
        <v>12</v>
      </c>
      <c r="H8" s="31" t="s">
        <v>1246</v>
      </c>
      <c r="I8" s="5" t="s">
        <v>1247</v>
      </c>
      <c r="J8" s="5" t="s">
        <v>1248</v>
      </c>
      <c r="K8" s="5" t="s">
        <v>1249</v>
      </c>
      <c r="L8" s="5" t="s">
        <v>1250</v>
      </c>
      <c r="M8" s="5" t="s">
        <v>1251</v>
      </c>
      <c r="N8" s="5" t="s">
        <v>1252</v>
      </c>
      <c r="O8" s="5" t="s">
        <v>108</v>
      </c>
      <c r="P8" s="5" t="s">
        <v>973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707</v>
      </c>
      <c r="H10" s="8">
        <v>3.1</v>
      </c>
      <c r="I10" s="8">
        <v>28.3</v>
      </c>
      <c r="J10" s="8">
        <v>45.5</v>
      </c>
      <c r="K10" s="8">
        <v>19.5</v>
      </c>
      <c r="L10" s="8">
        <v>2.4</v>
      </c>
      <c r="M10" s="8">
        <v>0.6</v>
      </c>
      <c r="N10" s="8">
        <v>0.1</v>
      </c>
      <c r="O10" s="8">
        <v>0.4</v>
      </c>
      <c r="P10" s="8">
        <v>19.600000000000001</v>
      </c>
      <c r="Q10" s="39">
        <v>13.9</v>
      </c>
    </row>
    <row r="11" spans="2:17" x14ac:dyDescent="0.3">
      <c r="D11" s="55" t="s">
        <v>21</v>
      </c>
      <c r="E11" s="13" t="s">
        <v>13</v>
      </c>
      <c r="F11" s="12"/>
      <c r="G11" s="17">
        <v>29</v>
      </c>
      <c r="H11" s="19">
        <v>6.9</v>
      </c>
      <c r="I11" s="4">
        <v>20.7</v>
      </c>
      <c r="J11" s="4">
        <v>55.2</v>
      </c>
      <c r="K11" s="4">
        <v>13.8</v>
      </c>
      <c r="L11" s="3">
        <v>0</v>
      </c>
      <c r="M11" s="3">
        <v>0</v>
      </c>
      <c r="N11" s="3">
        <v>0</v>
      </c>
      <c r="O11" s="4">
        <v>3.4</v>
      </c>
      <c r="P11" s="4">
        <v>16.7</v>
      </c>
      <c r="Q11" s="18">
        <v>8.5</v>
      </c>
    </row>
    <row r="12" spans="2:17" x14ac:dyDescent="0.3">
      <c r="D12" s="56"/>
      <c r="E12" s="16" t="s">
        <v>14</v>
      </c>
      <c r="F12" s="15"/>
      <c r="G12" s="14">
        <v>50</v>
      </c>
      <c r="H12" s="11">
        <v>6</v>
      </c>
      <c r="I12" s="2">
        <v>28</v>
      </c>
      <c r="J12" s="2">
        <v>40</v>
      </c>
      <c r="K12" s="2">
        <v>22</v>
      </c>
      <c r="L12" s="2">
        <v>2</v>
      </c>
      <c r="M12" s="2">
        <v>2</v>
      </c>
      <c r="N12" s="1">
        <v>0</v>
      </c>
      <c r="O12" s="1">
        <v>0</v>
      </c>
      <c r="P12" s="2">
        <v>20.6</v>
      </c>
      <c r="Q12" s="10">
        <v>16.399999999999999</v>
      </c>
    </row>
    <row r="13" spans="2:17" x14ac:dyDescent="0.3">
      <c r="D13" s="56"/>
      <c r="E13" s="16" t="s">
        <v>15</v>
      </c>
      <c r="F13" s="15"/>
      <c r="G13" s="14">
        <v>223</v>
      </c>
      <c r="H13" s="11">
        <v>2.2000000000000002</v>
      </c>
      <c r="I13" s="2">
        <v>23.3</v>
      </c>
      <c r="J13" s="2">
        <v>46.2</v>
      </c>
      <c r="K13" s="2">
        <v>24.7</v>
      </c>
      <c r="L13" s="2">
        <v>2.2000000000000002</v>
      </c>
      <c r="M13" s="2">
        <v>0.9</v>
      </c>
      <c r="N13" s="1">
        <v>0</v>
      </c>
      <c r="O13" s="2">
        <v>0.4</v>
      </c>
      <c r="P13" s="2">
        <v>21.2</v>
      </c>
      <c r="Q13" s="10">
        <v>13.5</v>
      </c>
    </row>
    <row r="14" spans="2:17" x14ac:dyDescent="0.3">
      <c r="D14" s="56"/>
      <c r="E14" s="16" t="s">
        <v>16</v>
      </c>
      <c r="F14" s="15"/>
      <c r="G14" s="14">
        <v>136</v>
      </c>
      <c r="H14" s="11">
        <v>3.7</v>
      </c>
      <c r="I14" s="2">
        <v>28.7</v>
      </c>
      <c r="J14" s="2">
        <v>46.3</v>
      </c>
      <c r="K14" s="2">
        <v>17.600000000000001</v>
      </c>
      <c r="L14" s="2">
        <v>2.9</v>
      </c>
      <c r="M14" s="1">
        <v>0</v>
      </c>
      <c r="N14" s="2">
        <v>0.7</v>
      </c>
      <c r="O14" s="1">
        <v>0</v>
      </c>
      <c r="P14" s="2">
        <v>19.5</v>
      </c>
      <c r="Q14" s="10">
        <v>16</v>
      </c>
    </row>
    <row r="15" spans="2:17" x14ac:dyDescent="0.3">
      <c r="D15" s="56"/>
      <c r="E15" s="16" t="s">
        <v>17</v>
      </c>
      <c r="F15" s="15"/>
      <c r="G15" s="14">
        <v>102</v>
      </c>
      <c r="H15" s="11">
        <v>1</v>
      </c>
      <c r="I15" s="2">
        <v>26.5</v>
      </c>
      <c r="J15" s="2">
        <v>49</v>
      </c>
      <c r="K15" s="2">
        <v>19.600000000000001</v>
      </c>
      <c r="L15" s="2">
        <v>2</v>
      </c>
      <c r="M15" s="2">
        <v>1</v>
      </c>
      <c r="N15" s="1">
        <v>0</v>
      </c>
      <c r="O15" s="2">
        <v>1</v>
      </c>
      <c r="P15" s="2">
        <v>20.3</v>
      </c>
      <c r="Q15" s="10">
        <v>14.1</v>
      </c>
    </row>
    <row r="16" spans="2:17" x14ac:dyDescent="0.3">
      <c r="D16" s="56"/>
      <c r="E16" s="16" t="s">
        <v>18</v>
      </c>
      <c r="F16" s="15"/>
      <c r="G16" s="14">
        <v>51</v>
      </c>
      <c r="H16" s="11">
        <v>5.9</v>
      </c>
      <c r="I16" s="2">
        <v>41.2</v>
      </c>
      <c r="J16" s="2">
        <v>35.299999999999997</v>
      </c>
      <c r="K16" s="2">
        <v>15.7</v>
      </c>
      <c r="L16" s="2">
        <v>2</v>
      </c>
      <c r="M16" s="1">
        <v>0</v>
      </c>
      <c r="N16" s="1">
        <v>0</v>
      </c>
      <c r="O16" s="1">
        <v>0</v>
      </c>
      <c r="P16" s="2">
        <v>16.600000000000001</v>
      </c>
      <c r="Q16" s="10">
        <v>12.6</v>
      </c>
    </row>
    <row r="17" spans="4:17" x14ac:dyDescent="0.3">
      <c r="D17" s="56"/>
      <c r="E17" s="16" t="s">
        <v>19</v>
      </c>
      <c r="F17" s="15"/>
      <c r="G17" s="14">
        <v>10</v>
      </c>
      <c r="H17" s="20">
        <v>0</v>
      </c>
      <c r="I17" s="2">
        <v>40</v>
      </c>
      <c r="J17" s="2">
        <v>60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2">
        <v>14.5</v>
      </c>
      <c r="Q17" s="10">
        <v>6</v>
      </c>
    </row>
    <row r="18" spans="4:17" x14ac:dyDescent="0.3">
      <c r="D18" s="56"/>
      <c r="E18" s="16" t="s">
        <v>20</v>
      </c>
      <c r="F18" s="15"/>
      <c r="G18" s="14">
        <v>106</v>
      </c>
      <c r="H18" s="11">
        <v>2.8</v>
      </c>
      <c r="I18" s="2">
        <v>34.9</v>
      </c>
      <c r="J18" s="2">
        <v>43.4</v>
      </c>
      <c r="K18" s="2">
        <v>15.1</v>
      </c>
      <c r="L18" s="2">
        <v>3.8</v>
      </c>
      <c r="M18" s="1">
        <v>0</v>
      </c>
      <c r="N18" s="1">
        <v>0</v>
      </c>
      <c r="O18" s="1">
        <v>0</v>
      </c>
      <c r="P18" s="2">
        <v>18.100000000000001</v>
      </c>
      <c r="Q18" s="10">
        <v>12.4</v>
      </c>
    </row>
    <row r="19" spans="4:17" x14ac:dyDescent="0.3">
      <c r="D19" s="55" t="s">
        <v>22</v>
      </c>
      <c r="E19" s="13" t="s">
        <v>23</v>
      </c>
      <c r="F19" s="12"/>
      <c r="G19" s="17">
        <v>191</v>
      </c>
      <c r="H19" s="19">
        <v>2.6</v>
      </c>
      <c r="I19" s="4">
        <v>23.6</v>
      </c>
      <c r="J19" s="4">
        <v>51.8</v>
      </c>
      <c r="K19" s="4">
        <v>20.9</v>
      </c>
      <c r="L19" s="4">
        <v>1</v>
      </c>
      <c r="M19" s="3">
        <v>0</v>
      </c>
      <c r="N19" s="3">
        <v>0</v>
      </c>
      <c r="O19" s="3">
        <v>0</v>
      </c>
      <c r="P19" s="4">
        <v>19.5</v>
      </c>
      <c r="Q19" s="18">
        <v>10.1</v>
      </c>
    </row>
    <row r="20" spans="4:17" x14ac:dyDescent="0.3">
      <c r="D20" s="56"/>
      <c r="E20" s="16" t="s">
        <v>24</v>
      </c>
      <c r="F20" s="15"/>
      <c r="G20" s="14">
        <v>32</v>
      </c>
      <c r="H20" s="11">
        <v>3.1</v>
      </c>
      <c r="I20" s="2">
        <v>25</v>
      </c>
      <c r="J20" s="2">
        <v>43.8</v>
      </c>
      <c r="K20" s="2">
        <v>28.1</v>
      </c>
      <c r="L20" s="1">
        <v>0</v>
      </c>
      <c r="M20" s="1">
        <v>0</v>
      </c>
      <c r="N20" s="1">
        <v>0</v>
      </c>
      <c r="O20" s="1">
        <v>0</v>
      </c>
      <c r="P20" s="2">
        <v>20.8</v>
      </c>
      <c r="Q20" s="10">
        <v>11.4</v>
      </c>
    </row>
    <row r="21" spans="4:17" x14ac:dyDescent="0.3">
      <c r="D21" s="56"/>
      <c r="E21" s="16" t="s">
        <v>25</v>
      </c>
      <c r="F21" s="15"/>
      <c r="G21" s="14">
        <v>159</v>
      </c>
      <c r="H21" s="11">
        <v>2.5</v>
      </c>
      <c r="I21" s="2">
        <v>23.3</v>
      </c>
      <c r="J21" s="2">
        <v>53.5</v>
      </c>
      <c r="K21" s="2">
        <v>19.5</v>
      </c>
      <c r="L21" s="2">
        <v>1.3</v>
      </c>
      <c r="M21" s="1">
        <v>0</v>
      </c>
      <c r="N21" s="1">
        <v>0</v>
      </c>
      <c r="O21" s="1">
        <v>0</v>
      </c>
      <c r="P21" s="2">
        <v>19.2</v>
      </c>
      <c r="Q21" s="10">
        <v>9.9</v>
      </c>
    </row>
    <row r="22" spans="4:17" x14ac:dyDescent="0.3">
      <c r="D22" s="56"/>
      <c r="E22" s="16" t="s">
        <v>26</v>
      </c>
      <c r="F22" s="15"/>
      <c r="G22" s="14">
        <v>468</v>
      </c>
      <c r="H22" s="11">
        <v>3.4</v>
      </c>
      <c r="I22" s="2">
        <v>29.9</v>
      </c>
      <c r="J22" s="2">
        <v>44.2</v>
      </c>
      <c r="K22" s="2">
        <v>18.2</v>
      </c>
      <c r="L22" s="2">
        <v>2.6</v>
      </c>
      <c r="M22" s="2">
        <v>0.9</v>
      </c>
      <c r="N22" s="2">
        <v>0.2</v>
      </c>
      <c r="O22" s="2">
        <v>0.6</v>
      </c>
      <c r="P22" s="2">
        <v>19.5</v>
      </c>
      <c r="Q22" s="10">
        <v>15.1</v>
      </c>
    </row>
    <row r="23" spans="4:17" x14ac:dyDescent="0.3">
      <c r="D23" s="56"/>
      <c r="E23" s="16" t="s">
        <v>27</v>
      </c>
      <c r="F23" s="15"/>
      <c r="G23" s="14">
        <v>325</v>
      </c>
      <c r="H23" s="11">
        <v>2.5</v>
      </c>
      <c r="I23" s="2">
        <v>31.4</v>
      </c>
      <c r="J23" s="2">
        <v>43.7</v>
      </c>
      <c r="K23" s="2">
        <v>18.2</v>
      </c>
      <c r="L23" s="2">
        <v>3.1</v>
      </c>
      <c r="M23" s="2">
        <v>0.6</v>
      </c>
      <c r="N23" s="1">
        <v>0</v>
      </c>
      <c r="O23" s="2">
        <v>0.6</v>
      </c>
      <c r="P23" s="2">
        <v>19.2</v>
      </c>
      <c r="Q23" s="10">
        <v>13.4</v>
      </c>
    </row>
    <row r="24" spans="4:17" x14ac:dyDescent="0.3">
      <c r="D24" s="56"/>
      <c r="E24" s="16" t="s">
        <v>28</v>
      </c>
      <c r="F24" s="15"/>
      <c r="G24" s="14">
        <v>143</v>
      </c>
      <c r="H24" s="11">
        <v>5.6</v>
      </c>
      <c r="I24" s="2">
        <v>26.6</v>
      </c>
      <c r="J24" s="2">
        <v>45.5</v>
      </c>
      <c r="K24" s="2">
        <v>18.2</v>
      </c>
      <c r="L24" s="2">
        <v>1.4</v>
      </c>
      <c r="M24" s="2">
        <v>1.4</v>
      </c>
      <c r="N24" s="2">
        <v>0.7</v>
      </c>
      <c r="O24" s="2">
        <v>0.7</v>
      </c>
      <c r="P24" s="2">
        <v>20.3</v>
      </c>
      <c r="Q24" s="10">
        <v>18.600000000000001</v>
      </c>
    </row>
    <row r="25" spans="4:17" x14ac:dyDescent="0.3">
      <c r="D25" s="56"/>
      <c r="E25" s="16" t="s">
        <v>29</v>
      </c>
      <c r="F25" s="15"/>
      <c r="G25" s="14">
        <v>48</v>
      </c>
      <c r="H25" s="11">
        <v>2.1</v>
      </c>
      <c r="I25" s="2">
        <v>31.3</v>
      </c>
      <c r="J25" s="2">
        <v>33.299999999999997</v>
      </c>
      <c r="K25" s="2">
        <v>27.1</v>
      </c>
      <c r="L25" s="2">
        <v>6.3</v>
      </c>
      <c r="M25" s="1">
        <v>0</v>
      </c>
      <c r="N25" s="1">
        <v>0</v>
      </c>
      <c r="O25" s="1">
        <v>0</v>
      </c>
      <c r="P25" s="2">
        <v>20.9</v>
      </c>
      <c r="Q25" s="10">
        <v>14.7</v>
      </c>
    </row>
    <row r="26" spans="4:17" x14ac:dyDescent="0.3">
      <c r="D26" s="55" t="s">
        <v>30</v>
      </c>
      <c r="E26" s="13" t="s">
        <v>31</v>
      </c>
      <c r="F26" s="12"/>
      <c r="G26" s="17">
        <v>316</v>
      </c>
      <c r="H26" s="19">
        <v>3.5</v>
      </c>
      <c r="I26" s="4">
        <v>28.5</v>
      </c>
      <c r="J26" s="4">
        <v>48.7</v>
      </c>
      <c r="K26" s="4">
        <v>17.100000000000001</v>
      </c>
      <c r="L26" s="4">
        <v>1.3</v>
      </c>
      <c r="M26" s="4">
        <v>0.3</v>
      </c>
      <c r="N26" s="4">
        <v>0.3</v>
      </c>
      <c r="O26" s="4">
        <v>0.3</v>
      </c>
      <c r="P26" s="4">
        <v>18.8</v>
      </c>
      <c r="Q26" s="18">
        <v>13.3</v>
      </c>
    </row>
    <row r="27" spans="4:17" x14ac:dyDescent="0.3">
      <c r="D27" s="56"/>
      <c r="E27" s="16" t="s">
        <v>32</v>
      </c>
      <c r="F27" s="15"/>
      <c r="G27" s="14">
        <v>391</v>
      </c>
      <c r="H27" s="11">
        <v>2.8</v>
      </c>
      <c r="I27" s="2">
        <v>28.1</v>
      </c>
      <c r="J27" s="2">
        <v>43</v>
      </c>
      <c r="K27" s="2">
        <v>21.5</v>
      </c>
      <c r="L27" s="2">
        <v>3.3</v>
      </c>
      <c r="M27" s="2">
        <v>0.8</v>
      </c>
      <c r="N27" s="1">
        <v>0</v>
      </c>
      <c r="O27" s="2">
        <v>0.5</v>
      </c>
      <c r="P27" s="2">
        <v>20.3</v>
      </c>
      <c r="Q27" s="10">
        <v>14.3</v>
      </c>
    </row>
    <row r="28" spans="4:17" x14ac:dyDescent="0.3">
      <c r="D28" s="55" t="s">
        <v>33</v>
      </c>
      <c r="E28" s="13" t="s">
        <v>34</v>
      </c>
      <c r="F28" s="12"/>
      <c r="G28" s="17">
        <v>335</v>
      </c>
      <c r="H28" s="19">
        <v>3.9</v>
      </c>
      <c r="I28" s="4">
        <v>29.9</v>
      </c>
      <c r="J28" s="4">
        <v>49.3</v>
      </c>
      <c r="K28" s="4">
        <v>15.5</v>
      </c>
      <c r="L28" s="4">
        <v>0.9</v>
      </c>
      <c r="M28" s="4">
        <v>0.3</v>
      </c>
      <c r="N28" s="4">
        <v>0.3</v>
      </c>
      <c r="O28" s="3">
        <v>0</v>
      </c>
      <c r="P28" s="4">
        <v>18</v>
      </c>
      <c r="Q28" s="18">
        <v>12.9</v>
      </c>
    </row>
    <row r="29" spans="4:17" x14ac:dyDescent="0.3">
      <c r="D29" s="56"/>
      <c r="E29" s="16" t="s">
        <v>35</v>
      </c>
      <c r="F29" s="15"/>
      <c r="G29" s="14">
        <v>167</v>
      </c>
      <c r="H29" s="11">
        <v>3.6</v>
      </c>
      <c r="I29" s="2">
        <v>28.7</v>
      </c>
      <c r="J29" s="2">
        <v>41.9</v>
      </c>
      <c r="K29" s="2">
        <v>20.399999999999999</v>
      </c>
      <c r="L29" s="2">
        <v>3.6</v>
      </c>
      <c r="M29" s="2">
        <v>1.2</v>
      </c>
      <c r="N29" s="1">
        <v>0</v>
      </c>
      <c r="O29" s="2">
        <v>0.6</v>
      </c>
      <c r="P29" s="2">
        <v>20.6</v>
      </c>
      <c r="Q29" s="10">
        <v>15.5</v>
      </c>
    </row>
    <row r="30" spans="4:17" x14ac:dyDescent="0.3">
      <c r="D30" s="56"/>
      <c r="E30" s="16" t="s">
        <v>36</v>
      </c>
      <c r="F30" s="15"/>
      <c r="G30" s="14">
        <v>166</v>
      </c>
      <c r="H30" s="11">
        <v>0.6</v>
      </c>
      <c r="I30" s="2">
        <v>26.5</v>
      </c>
      <c r="J30" s="2">
        <v>42.2</v>
      </c>
      <c r="K30" s="2">
        <v>26.5</v>
      </c>
      <c r="L30" s="2">
        <v>2.4</v>
      </c>
      <c r="M30" s="2">
        <v>0.6</v>
      </c>
      <c r="N30" s="1">
        <v>0</v>
      </c>
      <c r="O30" s="2">
        <v>1.2</v>
      </c>
      <c r="P30" s="2">
        <v>21.5</v>
      </c>
      <c r="Q30" s="10">
        <v>12.8</v>
      </c>
    </row>
    <row r="31" spans="4:17" x14ac:dyDescent="0.3">
      <c r="D31" s="56"/>
      <c r="E31" s="16" t="s">
        <v>37</v>
      </c>
      <c r="F31" s="15"/>
      <c r="G31" s="14">
        <v>7</v>
      </c>
      <c r="H31" s="20">
        <v>0</v>
      </c>
      <c r="I31" s="2">
        <v>28.6</v>
      </c>
      <c r="J31" s="2">
        <v>57.1</v>
      </c>
      <c r="K31" s="1">
        <v>0</v>
      </c>
      <c r="L31" s="2">
        <v>14.3</v>
      </c>
      <c r="M31" s="1">
        <v>0</v>
      </c>
      <c r="N31" s="1">
        <v>0</v>
      </c>
      <c r="O31" s="1">
        <v>0</v>
      </c>
      <c r="P31" s="2">
        <v>20.399999999999999</v>
      </c>
      <c r="Q31" s="10">
        <v>17.5</v>
      </c>
    </row>
    <row r="32" spans="4:17" x14ac:dyDescent="0.3">
      <c r="D32" s="56"/>
      <c r="E32" s="16" t="s">
        <v>38</v>
      </c>
      <c r="F32" s="15"/>
      <c r="G32" s="14">
        <v>32</v>
      </c>
      <c r="H32" s="11">
        <v>6.3</v>
      </c>
      <c r="I32" s="2">
        <v>18.8</v>
      </c>
      <c r="J32" s="2">
        <v>40.6</v>
      </c>
      <c r="K32" s="2">
        <v>25</v>
      </c>
      <c r="L32" s="2">
        <v>9.4</v>
      </c>
      <c r="M32" s="1">
        <v>0</v>
      </c>
      <c r="N32" s="1">
        <v>0</v>
      </c>
      <c r="O32" s="1">
        <v>0</v>
      </c>
      <c r="P32" s="2">
        <v>22.2</v>
      </c>
      <c r="Q32" s="10">
        <v>17.600000000000001</v>
      </c>
    </row>
    <row r="33" spans="4:17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1">
        <v>0</v>
      </c>
    </row>
    <row r="34" spans="4:17" x14ac:dyDescent="0.3">
      <c r="D34" s="55" t="s">
        <v>40</v>
      </c>
      <c r="E34" s="13" t="s">
        <v>41</v>
      </c>
      <c r="F34" s="12"/>
      <c r="G34" s="17">
        <v>316</v>
      </c>
      <c r="H34" s="19">
        <v>3.5</v>
      </c>
      <c r="I34" s="4">
        <v>28.5</v>
      </c>
      <c r="J34" s="4">
        <v>48.7</v>
      </c>
      <c r="K34" s="4">
        <v>17.100000000000001</v>
      </c>
      <c r="L34" s="4">
        <v>1.3</v>
      </c>
      <c r="M34" s="4">
        <v>0.3</v>
      </c>
      <c r="N34" s="4">
        <v>0.3</v>
      </c>
      <c r="O34" s="4">
        <v>0.3</v>
      </c>
      <c r="P34" s="4">
        <v>18.8</v>
      </c>
      <c r="Q34" s="18">
        <v>13.3</v>
      </c>
    </row>
    <row r="35" spans="4:17" x14ac:dyDescent="0.3">
      <c r="D35" s="56"/>
      <c r="E35" s="16" t="s">
        <v>34</v>
      </c>
      <c r="F35" s="15"/>
      <c r="G35" s="14">
        <v>173</v>
      </c>
      <c r="H35" s="11">
        <v>3.5</v>
      </c>
      <c r="I35" s="2">
        <v>31.8</v>
      </c>
      <c r="J35" s="2">
        <v>52</v>
      </c>
      <c r="K35" s="2">
        <v>12.1</v>
      </c>
      <c r="L35" s="1">
        <v>0</v>
      </c>
      <c r="M35" s="1">
        <v>0</v>
      </c>
      <c r="N35" s="2">
        <v>0.6</v>
      </c>
      <c r="O35" s="1">
        <v>0</v>
      </c>
      <c r="P35" s="2">
        <v>17.2</v>
      </c>
      <c r="Q35" s="10">
        <v>13.2</v>
      </c>
    </row>
    <row r="36" spans="4:17" x14ac:dyDescent="0.3">
      <c r="D36" s="56"/>
      <c r="E36" s="16" t="s">
        <v>35</v>
      </c>
      <c r="F36" s="15"/>
      <c r="G36" s="14">
        <v>61</v>
      </c>
      <c r="H36" s="11">
        <v>4.9000000000000004</v>
      </c>
      <c r="I36" s="2">
        <v>27.9</v>
      </c>
      <c r="J36" s="2">
        <v>44.3</v>
      </c>
      <c r="K36" s="2">
        <v>18</v>
      </c>
      <c r="L36" s="2">
        <v>3.3</v>
      </c>
      <c r="M36" s="2">
        <v>1.6</v>
      </c>
      <c r="N36" s="1">
        <v>0</v>
      </c>
      <c r="O36" s="1">
        <v>0</v>
      </c>
      <c r="P36" s="2">
        <v>20.399999999999999</v>
      </c>
      <c r="Q36" s="10">
        <v>15.1</v>
      </c>
    </row>
    <row r="37" spans="4:17" x14ac:dyDescent="0.3">
      <c r="D37" s="56"/>
      <c r="E37" s="16" t="s">
        <v>36</v>
      </c>
      <c r="F37" s="15"/>
      <c r="G37" s="14">
        <v>63</v>
      </c>
      <c r="H37" s="20">
        <v>0</v>
      </c>
      <c r="I37" s="2">
        <v>22.2</v>
      </c>
      <c r="J37" s="2">
        <v>46</v>
      </c>
      <c r="K37" s="2">
        <v>28.6</v>
      </c>
      <c r="L37" s="2">
        <v>1.6</v>
      </c>
      <c r="M37" s="1">
        <v>0</v>
      </c>
      <c r="N37" s="1">
        <v>0</v>
      </c>
      <c r="O37" s="2">
        <v>1.6</v>
      </c>
      <c r="P37" s="2">
        <v>21.6</v>
      </c>
      <c r="Q37" s="10">
        <v>11.2</v>
      </c>
    </row>
    <row r="38" spans="4:17" x14ac:dyDescent="0.3">
      <c r="D38" s="56"/>
      <c r="E38" s="16" t="s">
        <v>37</v>
      </c>
      <c r="F38" s="15"/>
      <c r="G38" s="14">
        <v>5</v>
      </c>
      <c r="H38" s="20">
        <v>0</v>
      </c>
      <c r="I38" s="2">
        <v>40</v>
      </c>
      <c r="J38" s="2">
        <v>40</v>
      </c>
      <c r="K38" s="1">
        <v>0</v>
      </c>
      <c r="L38" s="2">
        <v>20</v>
      </c>
      <c r="M38" s="1">
        <v>0</v>
      </c>
      <c r="N38" s="1">
        <v>0</v>
      </c>
      <c r="O38" s="1">
        <v>0</v>
      </c>
      <c r="P38" s="2">
        <v>22.6</v>
      </c>
      <c r="Q38" s="10">
        <v>21</v>
      </c>
    </row>
    <row r="39" spans="4:17" x14ac:dyDescent="0.3">
      <c r="D39" s="56"/>
      <c r="E39" s="16" t="s">
        <v>38</v>
      </c>
      <c r="F39" s="15"/>
      <c r="G39" s="14">
        <v>14</v>
      </c>
      <c r="H39" s="11">
        <v>14.3</v>
      </c>
      <c r="I39" s="2">
        <v>14.3</v>
      </c>
      <c r="J39" s="2">
        <v>42.9</v>
      </c>
      <c r="K39" s="2">
        <v>28.6</v>
      </c>
      <c r="L39" s="1">
        <v>0</v>
      </c>
      <c r="M39" s="1">
        <v>0</v>
      </c>
      <c r="N39" s="1">
        <v>0</v>
      </c>
      <c r="O39" s="1">
        <v>0</v>
      </c>
      <c r="P39" s="2">
        <v>17.600000000000001</v>
      </c>
      <c r="Q39" s="10">
        <v>12.1</v>
      </c>
    </row>
    <row r="40" spans="4:17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1">
        <v>0</v>
      </c>
    </row>
    <row r="41" spans="4:17" x14ac:dyDescent="0.3">
      <c r="D41" s="56"/>
      <c r="E41" s="16" t="s">
        <v>42</v>
      </c>
      <c r="F41" s="15"/>
      <c r="G41" s="14">
        <v>391</v>
      </c>
      <c r="H41" s="11">
        <v>2.8</v>
      </c>
      <c r="I41" s="2">
        <v>28.1</v>
      </c>
      <c r="J41" s="2">
        <v>43</v>
      </c>
      <c r="K41" s="2">
        <v>21.5</v>
      </c>
      <c r="L41" s="2">
        <v>3.3</v>
      </c>
      <c r="M41" s="2">
        <v>0.8</v>
      </c>
      <c r="N41" s="1">
        <v>0</v>
      </c>
      <c r="O41" s="2">
        <v>0.5</v>
      </c>
      <c r="P41" s="2">
        <v>20.3</v>
      </c>
      <c r="Q41" s="10">
        <v>14.3</v>
      </c>
    </row>
    <row r="42" spans="4:17" x14ac:dyDescent="0.3">
      <c r="D42" s="56"/>
      <c r="E42" s="16" t="s">
        <v>34</v>
      </c>
      <c r="F42" s="15"/>
      <c r="G42" s="14">
        <v>162</v>
      </c>
      <c r="H42" s="11">
        <v>4.3</v>
      </c>
      <c r="I42" s="2">
        <v>27.8</v>
      </c>
      <c r="J42" s="2">
        <v>46.3</v>
      </c>
      <c r="K42" s="2">
        <v>19.100000000000001</v>
      </c>
      <c r="L42" s="2">
        <v>1.9</v>
      </c>
      <c r="M42" s="2">
        <v>0.6</v>
      </c>
      <c r="N42" s="1">
        <v>0</v>
      </c>
      <c r="O42" s="1">
        <v>0</v>
      </c>
      <c r="P42" s="2">
        <v>18.7</v>
      </c>
      <c r="Q42" s="10">
        <v>12.7</v>
      </c>
    </row>
    <row r="43" spans="4:17" x14ac:dyDescent="0.3">
      <c r="D43" s="56"/>
      <c r="E43" s="16" t="s">
        <v>35</v>
      </c>
      <c r="F43" s="15"/>
      <c r="G43" s="14">
        <v>106</v>
      </c>
      <c r="H43" s="11">
        <v>2.8</v>
      </c>
      <c r="I43" s="2">
        <v>29.2</v>
      </c>
      <c r="J43" s="2">
        <v>40.6</v>
      </c>
      <c r="K43" s="2">
        <v>21.7</v>
      </c>
      <c r="L43" s="2">
        <v>3.8</v>
      </c>
      <c r="M43" s="2">
        <v>0.9</v>
      </c>
      <c r="N43" s="1">
        <v>0</v>
      </c>
      <c r="O43" s="2">
        <v>0.9</v>
      </c>
      <c r="P43" s="2">
        <v>20.7</v>
      </c>
      <c r="Q43" s="10">
        <v>15.9</v>
      </c>
    </row>
    <row r="44" spans="4:17" x14ac:dyDescent="0.3">
      <c r="D44" s="56"/>
      <c r="E44" s="16" t="s">
        <v>36</v>
      </c>
      <c r="F44" s="15"/>
      <c r="G44" s="14">
        <v>103</v>
      </c>
      <c r="H44" s="11">
        <v>1</v>
      </c>
      <c r="I44" s="2">
        <v>29.1</v>
      </c>
      <c r="J44" s="2">
        <v>39.799999999999997</v>
      </c>
      <c r="K44" s="2">
        <v>25.2</v>
      </c>
      <c r="L44" s="2">
        <v>2.9</v>
      </c>
      <c r="M44" s="2">
        <v>1</v>
      </c>
      <c r="N44" s="1">
        <v>0</v>
      </c>
      <c r="O44" s="2">
        <v>1</v>
      </c>
      <c r="P44" s="2">
        <v>21.4</v>
      </c>
      <c r="Q44" s="10">
        <v>13.7</v>
      </c>
    </row>
    <row r="45" spans="4:17" x14ac:dyDescent="0.3">
      <c r="D45" s="56"/>
      <c r="E45" s="16" t="s">
        <v>37</v>
      </c>
      <c r="F45" s="15"/>
      <c r="G45" s="14">
        <v>2</v>
      </c>
      <c r="H45" s="20">
        <v>0</v>
      </c>
      <c r="I45" s="1">
        <v>0</v>
      </c>
      <c r="J45" s="2">
        <v>100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2">
        <v>15</v>
      </c>
      <c r="Q45" s="10">
        <v>0</v>
      </c>
    </row>
    <row r="46" spans="4:17" x14ac:dyDescent="0.3">
      <c r="D46" s="56"/>
      <c r="E46" s="16" t="s">
        <v>38</v>
      </c>
      <c r="F46" s="15"/>
      <c r="G46" s="14">
        <v>18</v>
      </c>
      <c r="H46" s="20">
        <v>0</v>
      </c>
      <c r="I46" s="2">
        <v>22.2</v>
      </c>
      <c r="J46" s="2">
        <v>38.9</v>
      </c>
      <c r="K46" s="2">
        <v>22.2</v>
      </c>
      <c r="L46" s="2">
        <v>16.7</v>
      </c>
      <c r="M46" s="1">
        <v>0</v>
      </c>
      <c r="N46" s="1">
        <v>0</v>
      </c>
      <c r="O46" s="1">
        <v>0</v>
      </c>
      <c r="P46" s="2">
        <v>25.8</v>
      </c>
      <c r="Q46" s="10">
        <v>20.5</v>
      </c>
    </row>
    <row r="47" spans="4:17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&amp;CP(93)</oddFooter>
  </headerFooter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HYPERLINK("#'目次'!B100", "[94]")</f>
        <v>[94]</v>
      </c>
      <c r="C4" s="22" t="s">
        <v>1254</v>
      </c>
    </row>
    <row r="5" spans="2:17" x14ac:dyDescent="0.3">
      <c r="C5" s="22" t="s">
        <v>1237</v>
      </c>
    </row>
    <row r="7" spans="2:17" x14ac:dyDescent="0.3">
      <c r="C7" s="22" t="s">
        <v>11</v>
      </c>
    </row>
    <row r="8" spans="2:17" ht="25" x14ac:dyDescent="0.3">
      <c r="D8" s="58"/>
      <c r="E8" s="59"/>
      <c r="F8" s="59"/>
      <c r="G8" s="32" t="s">
        <v>12</v>
      </c>
      <c r="H8" s="31" t="s">
        <v>1246</v>
      </c>
      <c r="I8" s="5" t="s">
        <v>1247</v>
      </c>
      <c r="J8" s="5" t="s">
        <v>1248</v>
      </c>
      <c r="K8" s="5" t="s">
        <v>1249</v>
      </c>
      <c r="L8" s="5" t="s">
        <v>1250</v>
      </c>
      <c r="M8" s="5" t="s">
        <v>1251</v>
      </c>
      <c r="N8" s="5" t="s">
        <v>1252</v>
      </c>
      <c r="O8" s="5" t="s">
        <v>108</v>
      </c>
      <c r="P8" s="5" t="s">
        <v>973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476</v>
      </c>
      <c r="H10" s="8">
        <v>0.6</v>
      </c>
      <c r="I10" s="8">
        <v>31.9</v>
      </c>
      <c r="J10" s="8">
        <v>43.9</v>
      </c>
      <c r="K10" s="8">
        <v>20.6</v>
      </c>
      <c r="L10" s="8">
        <v>1.7</v>
      </c>
      <c r="M10" s="8">
        <v>1.1000000000000001</v>
      </c>
      <c r="N10" s="9">
        <v>0</v>
      </c>
      <c r="O10" s="8">
        <v>0.2</v>
      </c>
      <c r="P10" s="8">
        <v>19.899999999999999</v>
      </c>
      <c r="Q10" s="39">
        <v>13.5</v>
      </c>
    </row>
    <row r="11" spans="2:17" x14ac:dyDescent="0.3">
      <c r="D11" s="55" t="s">
        <v>21</v>
      </c>
      <c r="E11" s="13" t="s">
        <v>13</v>
      </c>
      <c r="F11" s="12"/>
      <c r="G11" s="17">
        <v>16</v>
      </c>
      <c r="H11" s="37">
        <v>0</v>
      </c>
      <c r="I11" s="4">
        <v>25</v>
      </c>
      <c r="J11" s="4">
        <v>37.5</v>
      </c>
      <c r="K11" s="4">
        <v>31.3</v>
      </c>
      <c r="L11" s="3">
        <v>0</v>
      </c>
      <c r="M11" s="3">
        <v>0</v>
      </c>
      <c r="N11" s="3">
        <v>0</v>
      </c>
      <c r="O11" s="4">
        <v>6.3</v>
      </c>
      <c r="P11" s="4">
        <v>20</v>
      </c>
      <c r="Q11" s="18">
        <v>10.5</v>
      </c>
    </row>
    <row r="12" spans="2:17" x14ac:dyDescent="0.3">
      <c r="D12" s="56"/>
      <c r="E12" s="16" t="s">
        <v>14</v>
      </c>
      <c r="F12" s="15"/>
      <c r="G12" s="14">
        <v>30</v>
      </c>
      <c r="H12" s="11">
        <v>3.3</v>
      </c>
      <c r="I12" s="2">
        <v>36.700000000000003</v>
      </c>
      <c r="J12" s="2">
        <v>33.299999999999997</v>
      </c>
      <c r="K12" s="2">
        <v>26.7</v>
      </c>
      <c r="L12" s="1">
        <v>0</v>
      </c>
      <c r="M12" s="1">
        <v>0</v>
      </c>
      <c r="N12" s="1">
        <v>0</v>
      </c>
      <c r="O12" s="1">
        <v>0</v>
      </c>
      <c r="P12" s="2">
        <v>19.899999999999999</v>
      </c>
      <c r="Q12" s="10">
        <v>11.8</v>
      </c>
    </row>
    <row r="13" spans="2:17" x14ac:dyDescent="0.3">
      <c r="D13" s="56"/>
      <c r="E13" s="16" t="s">
        <v>15</v>
      </c>
      <c r="F13" s="15"/>
      <c r="G13" s="14">
        <v>117</v>
      </c>
      <c r="H13" s="20">
        <v>0</v>
      </c>
      <c r="I13" s="2">
        <v>28.2</v>
      </c>
      <c r="J13" s="2">
        <v>47.9</v>
      </c>
      <c r="K13" s="2">
        <v>18.8</v>
      </c>
      <c r="L13" s="2">
        <v>2.6</v>
      </c>
      <c r="M13" s="2">
        <v>2.6</v>
      </c>
      <c r="N13" s="1">
        <v>0</v>
      </c>
      <c r="O13" s="1">
        <v>0</v>
      </c>
      <c r="P13" s="2">
        <v>21.4</v>
      </c>
      <c r="Q13" s="10">
        <v>16.5</v>
      </c>
    </row>
    <row r="14" spans="2:17" x14ac:dyDescent="0.3">
      <c r="D14" s="56"/>
      <c r="E14" s="16" t="s">
        <v>16</v>
      </c>
      <c r="F14" s="15"/>
      <c r="G14" s="14">
        <v>127</v>
      </c>
      <c r="H14" s="11">
        <v>0.8</v>
      </c>
      <c r="I14" s="2">
        <v>40.9</v>
      </c>
      <c r="J14" s="2">
        <v>39.4</v>
      </c>
      <c r="K14" s="2">
        <v>15.7</v>
      </c>
      <c r="L14" s="2">
        <v>2.4</v>
      </c>
      <c r="M14" s="2">
        <v>0.8</v>
      </c>
      <c r="N14" s="1">
        <v>0</v>
      </c>
      <c r="O14" s="1">
        <v>0</v>
      </c>
      <c r="P14" s="2">
        <v>18.100000000000001</v>
      </c>
      <c r="Q14" s="10">
        <v>13.6</v>
      </c>
    </row>
    <row r="15" spans="2:17" x14ac:dyDescent="0.3">
      <c r="D15" s="56"/>
      <c r="E15" s="16" t="s">
        <v>17</v>
      </c>
      <c r="F15" s="15"/>
      <c r="G15" s="14">
        <v>65</v>
      </c>
      <c r="H15" s="20">
        <v>0</v>
      </c>
      <c r="I15" s="2">
        <v>36.9</v>
      </c>
      <c r="J15" s="2">
        <v>47.7</v>
      </c>
      <c r="K15" s="2">
        <v>15.4</v>
      </c>
      <c r="L15" s="1">
        <v>0</v>
      </c>
      <c r="M15" s="1">
        <v>0</v>
      </c>
      <c r="N15" s="1">
        <v>0</v>
      </c>
      <c r="O15" s="1">
        <v>0</v>
      </c>
      <c r="P15" s="2">
        <v>16.899999999999999</v>
      </c>
      <c r="Q15" s="10">
        <v>8</v>
      </c>
    </row>
    <row r="16" spans="2:17" x14ac:dyDescent="0.3">
      <c r="D16" s="56"/>
      <c r="E16" s="16" t="s">
        <v>18</v>
      </c>
      <c r="F16" s="15"/>
      <c r="G16" s="14">
        <v>36</v>
      </c>
      <c r="H16" s="20">
        <v>0</v>
      </c>
      <c r="I16" s="2">
        <v>19.399999999999999</v>
      </c>
      <c r="J16" s="2">
        <v>44.4</v>
      </c>
      <c r="K16" s="2">
        <v>30.6</v>
      </c>
      <c r="L16" s="2">
        <v>5.6</v>
      </c>
      <c r="M16" s="1">
        <v>0</v>
      </c>
      <c r="N16" s="1">
        <v>0</v>
      </c>
      <c r="O16" s="1">
        <v>0</v>
      </c>
      <c r="P16" s="2">
        <v>23.1</v>
      </c>
      <c r="Q16" s="10">
        <v>13</v>
      </c>
    </row>
    <row r="17" spans="4:17" x14ac:dyDescent="0.3">
      <c r="D17" s="56"/>
      <c r="E17" s="16" t="s">
        <v>19</v>
      </c>
      <c r="F17" s="15"/>
      <c r="G17" s="14">
        <v>29</v>
      </c>
      <c r="H17" s="11">
        <v>3.4</v>
      </c>
      <c r="I17" s="2">
        <v>27.6</v>
      </c>
      <c r="J17" s="2">
        <v>41.4</v>
      </c>
      <c r="K17" s="2">
        <v>27.6</v>
      </c>
      <c r="L17" s="1">
        <v>0</v>
      </c>
      <c r="M17" s="1">
        <v>0</v>
      </c>
      <c r="N17" s="1">
        <v>0</v>
      </c>
      <c r="O17" s="1">
        <v>0</v>
      </c>
      <c r="P17" s="2">
        <v>20.5</v>
      </c>
      <c r="Q17" s="10">
        <v>11.8</v>
      </c>
    </row>
    <row r="18" spans="4:17" x14ac:dyDescent="0.3">
      <c r="D18" s="56"/>
      <c r="E18" s="16" t="s">
        <v>20</v>
      </c>
      <c r="F18" s="15"/>
      <c r="G18" s="14">
        <v>56</v>
      </c>
      <c r="H18" s="20">
        <v>0</v>
      </c>
      <c r="I18" s="2">
        <v>23.2</v>
      </c>
      <c r="J18" s="2">
        <v>50</v>
      </c>
      <c r="K18" s="2">
        <v>25</v>
      </c>
      <c r="L18" s="1">
        <v>0</v>
      </c>
      <c r="M18" s="2">
        <v>1.8</v>
      </c>
      <c r="N18" s="1">
        <v>0</v>
      </c>
      <c r="O18" s="1">
        <v>0</v>
      </c>
      <c r="P18" s="2">
        <v>21.9</v>
      </c>
      <c r="Q18" s="10">
        <v>13.6</v>
      </c>
    </row>
    <row r="19" spans="4:17" x14ac:dyDescent="0.3">
      <c r="D19" s="55" t="s">
        <v>22</v>
      </c>
      <c r="E19" s="13" t="s">
        <v>23</v>
      </c>
      <c r="F19" s="12"/>
      <c r="G19" s="17">
        <v>77</v>
      </c>
      <c r="H19" s="37">
        <v>0</v>
      </c>
      <c r="I19" s="4">
        <v>26</v>
      </c>
      <c r="J19" s="4">
        <v>40.299999999999997</v>
      </c>
      <c r="K19" s="4">
        <v>31.2</v>
      </c>
      <c r="L19" s="4">
        <v>2.6</v>
      </c>
      <c r="M19" s="3">
        <v>0</v>
      </c>
      <c r="N19" s="3">
        <v>0</v>
      </c>
      <c r="O19" s="3">
        <v>0</v>
      </c>
      <c r="P19" s="4">
        <v>21.3</v>
      </c>
      <c r="Q19" s="18">
        <v>12.5</v>
      </c>
    </row>
    <row r="20" spans="4:17" x14ac:dyDescent="0.3">
      <c r="D20" s="56"/>
      <c r="E20" s="16" t="s">
        <v>24</v>
      </c>
      <c r="F20" s="15"/>
      <c r="G20" s="14">
        <v>6</v>
      </c>
      <c r="H20" s="20">
        <v>0</v>
      </c>
      <c r="I20" s="2">
        <v>33.299999999999997</v>
      </c>
      <c r="J20" s="2">
        <v>33.299999999999997</v>
      </c>
      <c r="K20" s="2">
        <v>33.299999999999997</v>
      </c>
      <c r="L20" s="1">
        <v>0</v>
      </c>
      <c r="M20" s="1">
        <v>0</v>
      </c>
      <c r="N20" s="1">
        <v>0</v>
      </c>
      <c r="O20" s="1">
        <v>0</v>
      </c>
      <c r="P20" s="2">
        <v>19.2</v>
      </c>
      <c r="Q20" s="10">
        <v>9.1999999999999993</v>
      </c>
    </row>
    <row r="21" spans="4:17" x14ac:dyDescent="0.3">
      <c r="D21" s="56"/>
      <c r="E21" s="16" t="s">
        <v>25</v>
      </c>
      <c r="F21" s="15"/>
      <c r="G21" s="14">
        <v>71</v>
      </c>
      <c r="H21" s="20">
        <v>0</v>
      </c>
      <c r="I21" s="2">
        <v>25.4</v>
      </c>
      <c r="J21" s="2">
        <v>40.799999999999997</v>
      </c>
      <c r="K21" s="2">
        <v>31</v>
      </c>
      <c r="L21" s="2">
        <v>2.8</v>
      </c>
      <c r="M21" s="1">
        <v>0</v>
      </c>
      <c r="N21" s="1">
        <v>0</v>
      </c>
      <c r="O21" s="1">
        <v>0</v>
      </c>
      <c r="P21" s="2">
        <v>21.5</v>
      </c>
      <c r="Q21" s="10">
        <v>12.8</v>
      </c>
    </row>
    <row r="22" spans="4:17" x14ac:dyDescent="0.3">
      <c r="D22" s="56"/>
      <c r="E22" s="16" t="s">
        <v>26</v>
      </c>
      <c r="F22" s="15"/>
      <c r="G22" s="14">
        <v>357</v>
      </c>
      <c r="H22" s="11">
        <v>0.8</v>
      </c>
      <c r="I22" s="2">
        <v>32.200000000000003</v>
      </c>
      <c r="J22" s="2">
        <v>45.7</v>
      </c>
      <c r="K22" s="2">
        <v>18.2</v>
      </c>
      <c r="L22" s="2">
        <v>1.7</v>
      </c>
      <c r="M22" s="2">
        <v>1.1000000000000001</v>
      </c>
      <c r="N22" s="1">
        <v>0</v>
      </c>
      <c r="O22" s="2">
        <v>0.3</v>
      </c>
      <c r="P22" s="2">
        <v>19.7</v>
      </c>
      <c r="Q22" s="10">
        <v>13.5</v>
      </c>
    </row>
    <row r="23" spans="4:17" x14ac:dyDescent="0.3">
      <c r="D23" s="56"/>
      <c r="E23" s="16" t="s">
        <v>27</v>
      </c>
      <c r="F23" s="15"/>
      <c r="G23" s="14">
        <v>225</v>
      </c>
      <c r="H23" s="20">
        <v>0</v>
      </c>
      <c r="I23" s="2">
        <v>35.1</v>
      </c>
      <c r="J23" s="2">
        <v>40.9</v>
      </c>
      <c r="K23" s="2">
        <v>20.9</v>
      </c>
      <c r="L23" s="2">
        <v>1.8</v>
      </c>
      <c r="M23" s="2">
        <v>1.3</v>
      </c>
      <c r="N23" s="1">
        <v>0</v>
      </c>
      <c r="O23" s="1">
        <v>0</v>
      </c>
      <c r="P23" s="2">
        <v>20</v>
      </c>
      <c r="Q23" s="10">
        <v>14.3</v>
      </c>
    </row>
    <row r="24" spans="4:17" x14ac:dyDescent="0.3">
      <c r="D24" s="56"/>
      <c r="E24" s="16" t="s">
        <v>28</v>
      </c>
      <c r="F24" s="15"/>
      <c r="G24" s="14">
        <v>132</v>
      </c>
      <c r="H24" s="11">
        <v>2.2999999999999998</v>
      </c>
      <c r="I24" s="2">
        <v>27.3</v>
      </c>
      <c r="J24" s="2">
        <v>53.8</v>
      </c>
      <c r="K24" s="2">
        <v>13.6</v>
      </c>
      <c r="L24" s="2">
        <v>1.5</v>
      </c>
      <c r="M24" s="2">
        <v>0.8</v>
      </c>
      <c r="N24" s="1">
        <v>0</v>
      </c>
      <c r="O24" s="2">
        <v>0.8</v>
      </c>
      <c r="P24" s="2">
        <v>19.2</v>
      </c>
      <c r="Q24" s="10">
        <v>12.2</v>
      </c>
    </row>
    <row r="25" spans="4:17" x14ac:dyDescent="0.3">
      <c r="D25" s="56"/>
      <c r="E25" s="16" t="s">
        <v>29</v>
      </c>
      <c r="F25" s="15"/>
      <c r="G25" s="14">
        <v>42</v>
      </c>
      <c r="H25" s="20">
        <v>0</v>
      </c>
      <c r="I25" s="2">
        <v>40.5</v>
      </c>
      <c r="J25" s="2">
        <v>35.700000000000003</v>
      </c>
      <c r="K25" s="2">
        <v>21.4</v>
      </c>
      <c r="L25" s="1">
        <v>0</v>
      </c>
      <c r="M25" s="2">
        <v>2.4</v>
      </c>
      <c r="N25" s="1">
        <v>0</v>
      </c>
      <c r="O25" s="1">
        <v>0</v>
      </c>
      <c r="P25" s="2">
        <v>19.100000000000001</v>
      </c>
      <c r="Q25" s="10">
        <v>15</v>
      </c>
    </row>
    <row r="26" spans="4:17" x14ac:dyDescent="0.3">
      <c r="D26" s="55" t="s">
        <v>30</v>
      </c>
      <c r="E26" s="13" t="s">
        <v>31</v>
      </c>
      <c r="F26" s="12"/>
      <c r="G26" s="17">
        <v>264</v>
      </c>
      <c r="H26" s="37">
        <v>0</v>
      </c>
      <c r="I26" s="4">
        <v>31.1</v>
      </c>
      <c r="J26" s="4">
        <v>43.9</v>
      </c>
      <c r="K26" s="4">
        <v>22</v>
      </c>
      <c r="L26" s="4">
        <v>1.9</v>
      </c>
      <c r="M26" s="4">
        <v>1.1000000000000001</v>
      </c>
      <c r="N26" s="3">
        <v>0</v>
      </c>
      <c r="O26" s="3">
        <v>0</v>
      </c>
      <c r="P26" s="4">
        <v>20.5</v>
      </c>
      <c r="Q26" s="18">
        <v>14</v>
      </c>
    </row>
    <row r="27" spans="4:17" x14ac:dyDescent="0.3">
      <c r="D27" s="56"/>
      <c r="E27" s="16" t="s">
        <v>32</v>
      </c>
      <c r="F27" s="15"/>
      <c r="G27" s="14">
        <v>212</v>
      </c>
      <c r="H27" s="11">
        <v>1.4</v>
      </c>
      <c r="I27" s="2">
        <v>33</v>
      </c>
      <c r="J27" s="2">
        <v>43.9</v>
      </c>
      <c r="K27" s="2">
        <v>18.899999999999999</v>
      </c>
      <c r="L27" s="2">
        <v>1.4</v>
      </c>
      <c r="M27" s="2">
        <v>0.9</v>
      </c>
      <c r="N27" s="1">
        <v>0</v>
      </c>
      <c r="O27" s="2">
        <v>0.5</v>
      </c>
      <c r="P27" s="2">
        <v>19.2</v>
      </c>
      <c r="Q27" s="10">
        <v>12.8</v>
      </c>
    </row>
    <row r="28" spans="4:17" x14ac:dyDescent="0.3">
      <c r="D28" s="55" t="s">
        <v>33</v>
      </c>
      <c r="E28" s="13" t="s">
        <v>34</v>
      </c>
      <c r="F28" s="12"/>
      <c r="G28" s="17">
        <v>112</v>
      </c>
      <c r="H28" s="19">
        <v>0.9</v>
      </c>
      <c r="I28" s="4">
        <v>25</v>
      </c>
      <c r="J28" s="4">
        <v>59.8</v>
      </c>
      <c r="K28" s="4">
        <v>11.6</v>
      </c>
      <c r="L28" s="4">
        <v>1.8</v>
      </c>
      <c r="M28" s="4">
        <v>0.9</v>
      </c>
      <c r="N28" s="3">
        <v>0</v>
      </c>
      <c r="O28" s="3">
        <v>0</v>
      </c>
      <c r="P28" s="4">
        <v>18.8</v>
      </c>
      <c r="Q28" s="18">
        <v>11.7</v>
      </c>
    </row>
    <row r="29" spans="4:17" x14ac:dyDescent="0.3">
      <c r="D29" s="56"/>
      <c r="E29" s="16" t="s">
        <v>35</v>
      </c>
      <c r="F29" s="15"/>
      <c r="G29" s="14">
        <v>225</v>
      </c>
      <c r="H29" s="11">
        <v>0.4</v>
      </c>
      <c r="I29" s="2">
        <v>24.9</v>
      </c>
      <c r="J29" s="2">
        <v>41.8</v>
      </c>
      <c r="K29" s="2">
        <v>29.3</v>
      </c>
      <c r="L29" s="2">
        <v>2.7</v>
      </c>
      <c r="M29" s="2">
        <v>0.4</v>
      </c>
      <c r="N29" s="1">
        <v>0</v>
      </c>
      <c r="O29" s="2">
        <v>0.4</v>
      </c>
      <c r="P29" s="2">
        <v>22.1</v>
      </c>
      <c r="Q29" s="10">
        <v>13</v>
      </c>
    </row>
    <row r="30" spans="4:17" x14ac:dyDescent="0.3">
      <c r="D30" s="56"/>
      <c r="E30" s="16" t="s">
        <v>36</v>
      </c>
      <c r="F30" s="15"/>
      <c r="G30" s="14">
        <v>115</v>
      </c>
      <c r="H30" s="11">
        <v>0.9</v>
      </c>
      <c r="I30" s="2">
        <v>49.6</v>
      </c>
      <c r="J30" s="2">
        <v>33.9</v>
      </c>
      <c r="K30" s="2">
        <v>14.8</v>
      </c>
      <c r="L30" s="1">
        <v>0</v>
      </c>
      <c r="M30" s="2">
        <v>0.9</v>
      </c>
      <c r="N30" s="1">
        <v>0</v>
      </c>
      <c r="O30" s="1">
        <v>0</v>
      </c>
      <c r="P30" s="2">
        <v>16.2</v>
      </c>
      <c r="Q30" s="10">
        <v>12</v>
      </c>
    </row>
    <row r="31" spans="4:17" x14ac:dyDescent="0.3">
      <c r="D31" s="56"/>
      <c r="E31" s="16" t="s">
        <v>37</v>
      </c>
      <c r="F31" s="15"/>
      <c r="G31" s="14">
        <v>2</v>
      </c>
      <c r="H31" s="20">
        <v>0</v>
      </c>
      <c r="I31" s="2">
        <v>100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2">
        <v>7.5</v>
      </c>
      <c r="Q31" s="10">
        <v>3.5</v>
      </c>
    </row>
    <row r="32" spans="4:17" x14ac:dyDescent="0.3">
      <c r="D32" s="56"/>
      <c r="E32" s="16" t="s">
        <v>38</v>
      </c>
      <c r="F32" s="15"/>
      <c r="G32" s="14">
        <v>21</v>
      </c>
      <c r="H32" s="20">
        <v>0</v>
      </c>
      <c r="I32" s="2">
        <v>38.1</v>
      </c>
      <c r="J32" s="2">
        <v>42.9</v>
      </c>
      <c r="K32" s="2">
        <v>9.5</v>
      </c>
      <c r="L32" s="1">
        <v>0</v>
      </c>
      <c r="M32" s="2">
        <v>9.5</v>
      </c>
      <c r="N32" s="1">
        <v>0</v>
      </c>
      <c r="O32" s="1">
        <v>0</v>
      </c>
      <c r="P32" s="2">
        <v>24.1</v>
      </c>
      <c r="Q32" s="10">
        <v>26.2</v>
      </c>
    </row>
    <row r="33" spans="4:17" x14ac:dyDescent="0.3">
      <c r="D33" s="56"/>
      <c r="E33" s="16" t="s">
        <v>39</v>
      </c>
      <c r="F33" s="15"/>
      <c r="G33" s="14">
        <v>1</v>
      </c>
      <c r="H33" s="20">
        <v>0</v>
      </c>
      <c r="I33" s="2">
        <v>100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">
        <v>10</v>
      </c>
      <c r="Q33" s="10">
        <v>0</v>
      </c>
    </row>
    <row r="34" spans="4:17" x14ac:dyDescent="0.3">
      <c r="D34" s="55" t="s">
        <v>40</v>
      </c>
      <c r="E34" s="13" t="s">
        <v>41</v>
      </c>
      <c r="F34" s="12"/>
      <c r="G34" s="17">
        <v>264</v>
      </c>
      <c r="H34" s="37">
        <v>0</v>
      </c>
      <c r="I34" s="4">
        <v>31.1</v>
      </c>
      <c r="J34" s="4">
        <v>43.9</v>
      </c>
      <c r="K34" s="4">
        <v>22</v>
      </c>
      <c r="L34" s="4">
        <v>1.9</v>
      </c>
      <c r="M34" s="4">
        <v>1.1000000000000001</v>
      </c>
      <c r="N34" s="3">
        <v>0</v>
      </c>
      <c r="O34" s="3">
        <v>0</v>
      </c>
      <c r="P34" s="4">
        <v>20.5</v>
      </c>
      <c r="Q34" s="18">
        <v>14</v>
      </c>
    </row>
    <row r="35" spans="4:17" x14ac:dyDescent="0.3">
      <c r="D35" s="56"/>
      <c r="E35" s="16" t="s">
        <v>34</v>
      </c>
      <c r="F35" s="15"/>
      <c r="G35" s="14">
        <v>59</v>
      </c>
      <c r="H35" s="20">
        <v>0</v>
      </c>
      <c r="I35" s="2">
        <v>18.600000000000001</v>
      </c>
      <c r="J35" s="2">
        <v>64.400000000000006</v>
      </c>
      <c r="K35" s="2">
        <v>13.6</v>
      </c>
      <c r="L35" s="2">
        <v>3.4</v>
      </c>
      <c r="M35" s="1">
        <v>0</v>
      </c>
      <c r="N35" s="1">
        <v>0</v>
      </c>
      <c r="O35" s="1">
        <v>0</v>
      </c>
      <c r="P35" s="2">
        <v>20.2</v>
      </c>
      <c r="Q35" s="10">
        <v>10.9</v>
      </c>
    </row>
    <row r="36" spans="4:17" x14ac:dyDescent="0.3">
      <c r="D36" s="56"/>
      <c r="E36" s="16" t="s">
        <v>35</v>
      </c>
      <c r="F36" s="15"/>
      <c r="G36" s="14">
        <v>133</v>
      </c>
      <c r="H36" s="20">
        <v>0</v>
      </c>
      <c r="I36" s="2">
        <v>26.3</v>
      </c>
      <c r="J36" s="2">
        <v>40.6</v>
      </c>
      <c r="K36" s="2">
        <v>30.1</v>
      </c>
      <c r="L36" s="2">
        <v>2.2999999999999998</v>
      </c>
      <c r="M36" s="2">
        <v>0.8</v>
      </c>
      <c r="N36" s="1">
        <v>0</v>
      </c>
      <c r="O36" s="1">
        <v>0</v>
      </c>
      <c r="P36" s="2">
        <v>22.4</v>
      </c>
      <c r="Q36" s="10">
        <v>13.7</v>
      </c>
    </row>
    <row r="37" spans="4:17" x14ac:dyDescent="0.3">
      <c r="D37" s="56"/>
      <c r="E37" s="16" t="s">
        <v>36</v>
      </c>
      <c r="F37" s="15"/>
      <c r="G37" s="14">
        <v>55</v>
      </c>
      <c r="H37" s="20">
        <v>0</v>
      </c>
      <c r="I37" s="2">
        <v>50.9</v>
      </c>
      <c r="J37" s="2">
        <v>34.5</v>
      </c>
      <c r="K37" s="2">
        <v>14.5</v>
      </c>
      <c r="L37" s="1">
        <v>0</v>
      </c>
      <c r="M37" s="1">
        <v>0</v>
      </c>
      <c r="N37" s="1">
        <v>0</v>
      </c>
      <c r="O37" s="1">
        <v>0</v>
      </c>
      <c r="P37" s="2">
        <v>14.8</v>
      </c>
      <c r="Q37" s="10">
        <v>8.8000000000000007</v>
      </c>
    </row>
    <row r="38" spans="4:17" x14ac:dyDescent="0.3">
      <c r="D38" s="56"/>
      <c r="E38" s="16" t="s">
        <v>37</v>
      </c>
      <c r="F38" s="15"/>
      <c r="G38" s="14">
        <v>2</v>
      </c>
      <c r="H38" s="20">
        <v>0</v>
      </c>
      <c r="I38" s="2">
        <v>100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">
        <v>7.5</v>
      </c>
      <c r="Q38" s="10">
        <v>3.5</v>
      </c>
    </row>
    <row r="39" spans="4:17" x14ac:dyDescent="0.3">
      <c r="D39" s="56"/>
      <c r="E39" s="16" t="s">
        <v>38</v>
      </c>
      <c r="F39" s="15"/>
      <c r="G39" s="14">
        <v>14</v>
      </c>
      <c r="H39" s="20">
        <v>0</v>
      </c>
      <c r="I39" s="2">
        <v>35.700000000000003</v>
      </c>
      <c r="J39" s="2">
        <v>35.700000000000003</v>
      </c>
      <c r="K39" s="2">
        <v>14.3</v>
      </c>
      <c r="L39" s="1">
        <v>0</v>
      </c>
      <c r="M39" s="2">
        <v>14.3</v>
      </c>
      <c r="N39" s="1">
        <v>0</v>
      </c>
      <c r="O39" s="1">
        <v>0</v>
      </c>
      <c r="P39" s="2">
        <v>28.9</v>
      </c>
      <c r="Q39" s="10">
        <v>31</v>
      </c>
    </row>
    <row r="40" spans="4:17" x14ac:dyDescent="0.3">
      <c r="D40" s="56"/>
      <c r="E40" s="16" t="s">
        <v>39</v>
      </c>
      <c r="F40" s="15"/>
      <c r="G40" s="14">
        <v>1</v>
      </c>
      <c r="H40" s="20">
        <v>0</v>
      </c>
      <c r="I40" s="2">
        <v>100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">
        <v>10</v>
      </c>
      <c r="Q40" s="10">
        <v>0</v>
      </c>
    </row>
    <row r="41" spans="4:17" x14ac:dyDescent="0.3">
      <c r="D41" s="56"/>
      <c r="E41" s="16" t="s">
        <v>42</v>
      </c>
      <c r="F41" s="15"/>
      <c r="G41" s="14">
        <v>212</v>
      </c>
      <c r="H41" s="11">
        <v>1.4</v>
      </c>
      <c r="I41" s="2">
        <v>33</v>
      </c>
      <c r="J41" s="2">
        <v>43.9</v>
      </c>
      <c r="K41" s="2">
        <v>18.899999999999999</v>
      </c>
      <c r="L41" s="2">
        <v>1.4</v>
      </c>
      <c r="M41" s="2">
        <v>0.9</v>
      </c>
      <c r="N41" s="1">
        <v>0</v>
      </c>
      <c r="O41" s="2">
        <v>0.5</v>
      </c>
      <c r="P41" s="2">
        <v>19.2</v>
      </c>
      <c r="Q41" s="10">
        <v>12.8</v>
      </c>
    </row>
    <row r="42" spans="4:17" x14ac:dyDescent="0.3">
      <c r="D42" s="56"/>
      <c r="E42" s="16" t="s">
        <v>34</v>
      </c>
      <c r="F42" s="15"/>
      <c r="G42" s="14">
        <v>53</v>
      </c>
      <c r="H42" s="11">
        <v>1.9</v>
      </c>
      <c r="I42" s="2">
        <v>32.1</v>
      </c>
      <c r="J42" s="2">
        <v>54.7</v>
      </c>
      <c r="K42" s="2">
        <v>9.4</v>
      </c>
      <c r="L42" s="1">
        <v>0</v>
      </c>
      <c r="M42" s="2">
        <v>1.9</v>
      </c>
      <c r="N42" s="1">
        <v>0</v>
      </c>
      <c r="O42" s="1">
        <v>0</v>
      </c>
      <c r="P42" s="2">
        <v>17.2</v>
      </c>
      <c r="Q42" s="10">
        <v>12.4</v>
      </c>
    </row>
    <row r="43" spans="4:17" x14ac:dyDescent="0.3">
      <c r="D43" s="56"/>
      <c r="E43" s="16" t="s">
        <v>35</v>
      </c>
      <c r="F43" s="15"/>
      <c r="G43" s="14">
        <v>92</v>
      </c>
      <c r="H43" s="11">
        <v>1.1000000000000001</v>
      </c>
      <c r="I43" s="2">
        <v>22.8</v>
      </c>
      <c r="J43" s="2">
        <v>43.5</v>
      </c>
      <c r="K43" s="2">
        <v>28.3</v>
      </c>
      <c r="L43" s="2">
        <v>3.3</v>
      </c>
      <c r="M43" s="1">
        <v>0</v>
      </c>
      <c r="N43" s="1">
        <v>0</v>
      </c>
      <c r="O43" s="2">
        <v>1.1000000000000001</v>
      </c>
      <c r="P43" s="2">
        <v>21.7</v>
      </c>
      <c r="Q43" s="10">
        <v>12.1</v>
      </c>
    </row>
    <row r="44" spans="4:17" x14ac:dyDescent="0.3">
      <c r="D44" s="56"/>
      <c r="E44" s="16" t="s">
        <v>36</v>
      </c>
      <c r="F44" s="15"/>
      <c r="G44" s="14">
        <v>60</v>
      </c>
      <c r="H44" s="11">
        <v>1.7</v>
      </c>
      <c r="I44" s="2">
        <v>48.3</v>
      </c>
      <c r="J44" s="2">
        <v>33.299999999999997</v>
      </c>
      <c r="K44" s="2">
        <v>15</v>
      </c>
      <c r="L44" s="1">
        <v>0</v>
      </c>
      <c r="M44" s="2">
        <v>1.7</v>
      </c>
      <c r="N44" s="1">
        <v>0</v>
      </c>
      <c r="O44" s="1">
        <v>0</v>
      </c>
      <c r="P44" s="2">
        <v>17.600000000000001</v>
      </c>
      <c r="Q44" s="10">
        <v>14.2</v>
      </c>
    </row>
    <row r="45" spans="4:17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1">
        <v>0</v>
      </c>
    </row>
    <row r="46" spans="4:17" x14ac:dyDescent="0.3">
      <c r="D46" s="56"/>
      <c r="E46" s="16" t="s">
        <v>38</v>
      </c>
      <c r="F46" s="15"/>
      <c r="G46" s="14">
        <v>7</v>
      </c>
      <c r="H46" s="20">
        <v>0</v>
      </c>
      <c r="I46" s="2">
        <v>42.9</v>
      </c>
      <c r="J46" s="2">
        <v>57.1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">
        <v>14.6</v>
      </c>
      <c r="Q46" s="10">
        <v>6.3</v>
      </c>
    </row>
    <row r="47" spans="4:17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&amp;CP(94)</oddFooter>
  </headerFooter>
  <rowBreaks count="1" manualBreakCount="1">
    <brk id="47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HYPERLINK("#'目次'!B101", "[95]")</f>
        <v>[95]</v>
      </c>
      <c r="C4" s="22" t="s">
        <v>1256</v>
      </c>
    </row>
    <row r="5" spans="2:17" x14ac:dyDescent="0.3">
      <c r="C5" s="22" t="s">
        <v>1240</v>
      </c>
    </row>
    <row r="7" spans="2:17" x14ac:dyDescent="0.3">
      <c r="C7" s="22" t="s">
        <v>11</v>
      </c>
    </row>
    <row r="8" spans="2:17" ht="25" x14ac:dyDescent="0.3">
      <c r="D8" s="58"/>
      <c r="E8" s="59"/>
      <c r="F8" s="59"/>
      <c r="G8" s="32" t="s">
        <v>12</v>
      </c>
      <c r="H8" s="31" t="s">
        <v>1246</v>
      </c>
      <c r="I8" s="5" t="s">
        <v>1247</v>
      </c>
      <c r="J8" s="5" t="s">
        <v>1248</v>
      </c>
      <c r="K8" s="5" t="s">
        <v>1249</v>
      </c>
      <c r="L8" s="5" t="s">
        <v>1250</v>
      </c>
      <c r="M8" s="5" t="s">
        <v>1251</v>
      </c>
      <c r="N8" s="5" t="s">
        <v>1252</v>
      </c>
      <c r="O8" s="5" t="s">
        <v>108</v>
      </c>
      <c r="P8" s="5" t="s">
        <v>973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528</v>
      </c>
      <c r="H10" s="8">
        <v>0.9</v>
      </c>
      <c r="I10" s="8">
        <v>10.4</v>
      </c>
      <c r="J10" s="8">
        <v>19.3</v>
      </c>
      <c r="K10" s="8">
        <v>33.1</v>
      </c>
      <c r="L10" s="8">
        <v>23.7</v>
      </c>
      <c r="M10" s="8">
        <v>8.5</v>
      </c>
      <c r="N10" s="8">
        <v>3</v>
      </c>
      <c r="O10" s="8">
        <v>0.9</v>
      </c>
      <c r="P10" s="8">
        <v>44.4</v>
      </c>
      <c r="Q10" s="39">
        <v>29</v>
      </c>
    </row>
    <row r="11" spans="2:17" x14ac:dyDescent="0.3">
      <c r="D11" s="55" t="s">
        <v>21</v>
      </c>
      <c r="E11" s="13" t="s">
        <v>13</v>
      </c>
      <c r="F11" s="12"/>
      <c r="G11" s="17">
        <v>25</v>
      </c>
      <c r="H11" s="37">
        <v>0</v>
      </c>
      <c r="I11" s="4">
        <v>4</v>
      </c>
      <c r="J11" s="4">
        <v>20</v>
      </c>
      <c r="K11" s="4">
        <v>32</v>
      </c>
      <c r="L11" s="4">
        <v>36</v>
      </c>
      <c r="M11" s="4">
        <v>4</v>
      </c>
      <c r="N11" s="4">
        <v>4</v>
      </c>
      <c r="O11" s="3">
        <v>0</v>
      </c>
      <c r="P11" s="4">
        <v>46.6</v>
      </c>
      <c r="Q11" s="18">
        <v>25.8</v>
      </c>
    </row>
    <row r="12" spans="2:17" x14ac:dyDescent="0.3">
      <c r="D12" s="56"/>
      <c r="E12" s="16" t="s">
        <v>14</v>
      </c>
      <c r="F12" s="15"/>
      <c r="G12" s="14">
        <v>30</v>
      </c>
      <c r="H12" s="20">
        <v>0</v>
      </c>
      <c r="I12" s="2">
        <v>33.299999999999997</v>
      </c>
      <c r="J12" s="2">
        <v>16.7</v>
      </c>
      <c r="K12" s="2">
        <v>30</v>
      </c>
      <c r="L12" s="2">
        <v>16.7</v>
      </c>
      <c r="M12" s="1">
        <v>0</v>
      </c>
      <c r="N12" s="2">
        <v>3.3</v>
      </c>
      <c r="O12" s="1">
        <v>0</v>
      </c>
      <c r="P12" s="2">
        <v>31.1</v>
      </c>
      <c r="Q12" s="10">
        <v>25.8</v>
      </c>
    </row>
    <row r="13" spans="2:17" x14ac:dyDescent="0.3">
      <c r="D13" s="56"/>
      <c r="E13" s="16" t="s">
        <v>15</v>
      </c>
      <c r="F13" s="15"/>
      <c r="G13" s="14">
        <v>188</v>
      </c>
      <c r="H13" s="11">
        <v>0.5</v>
      </c>
      <c r="I13" s="2">
        <v>11.2</v>
      </c>
      <c r="J13" s="2">
        <v>13.8</v>
      </c>
      <c r="K13" s="2">
        <v>34</v>
      </c>
      <c r="L13" s="2">
        <v>24.5</v>
      </c>
      <c r="M13" s="2">
        <v>12.2</v>
      </c>
      <c r="N13" s="2">
        <v>2.7</v>
      </c>
      <c r="O13" s="2">
        <v>1.1000000000000001</v>
      </c>
      <c r="P13" s="2">
        <v>47.9</v>
      </c>
      <c r="Q13" s="10">
        <v>31.7</v>
      </c>
    </row>
    <row r="14" spans="2:17" x14ac:dyDescent="0.3">
      <c r="D14" s="56"/>
      <c r="E14" s="16" t="s">
        <v>16</v>
      </c>
      <c r="F14" s="15"/>
      <c r="G14" s="14">
        <v>104</v>
      </c>
      <c r="H14" s="11">
        <v>2.9</v>
      </c>
      <c r="I14" s="2">
        <v>8.6999999999999993</v>
      </c>
      <c r="J14" s="2">
        <v>23.1</v>
      </c>
      <c r="K14" s="2">
        <v>29.8</v>
      </c>
      <c r="L14" s="2">
        <v>26.9</v>
      </c>
      <c r="M14" s="2">
        <v>3.8</v>
      </c>
      <c r="N14" s="2">
        <v>2.9</v>
      </c>
      <c r="O14" s="2">
        <v>1.9</v>
      </c>
      <c r="P14" s="2">
        <v>41.8</v>
      </c>
      <c r="Q14" s="10">
        <v>25.8</v>
      </c>
    </row>
    <row r="15" spans="2:17" x14ac:dyDescent="0.3">
      <c r="D15" s="56"/>
      <c r="E15" s="16" t="s">
        <v>17</v>
      </c>
      <c r="F15" s="15"/>
      <c r="G15" s="14">
        <v>79</v>
      </c>
      <c r="H15" s="11">
        <v>1.3</v>
      </c>
      <c r="I15" s="2">
        <v>3.8</v>
      </c>
      <c r="J15" s="2">
        <v>19</v>
      </c>
      <c r="K15" s="2">
        <v>38</v>
      </c>
      <c r="L15" s="2">
        <v>21.5</v>
      </c>
      <c r="M15" s="2">
        <v>8.9</v>
      </c>
      <c r="N15" s="2">
        <v>7.6</v>
      </c>
      <c r="O15" s="1">
        <v>0</v>
      </c>
      <c r="P15" s="2">
        <v>49.3</v>
      </c>
      <c r="Q15" s="10">
        <v>30.5</v>
      </c>
    </row>
    <row r="16" spans="2:17" x14ac:dyDescent="0.3">
      <c r="D16" s="56"/>
      <c r="E16" s="16" t="s">
        <v>18</v>
      </c>
      <c r="F16" s="15"/>
      <c r="G16" s="14">
        <v>22</v>
      </c>
      <c r="H16" s="20">
        <v>0</v>
      </c>
      <c r="I16" s="2">
        <v>13.6</v>
      </c>
      <c r="J16" s="2">
        <v>18.2</v>
      </c>
      <c r="K16" s="2">
        <v>45.5</v>
      </c>
      <c r="L16" s="2">
        <v>18.2</v>
      </c>
      <c r="M16" s="2">
        <v>4.5</v>
      </c>
      <c r="N16" s="1">
        <v>0</v>
      </c>
      <c r="O16" s="1">
        <v>0</v>
      </c>
      <c r="P16" s="2">
        <v>38.6</v>
      </c>
      <c r="Q16" s="10">
        <v>22.5</v>
      </c>
    </row>
    <row r="17" spans="4:17" x14ac:dyDescent="0.3">
      <c r="D17" s="56"/>
      <c r="E17" s="16" t="s">
        <v>19</v>
      </c>
      <c r="F17" s="15"/>
      <c r="G17" s="14">
        <v>11</v>
      </c>
      <c r="H17" s="20">
        <v>0</v>
      </c>
      <c r="I17" s="2">
        <v>9.1</v>
      </c>
      <c r="J17" s="2">
        <v>27.3</v>
      </c>
      <c r="K17" s="2">
        <v>27.3</v>
      </c>
      <c r="L17" s="2">
        <v>18.2</v>
      </c>
      <c r="M17" s="2">
        <v>9.1</v>
      </c>
      <c r="N17" s="1">
        <v>0</v>
      </c>
      <c r="O17" s="2">
        <v>9.1</v>
      </c>
      <c r="P17" s="2">
        <v>37.200000000000003</v>
      </c>
      <c r="Q17" s="10">
        <v>25.4</v>
      </c>
    </row>
    <row r="18" spans="4:17" x14ac:dyDescent="0.3">
      <c r="D18" s="56"/>
      <c r="E18" s="16" t="s">
        <v>20</v>
      </c>
      <c r="F18" s="15"/>
      <c r="G18" s="14">
        <v>69</v>
      </c>
      <c r="H18" s="20">
        <v>0</v>
      </c>
      <c r="I18" s="2">
        <v>10.1</v>
      </c>
      <c r="J18" s="2">
        <v>29</v>
      </c>
      <c r="K18" s="2">
        <v>29</v>
      </c>
      <c r="L18" s="2">
        <v>20.3</v>
      </c>
      <c r="M18" s="2">
        <v>11.6</v>
      </c>
      <c r="N18" s="1">
        <v>0</v>
      </c>
      <c r="O18" s="1">
        <v>0</v>
      </c>
      <c r="P18" s="2">
        <v>40.6</v>
      </c>
      <c r="Q18" s="10">
        <v>26.4</v>
      </c>
    </row>
    <row r="19" spans="4:17" x14ac:dyDescent="0.3">
      <c r="D19" s="55" t="s">
        <v>22</v>
      </c>
      <c r="E19" s="13" t="s">
        <v>23</v>
      </c>
      <c r="F19" s="12"/>
      <c r="G19" s="17">
        <v>148</v>
      </c>
      <c r="H19" s="19">
        <v>0.7</v>
      </c>
      <c r="I19" s="4">
        <v>12.2</v>
      </c>
      <c r="J19" s="4">
        <v>17.600000000000001</v>
      </c>
      <c r="K19" s="4">
        <v>39.200000000000003</v>
      </c>
      <c r="L19" s="4">
        <v>19.600000000000001</v>
      </c>
      <c r="M19" s="4">
        <v>6.8</v>
      </c>
      <c r="N19" s="4">
        <v>3.4</v>
      </c>
      <c r="O19" s="4">
        <v>0.7</v>
      </c>
      <c r="P19" s="4">
        <v>42.5</v>
      </c>
      <c r="Q19" s="18">
        <v>30</v>
      </c>
    </row>
    <row r="20" spans="4:17" x14ac:dyDescent="0.3">
      <c r="D20" s="56"/>
      <c r="E20" s="16" t="s">
        <v>24</v>
      </c>
      <c r="F20" s="15"/>
      <c r="G20" s="14">
        <v>28</v>
      </c>
      <c r="H20" s="20">
        <v>0</v>
      </c>
      <c r="I20" s="2">
        <v>10.7</v>
      </c>
      <c r="J20" s="2">
        <v>21.4</v>
      </c>
      <c r="K20" s="2">
        <v>42.9</v>
      </c>
      <c r="L20" s="2">
        <v>17.899999999999999</v>
      </c>
      <c r="M20" s="1">
        <v>0</v>
      </c>
      <c r="N20" s="2">
        <v>3.6</v>
      </c>
      <c r="O20" s="2">
        <v>3.6</v>
      </c>
      <c r="P20" s="2">
        <v>39.4</v>
      </c>
      <c r="Q20" s="10">
        <v>36.4</v>
      </c>
    </row>
    <row r="21" spans="4:17" x14ac:dyDescent="0.3">
      <c r="D21" s="56"/>
      <c r="E21" s="16" t="s">
        <v>25</v>
      </c>
      <c r="F21" s="15"/>
      <c r="G21" s="14">
        <v>120</v>
      </c>
      <c r="H21" s="11">
        <v>0.8</v>
      </c>
      <c r="I21" s="2">
        <v>12.5</v>
      </c>
      <c r="J21" s="2">
        <v>16.7</v>
      </c>
      <c r="K21" s="2">
        <v>38.299999999999997</v>
      </c>
      <c r="L21" s="2">
        <v>20</v>
      </c>
      <c r="M21" s="2">
        <v>8.3000000000000007</v>
      </c>
      <c r="N21" s="2">
        <v>3.3</v>
      </c>
      <c r="O21" s="1">
        <v>0</v>
      </c>
      <c r="P21" s="2">
        <v>43.2</v>
      </c>
      <c r="Q21" s="10">
        <v>28.5</v>
      </c>
    </row>
    <row r="22" spans="4:17" x14ac:dyDescent="0.3">
      <c r="D22" s="56"/>
      <c r="E22" s="16" t="s">
        <v>26</v>
      </c>
      <c r="F22" s="15"/>
      <c r="G22" s="14">
        <v>338</v>
      </c>
      <c r="H22" s="11">
        <v>1.2</v>
      </c>
      <c r="I22" s="2">
        <v>9.8000000000000007</v>
      </c>
      <c r="J22" s="2">
        <v>20.100000000000001</v>
      </c>
      <c r="K22" s="2">
        <v>30.8</v>
      </c>
      <c r="L22" s="2">
        <v>24.9</v>
      </c>
      <c r="M22" s="2">
        <v>9.5</v>
      </c>
      <c r="N22" s="2">
        <v>2.7</v>
      </c>
      <c r="O22" s="2">
        <v>1.2</v>
      </c>
      <c r="P22" s="2">
        <v>45</v>
      </c>
      <c r="Q22" s="10">
        <v>27.9</v>
      </c>
    </row>
    <row r="23" spans="4:17" x14ac:dyDescent="0.3">
      <c r="D23" s="56"/>
      <c r="E23" s="16" t="s">
        <v>27</v>
      </c>
      <c r="F23" s="15"/>
      <c r="G23" s="14">
        <v>229</v>
      </c>
      <c r="H23" s="11">
        <v>1.3</v>
      </c>
      <c r="I23" s="2">
        <v>7.4</v>
      </c>
      <c r="J23" s="2">
        <v>19.7</v>
      </c>
      <c r="K23" s="2">
        <v>32.799999999999997</v>
      </c>
      <c r="L23" s="2">
        <v>24.5</v>
      </c>
      <c r="M23" s="2">
        <v>10.9</v>
      </c>
      <c r="N23" s="2">
        <v>2.2000000000000002</v>
      </c>
      <c r="O23" s="2">
        <v>1.3</v>
      </c>
      <c r="P23" s="2">
        <v>45.6</v>
      </c>
      <c r="Q23" s="10">
        <v>27.3</v>
      </c>
    </row>
    <row r="24" spans="4:17" x14ac:dyDescent="0.3">
      <c r="D24" s="56"/>
      <c r="E24" s="16" t="s">
        <v>28</v>
      </c>
      <c r="F24" s="15"/>
      <c r="G24" s="14">
        <v>109</v>
      </c>
      <c r="H24" s="11">
        <v>0.9</v>
      </c>
      <c r="I24" s="2">
        <v>14.7</v>
      </c>
      <c r="J24" s="2">
        <v>21.1</v>
      </c>
      <c r="K24" s="2">
        <v>26.6</v>
      </c>
      <c r="L24" s="2">
        <v>25.7</v>
      </c>
      <c r="M24" s="2">
        <v>6.4</v>
      </c>
      <c r="N24" s="2">
        <v>3.7</v>
      </c>
      <c r="O24" s="2">
        <v>0.9</v>
      </c>
      <c r="P24" s="2">
        <v>43.8</v>
      </c>
      <c r="Q24" s="10">
        <v>29.3</v>
      </c>
    </row>
    <row r="25" spans="4:17" x14ac:dyDescent="0.3">
      <c r="D25" s="56"/>
      <c r="E25" s="16" t="s">
        <v>29</v>
      </c>
      <c r="F25" s="15"/>
      <c r="G25" s="14">
        <v>42</v>
      </c>
      <c r="H25" s="20">
        <v>0</v>
      </c>
      <c r="I25" s="2">
        <v>9.5</v>
      </c>
      <c r="J25" s="2">
        <v>19</v>
      </c>
      <c r="K25" s="2">
        <v>31</v>
      </c>
      <c r="L25" s="2">
        <v>28.6</v>
      </c>
      <c r="M25" s="2">
        <v>7.1</v>
      </c>
      <c r="N25" s="2">
        <v>4.8</v>
      </c>
      <c r="O25" s="1">
        <v>0</v>
      </c>
      <c r="P25" s="2">
        <v>45.4</v>
      </c>
      <c r="Q25" s="10">
        <v>33.299999999999997</v>
      </c>
    </row>
    <row r="26" spans="4:17" x14ac:dyDescent="0.3">
      <c r="D26" s="55" t="s">
        <v>30</v>
      </c>
      <c r="E26" s="13" t="s">
        <v>31</v>
      </c>
      <c r="F26" s="12"/>
      <c r="G26" s="17">
        <v>232</v>
      </c>
      <c r="H26" s="19">
        <v>0.4</v>
      </c>
      <c r="I26" s="4">
        <v>10.3</v>
      </c>
      <c r="J26" s="4">
        <v>17.7</v>
      </c>
      <c r="K26" s="4">
        <v>33.6</v>
      </c>
      <c r="L26" s="4">
        <v>22.8</v>
      </c>
      <c r="M26" s="4">
        <v>9.5</v>
      </c>
      <c r="N26" s="4">
        <v>3.9</v>
      </c>
      <c r="O26" s="4">
        <v>1.7</v>
      </c>
      <c r="P26" s="4">
        <v>45.7</v>
      </c>
      <c r="Q26" s="18">
        <v>28.8</v>
      </c>
    </row>
    <row r="27" spans="4:17" x14ac:dyDescent="0.3">
      <c r="D27" s="56"/>
      <c r="E27" s="16" t="s">
        <v>32</v>
      </c>
      <c r="F27" s="15"/>
      <c r="G27" s="14">
        <v>296</v>
      </c>
      <c r="H27" s="11">
        <v>1.4</v>
      </c>
      <c r="I27" s="2">
        <v>10.5</v>
      </c>
      <c r="J27" s="2">
        <v>20.6</v>
      </c>
      <c r="K27" s="2">
        <v>32.799999999999997</v>
      </c>
      <c r="L27" s="2">
        <v>24.3</v>
      </c>
      <c r="M27" s="2">
        <v>7.8</v>
      </c>
      <c r="N27" s="2">
        <v>2.4</v>
      </c>
      <c r="O27" s="2">
        <v>0.3</v>
      </c>
      <c r="P27" s="2">
        <v>43.3</v>
      </c>
      <c r="Q27" s="10">
        <v>29.1</v>
      </c>
    </row>
    <row r="28" spans="4:17" x14ac:dyDescent="0.3">
      <c r="D28" s="55" t="s">
        <v>33</v>
      </c>
      <c r="E28" s="13" t="s">
        <v>34</v>
      </c>
      <c r="F28" s="12"/>
      <c r="G28" s="17">
        <v>32</v>
      </c>
      <c r="H28" s="19">
        <v>3.1</v>
      </c>
      <c r="I28" s="4">
        <v>25</v>
      </c>
      <c r="J28" s="4">
        <v>18.8</v>
      </c>
      <c r="K28" s="4">
        <v>40.6</v>
      </c>
      <c r="L28" s="4">
        <v>9.4</v>
      </c>
      <c r="M28" s="3">
        <v>0</v>
      </c>
      <c r="N28" s="4">
        <v>3.1</v>
      </c>
      <c r="O28" s="3">
        <v>0</v>
      </c>
      <c r="P28" s="4">
        <v>29.2</v>
      </c>
      <c r="Q28" s="18">
        <v>23</v>
      </c>
    </row>
    <row r="29" spans="4:17" x14ac:dyDescent="0.3">
      <c r="D29" s="56"/>
      <c r="E29" s="16" t="s">
        <v>35</v>
      </c>
      <c r="F29" s="15"/>
      <c r="G29" s="14">
        <v>228</v>
      </c>
      <c r="H29" s="11">
        <v>1.3</v>
      </c>
      <c r="I29" s="2">
        <v>10.1</v>
      </c>
      <c r="J29" s="2">
        <v>26.8</v>
      </c>
      <c r="K29" s="2">
        <v>34.6</v>
      </c>
      <c r="L29" s="2">
        <v>18.899999999999999</v>
      </c>
      <c r="M29" s="2">
        <v>5.7</v>
      </c>
      <c r="N29" s="2">
        <v>0.9</v>
      </c>
      <c r="O29" s="2">
        <v>1.8</v>
      </c>
      <c r="P29" s="2">
        <v>38.200000000000003</v>
      </c>
      <c r="Q29" s="10">
        <v>23.9</v>
      </c>
    </row>
    <row r="30" spans="4:17" x14ac:dyDescent="0.3">
      <c r="D30" s="56"/>
      <c r="E30" s="16" t="s">
        <v>36</v>
      </c>
      <c r="F30" s="15"/>
      <c r="G30" s="14">
        <v>227</v>
      </c>
      <c r="H30" s="11">
        <v>0.4</v>
      </c>
      <c r="I30" s="2">
        <v>7.9</v>
      </c>
      <c r="J30" s="2">
        <v>12.3</v>
      </c>
      <c r="K30" s="2">
        <v>30.8</v>
      </c>
      <c r="L30" s="2">
        <v>31.7</v>
      </c>
      <c r="M30" s="2">
        <v>12.3</v>
      </c>
      <c r="N30" s="2">
        <v>4</v>
      </c>
      <c r="O30" s="2">
        <v>0.4</v>
      </c>
      <c r="P30" s="2">
        <v>51.6</v>
      </c>
      <c r="Q30" s="10">
        <v>29.7</v>
      </c>
    </row>
    <row r="31" spans="4:17" x14ac:dyDescent="0.3">
      <c r="D31" s="56"/>
      <c r="E31" s="16" t="s">
        <v>37</v>
      </c>
      <c r="F31" s="15"/>
      <c r="G31" s="14">
        <v>9</v>
      </c>
      <c r="H31" s="20">
        <v>0</v>
      </c>
      <c r="I31" s="2">
        <v>11.1</v>
      </c>
      <c r="J31" s="2">
        <v>33.299999999999997</v>
      </c>
      <c r="K31" s="2">
        <v>11.1</v>
      </c>
      <c r="L31" s="2">
        <v>22.2</v>
      </c>
      <c r="M31" s="2">
        <v>22.2</v>
      </c>
      <c r="N31" s="1">
        <v>0</v>
      </c>
      <c r="O31" s="1">
        <v>0</v>
      </c>
      <c r="P31" s="2">
        <v>46.7</v>
      </c>
      <c r="Q31" s="10">
        <v>33.299999999999997</v>
      </c>
    </row>
    <row r="32" spans="4:17" x14ac:dyDescent="0.3">
      <c r="D32" s="56"/>
      <c r="E32" s="16" t="s">
        <v>38</v>
      </c>
      <c r="F32" s="15"/>
      <c r="G32" s="14">
        <v>32</v>
      </c>
      <c r="H32" s="20">
        <v>0</v>
      </c>
      <c r="I32" s="2">
        <v>15.6</v>
      </c>
      <c r="J32" s="2">
        <v>12.5</v>
      </c>
      <c r="K32" s="2">
        <v>37.5</v>
      </c>
      <c r="L32" s="2">
        <v>15.6</v>
      </c>
      <c r="M32" s="2">
        <v>6.3</v>
      </c>
      <c r="N32" s="2">
        <v>12.5</v>
      </c>
      <c r="O32" s="1">
        <v>0</v>
      </c>
      <c r="P32" s="2">
        <v>50.7</v>
      </c>
      <c r="Q32" s="10">
        <v>43</v>
      </c>
    </row>
    <row r="33" spans="4:17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1">
        <v>0</v>
      </c>
    </row>
    <row r="34" spans="4:17" x14ac:dyDescent="0.3">
      <c r="D34" s="55" t="s">
        <v>40</v>
      </c>
      <c r="E34" s="13" t="s">
        <v>41</v>
      </c>
      <c r="F34" s="12"/>
      <c r="G34" s="17">
        <v>232</v>
      </c>
      <c r="H34" s="19">
        <v>0.4</v>
      </c>
      <c r="I34" s="4">
        <v>10.3</v>
      </c>
      <c r="J34" s="4">
        <v>17.7</v>
      </c>
      <c r="K34" s="4">
        <v>33.6</v>
      </c>
      <c r="L34" s="4">
        <v>22.8</v>
      </c>
      <c r="M34" s="4">
        <v>9.5</v>
      </c>
      <c r="N34" s="4">
        <v>3.9</v>
      </c>
      <c r="O34" s="4">
        <v>1.7</v>
      </c>
      <c r="P34" s="4">
        <v>45.7</v>
      </c>
      <c r="Q34" s="18">
        <v>28.8</v>
      </c>
    </row>
    <row r="35" spans="4:17" x14ac:dyDescent="0.3">
      <c r="D35" s="56"/>
      <c r="E35" s="16" t="s">
        <v>34</v>
      </c>
      <c r="F35" s="15"/>
      <c r="G35" s="14">
        <v>15</v>
      </c>
      <c r="H35" s="20">
        <v>0</v>
      </c>
      <c r="I35" s="2">
        <v>33.299999999999997</v>
      </c>
      <c r="J35" s="2">
        <v>13.3</v>
      </c>
      <c r="K35" s="2">
        <v>46.7</v>
      </c>
      <c r="L35" s="1">
        <v>0</v>
      </c>
      <c r="M35" s="1">
        <v>0</v>
      </c>
      <c r="N35" s="2">
        <v>6.7</v>
      </c>
      <c r="O35" s="1">
        <v>0</v>
      </c>
      <c r="P35" s="2">
        <v>29</v>
      </c>
      <c r="Q35" s="10">
        <v>27.3</v>
      </c>
    </row>
    <row r="36" spans="4:17" x14ac:dyDescent="0.3">
      <c r="D36" s="56"/>
      <c r="E36" s="16" t="s">
        <v>35</v>
      </c>
      <c r="F36" s="15"/>
      <c r="G36" s="14">
        <v>98</v>
      </c>
      <c r="H36" s="11">
        <v>1</v>
      </c>
      <c r="I36" s="2">
        <v>10.199999999999999</v>
      </c>
      <c r="J36" s="2">
        <v>24.5</v>
      </c>
      <c r="K36" s="2">
        <v>34.700000000000003</v>
      </c>
      <c r="L36" s="2">
        <v>17.3</v>
      </c>
      <c r="M36" s="2">
        <v>6.1</v>
      </c>
      <c r="N36" s="2">
        <v>2</v>
      </c>
      <c r="O36" s="2">
        <v>4.0999999999999996</v>
      </c>
      <c r="P36" s="2">
        <v>39.6</v>
      </c>
      <c r="Q36" s="10">
        <v>25.1</v>
      </c>
    </row>
    <row r="37" spans="4:17" x14ac:dyDescent="0.3">
      <c r="D37" s="56"/>
      <c r="E37" s="16" t="s">
        <v>36</v>
      </c>
      <c r="F37" s="15"/>
      <c r="G37" s="14">
        <v>100</v>
      </c>
      <c r="H37" s="20">
        <v>0</v>
      </c>
      <c r="I37" s="2">
        <v>6</v>
      </c>
      <c r="J37" s="2">
        <v>13</v>
      </c>
      <c r="K37" s="2">
        <v>31</v>
      </c>
      <c r="L37" s="2">
        <v>34</v>
      </c>
      <c r="M37" s="2">
        <v>12</v>
      </c>
      <c r="N37" s="2">
        <v>4</v>
      </c>
      <c r="O37" s="1">
        <v>0</v>
      </c>
      <c r="P37" s="2">
        <v>52.4</v>
      </c>
      <c r="Q37" s="10">
        <v>28.3</v>
      </c>
    </row>
    <row r="38" spans="4:17" x14ac:dyDescent="0.3">
      <c r="D38" s="56"/>
      <c r="E38" s="16" t="s">
        <v>37</v>
      </c>
      <c r="F38" s="15"/>
      <c r="G38" s="14">
        <v>6</v>
      </c>
      <c r="H38" s="20">
        <v>0</v>
      </c>
      <c r="I38" s="2">
        <v>16.7</v>
      </c>
      <c r="J38" s="2">
        <v>16.7</v>
      </c>
      <c r="K38" s="2">
        <v>16.7</v>
      </c>
      <c r="L38" s="2">
        <v>16.7</v>
      </c>
      <c r="M38" s="2">
        <v>33.299999999999997</v>
      </c>
      <c r="N38" s="1">
        <v>0</v>
      </c>
      <c r="O38" s="1">
        <v>0</v>
      </c>
      <c r="P38" s="2">
        <v>54.2</v>
      </c>
      <c r="Q38" s="10">
        <v>36.4</v>
      </c>
    </row>
    <row r="39" spans="4:17" x14ac:dyDescent="0.3">
      <c r="D39" s="56"/>
      <c r="E39" s="16" t="s">
        <v>38</v>
      </c>
      <c r="F39" s="15"/>
      <c r="G39" s="14">
        <v>13</v>
      </c>
      <c r="H39" s="20">
        <v>0</v>
      </c>
      <c r="I39" s="2">
        <v>15.4</v>
      </c>
      <c r="J39" s="2">
        <v>7.7</v>
      </c>
      <c r="K39" s="2">
        <v>38.5</v>
      </c>
      <c r="L39" s="2">
        <v>7.7</v>
      </c>
      <c r="M39" s="2">
        <v>15.4</v>
      </c>
      <c r="N39" s="2">
        <v>15.4</v>
      </c>
      <c r="O39" s="1">
        <v>0</v>
      </c>
      <c r="P39" s="2">
        <v>54.7</v>
      </c>
      <c r="Q39" s="10">
        <v>40.5</v>
      </c>
    </row>
    <row r="40" spans="4:17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1">
        <v>0</v>
      </c>
    </row>
    <row r="41" spans="4:17" x14ac:dyDescent="0.3">
      <c r="D41" s="56"/>
      <c r="E41" s="16" t="s">
        <v>42</v>
      </c>
      <c r="F41" s="15"/>
      <c r="G41" s="14">
        <v>296</v>
      </c>
      <c r="H41" s="11">
        <v>1.4</v>
      </c>
      <c r="I41" s="2">
        <v>10.5</v>
      </c>
      <c r="J41" s="2">
        <v>20.6</v>
      </c>
      <c r="K41" s="2">
        <v>32.799999999999997</v>
      </c>
      <c r="L41" s="2">
        <v>24.3</v>
      </c>
      <c r="M41" s="2">
        <v>7.8</v>
      </c>
      <c r="N41" s="2">
        <v>2.4</v>
      </c>
      <c r="O41" s="2">
        <v>0.3</v>
      </c>
      <c r="P41" s="2">
        <v>43.3</v>
      </c>
      <c r="Q41" s="10">
        <v>29.1</v>
      </c>
    </row>
    <row r="42" spans="4:17" x14ac:dyDescent="0.3">
      <c r="D42" s="56"/>
      <c r="E42" s="16" t="s">
        <v>34</v>
      </c>
      <c r="F42" s="15"/>
      <c r="G42" s="14">
        <v>17</v>
      </c>
      <c r="H42" s="11">
        <v>5.9</v>
      </c>
      <c r="I42" s="2">
        <v>17.600000000000001</v>
      </c>
      <c r="J42" s="2">
        <v>23.5</v>
      </c>
      <c r="K42" s="2">
        <v>35.299999999999997</v>
      </c>
      <c r="L42" s="2">
        <v>17.600000000000001</v>
      </c>
      <c r="M42" s="1">
        <v>0</v>
      </c>
      <c r="N42" s="1">
        <v>0</v>
      </c>
      <c r="O42" s="1">
        <v>0</v>
      </c>
      <c r="P42" s="2">
        <v>29.4</v>
      </c>
      <c r="Q42" s="10">
        <v>19.3</v>
      </c>
    </row>
    <row r="43" spans="4:17" x14ac:dyDescent="0.3">
      <c r="D43" s="56"/>
      <c r="E43" s="16" t="s">
        <v>35</v>
      </c>
      <c r="F43" s="15"/>
      <c r="G43" s="14">
        <v>130</v>
      </c>
      <c r="H43" s="11">
        <v>1.5</v>
      </c>
      <c r="I43" s="2">
        <v>10</v>
      </c>
      <c r="J43" s="2">
        <v>28.5</v>
      </c>
      <c r="K43" s="2">
        <v>34.6</v>
      </c>
      <c r="L43" s="2">
        <v>20</v>
      </c>
      <c r="M43" s="2">
        <v>5.4</v>
      </c>
      <c r="N43" s="1">
        <v>0</v>
      </c>
      <c r="O43" s="1">
        <v>0</v>
      </c>
      <c r="P43" s="2">
        <v>37.1</v>
      </c>
      <c r="Q43" s="10">
        <v>23.1</v>
      </c>
    </row>
    <row r="44" spans="4:17" x14ac:dyDescent="0.3">
      <c r="D44" s="56"/>
      <c r="E44" s="16" t="s">
        <v>36</v>
      </c>
      <c r="F44" s="15"/>
      <c r="G44" s="14">
        <v>127</v>
      </c>
      <c r="H44" s="11">
        <v>0.8</v>
      </c>
      <c r="I44" s="2">
        <v>9.4</v>
      </c>
      <c r="J44" s="2">
        <v>11.8</v>
      </c>
      <c r="K44" s="2">
        <v>30.7</v>
      </c>
      <c r="L44" s="2">
        <v>29.9</v>
      </c>
      <c r="M44" s="2">
        <v>12.6</v>
      </c>
      <c r="N44" s="2">
        <v>3.9</v>
      </c>
      <c r="O44" s="2">
        <v>0.8</v>
      </c>
      <c r="P44" s="2">
        <v>51.1</v>
      </c>
      <c r="Q44" s="10">
        <v>30.9</v>
      </c>
    </row>
    <row r="45" spans="4:17" x14ac:dyDescent="0.3">
      <c r="D45" s="56"/>
      <c r="E45" s="16" t="s">
        <v>37</v>
      </c>
      <c r="F45" s="15"/>
      <c r="G45" s="14">
        <v>3</v>
      </c>
      <c r="H45" s="20">
        <v>0</v>
      </c>
      <c r="I45" s="1">
        <v>0</v>
      </c>
      <c r="J45" s="2">
        <v>66.7</v>
      </c>
      <c r="K45" s="1">
        <v>0</v>
      </c>
      <c r="L45" s="2">
        <v>33.299999999999997</v>
      </c>
      <c r="M45" s="1">
        <v>0</v>
      </c>
      <c r="N45" s="1">
        <v>0</v>
      </c>
      <c r="O45" s="1">
        <v>0</v>
      </c>
      <c r="P45" s="2">
        <v>31.7</v>
      </c>
      <c r="Q45" s="10">
        <v>24.7</v>
      </c>
    </row>
    <row r="46" spans="4:17" x14ac:dyDescent="0.3">
      <c r="D46" s="56"/>
      <c r="E46" s="16" t="s">
        <v>38</v>
      </c>
      <c r="F46" s="15"/>
      <c r="G46" s="14">
        <v>19</v>
      </c>
      <c r="H46" s="20">
        <v>0</v>
      </c>
      <c r="I46" s="2">
        <v>15.8</v>
      </c>
      <c r="J46" s="2">
        <v>15.8</v>
      </c>
      <c r="K46" s="2">
        <v>36.799999999999997</v>
      </c>
      <c r="L46" s="2">
        <v>21.1</v>
      </c>
      <c r="M46" s="1">
        <v>0</v>
      </c>
      <c r="N46" s="2">
        <v>10.5</v>
      </c>
      <c r="O46" s="1">
        <v>0</v>
      </c>
      <c r="P46" s="2">
        <v>47.9</v>
      </c>
      <c r="Q46" s="10">
        <v>45.4</v>
      </c>
    </row>
    <row r="47" spans="4:17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&amp;CP(95)</oddFooter>
  </headerFooter>
  <rowBreaks count="1" manualBreakCount="1">
    <brk id="47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HYPERLINK("#'目次'!B102", "[96]")</f>
        <v>[96]</v>
      </c>
      <c r="C4" s="22" t="s">
        <v>1258</v>
      </c>
    </row>
    <row r="5" spans="2:17" x14ac:dyDescent="0.3">
      <c r="C5" s="22" t="s">
        <v>1243</v>
      </c>
    </row>
    <row r="7" spans="2:17" x14ac:dyDescent="0.3">
      <c r="C7" s="22" t="s">
        <v>11</v>
      </c>
    </row>
    <row r="8" spans="2:17" ht="25" x14ac:dyDescent="0.3">
      <c r="D8" s="58"/>
      <c r="E8" s="59"/>
      <c r="F8" s="59"/>
      <c r="G8" s="32" t="s">
        <v>12</v>
      </c>
      <c r="H8" s="31" t="s">
        <v>1246</v>
      </c>
      <c r="I8" s="5" t="s">
        <v>1247</v>
      </c>
      <c r="J8" s="5" t="s">
        <v>1248</v>
      </c>
      <c r="K8" s="5" t="s">
        <v>1249</v>
      </c>
      <c r="L8" s="5" t="s">
        <v>1250</v>
      </c>
      <c r="M8" s="5" t="s">
        <v>1251</v>
      </c>
      <c r="N8" s="5" t="s">
        <v>1252</v>
      </c>
      <c r="O8" s="5" t="s">
        <v>108</v>
      </c>
      <c r="P8" s="5" t="s">
        <v>973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272</v>
      </c>
      <c r="H10" s="8">
        <v>4.8</v>
      </c>
      <c r="I10" s="8">
        <v>31.3</v>
      </c>
      <c r="J10" s="8">
        <v>29.8</v>
      </c>
      <c r="K10" s="8">
        <v>25</v>
      </c>
      <c r="L10" s="8">
        <v>5.0999999999999996</v>
      </c>
      <c r="M10" s="8">
        <v>1.8</v>
      </c>
      <c r="N10" s="8">
        <v>1.1000000000000001</v>
      </c>
      <c r="O10" s="8">
        <v>1.1000000000000001</v>
      </c>
      <c r="P10" s="8">
        <v>23.7</v>
      </c>
      <c r="Q10" s="39">
        <v>20.9</v>
      </c>
    </row>
    <row r="11" spans="2:17" x14ac:dyDescent="0.3">
      <c r="D11" s="55" t="s">
        <v>21</v>
      </c>
      <c r="E11" s="13" t="s">
        <v>13</v>
      </c>
      <c r="F11" s="12"/>
      <c r="G11" s="17">
        <v>11</v>
      </c>
      <c r="H11" s="37">
        <v>0</v>
      </c>
      <c r="I11" s="4">
        <v>27.3</v>
      </c>
      <c r="J11" s="4">
        <v>45.5</v>
      </c>
      <c r="K11" s="4">
        <v>27.3</v>
      </c>
      <c r="L11" s="3">
        <v>0</v>
      </c>
      <c r="M11" s="3">
        <v>0</v>
      </c>
      <c r="N11" s="3">
        <v>0</v>
      </c>
      <c r="O11" s="3">
        <v>0</v>
      </c>
      <c r="P11" s="4">
        <v>22.3</v>
      </c>
      <c r="Q11" s="18">
        <v>15.2</v>
      </c>
    </row>
    <row r="12" spans="2:17" x14ac:dyDescent="0.3">
      <c r="D12" s="56"/>
      <c r="E12" s="16" t="s">
        <v>14</v>
      </c>
      <c r="F12" s="15"/>
      <c r="G12" s="14">
        <v>42</v>
      </c>
      <c r="H12" s="11">
        <v>7.1</v>
      </c>
      <c r="I12" s="2">
        <v>21.4</v>
      </c>
      <c r="J12" s="2">
        <v>31</v>
      </c>
      <c r="K12" s="2">
        <v>26.2</v>
      </c>
      <c r="L12" s="2">
        <v>9.5</v>
      </c>
      <c r="M12" s="2">
        <v>2.4</v>
      </c>
      <c r="N12" s="2">
        <v>2.4</v>
      </c>
      <c r="O12" s="1">
        <v>0</v>
      </c>
      <c r="P12" s="2">
        <v>27.2</v>
      </c>
      <c r="Q12" s="10">
        <v>24.8</v>
      </c>
    </row>
    <row r="13" spans="2:17" x14ac:dyDescent="0.3">
      <c r="D13" s="56"/>
      <c r="E13" s="16" t="s">
        <v>15</v>
      </c>
      <c r="F13" s="15"/>
      <c r="G13" s="14">
        <v>34</v>
      </c>
      <c r="H13" s="20">
        <v>0</v>
      </c>
      <c r="I13" s="2">
        <v>14.7</v>
      </c>
      <c r="J13" s="2">
        <v>29.4</v>
      </c>
      <c r="K13" s="2">
        <v>41.2</v>
      </c>
      <c r="L13" s="2">
        <v>11.8</v>
      </c>
      <c r="M13" s="2">
        <v>2.9</v>
      </c>
      <c r="N13" s="1">
        <v>0</v>
      </c>
      <c r="O13" s="1">
        <v>0</v>
      </c>
      <c r="P13" s="2">
        <v>33.799999999999997</v>
      </c>
      <c r="Q13" s="10">
        <v>20.6</v>
      </c>
    </row>
    <row r="14" spans="2:17" x14ac:dyDescent="0.3">
      <c r="D14" s="56"/>
      <c r="E14" s="16" t="s">
        <v>16</v>
      </c>
      <c r="F14" s="15"/>
      <c r="G14" s="14">
        <v>75</v>
      </c>
      <c r="H14" s="11">
        <v>6.7</v>
      </c>
      <c r="I14" s="2">
        <v>32</v>
      </c>
      <c r="J14" s="2">
        <v>29.3</v>
      </c>
      <c r="K14" s="2">
        <v>22.7</v>
      </c>
      <c r="L14" s="2">
        <v>2.7</v>
      </c>
      <c r="M14" s="2">
        <v>1.3</v>
      </c>
      <c r="N14" s="2">
        <v>2.7</v>
      </c>
      <c r="O14" s="2">
        <v>2.7</v>
      </c>
      <c r="P14" s="2">
        <v>23.5</v>
      </c>
      <c r="Q14" s="10">
        <v>23</v>
      </c>
    </row>
    <row r="15" spans="2:17" x14ac:dyDescent="0.3">
      <c r="D15" s="56"/>
      <c r="E15" s="16" t="s">
        <v>17</v>
      </c>
      <c r="F15" s="15"/>
      <c r="G15" s="14">
        <v>20</v>
      </c>
      <c r="H15" s="11">
        <v>10</v>
      </c>
      <c r="I15" s="2">
        <v>45</v>
      </c>
      <c r="J15" s="2">
        <v>20</v>
      </c>
      <c r="K15" s="2">
        <v>20</v>
      </c>
      <c r="L15" s="1">
        <v>0</v>
      </c>
      <c r="M15" s="1">
        <v>0</v>
      </c>
      <c r="N15" s="1">
        <v>0</v>
      </c>
      <c r="O15" s="2">
        <v>5</v>
      </c>
      <c r="P15" s="2">
        <v>13.9</v>
      </c>
      <c r="Q15" s="10">
        <v>9.3000000000000007</v>
      </c>
    </row>
    <row r="16" spans="2:17" x14ac:dyDescent="0.3">
      <c r="D16" s="56"/>
      <c r="E16" s="16" t="s">
        <v>18</v>
      </c>
      <c r="F16" s="15"/>
      <c r="G16" s="14">
        <v>18</v>
      </c>
      <c r="H16" s="20">
        <v>0</v>
      </c>
      <c r="I16" s="2">
        <v>50</v>
      </c>
      <c r="J16" s="2">
        <v>22.2</v>
      </c>
      <c r="K16" s="2">
        <v>16.7</v>
      </c>
      <c r="L16" s="2">
        <v>11.1</v>
      </c>
      <c r="M16" s="1">
        <v>0</v>
      </c>
      <c r="N16" s="1">
        <v>0</v>
      </c>
      <c r="O16" s="1">
        <v>0</v>
      </c>
      <c r="P16" s="2">
        <v>20.7</v>
      </c>
      <c r="Q16" s="10">
        <v>19</v>
      </c>
    </row>
    <row r="17" spans="4:17" x14ac:dyDescent="0.3">
      <c r="D17" s="56"/>
      <c r="E17" s="16" t="s">
        <v>19</v>
      </c>
      <c r="F17" s="15"/>
      <c r="G17" s="14">
        <v>12</v>
      </c>
      <c r="H17" s="20">
        <v>0</v>
      </c>
      <c r="I17" s="2">
        <v>25</v>
      </c>
      <c r="J17" s="2">
        <v>58.3</v>
      </c>
      <c r="K17" s="2">
        <v>8.3000000000000007</v>
      </c>
      <c r="L17" s="1">
        <v>0</v>
      </c>
      <c r="M17" s="2">
        <v>8.3000000000000007</v>
      </c>
      <c r="N17" s="1">
        <v>0</v>
      </c>
      <c r="O17" s="1">
        <v>0</v>
      </c>
      <c r="P17" s="2">
        <v>23.3</v>
      </c>
      <c r="Q17" s="10">
        <v>21.8</v>
      </c>
    </row>
    <row r="18" spans="4:17" x14ac:dyDescent="0.3">
      <c r="D18" s="56"/>
      <c r="E18" s="16" t="s">
        <v>20</v>
      </c>
      <c r="F18" s="15"/>
      <c r="G18" s="14">
        <v>60</v>
      </c>
      <c r="H18" s="11">
        <v>5</v>
      </c>
      <c r="I18" s="2">
        <v>38.299999999999997</v>
      </c>
      <c r="J18" s="2">
        <v>26.7</v>
      </c>
      <c r="K18" s="2">
        <v>25</v>
      </c>
      <c r="L18" s="2">
        <v>3.3</v>
      </c>
      <c r="M18" s="2">
        <v>1.7</v>
      </c>
      <c r="N18" s="1">
        <v>0</v>
      </c>
      <c r="O18" s="1">
        <v>0</v>
      </c>
      <c r="P18" s="2">
        <v>20.2</v>
      </c>
      <c r="Q18" s="10">
        <v>17.600000000000001</v>
      </c>
    </row>
    <row r="19" spans="4:17" x14ac:dyDescent="0.3">
      <c r="D19" s="55" t="s">
        <v>22</v>
      </c>
      <c r="E19" s="13" t="s">
        <v>23</v>
      </c>
      <c r="F19" s="12"/>
      <c r="G19" s="17">
        <v>37</v>
      </c>
      <c r="H19" s="37">
        <v>0</v>
      </c>
      <c r="I19" s="4">
        <v>29.7</v>
      </c>
      <c r="J19" s="4">
        <v>35.1</v>
      </c>
      <c r="K19" s="4">
        <v>29.7</v>
      </c>
      <c r="L19" s="3">
        <v>0</v>
      </c>
      <c r="M19" s="4">
        <v>2.7</v>
      </c>
      <c r="N19" s="3">
        <v>0</v>
      </c>
      <c r="O19" s="4">
        <v>2.7</v>
      </c>
      <c r="P19" s="4">
        <v>22.6</v>
      </c>
      <c r="Q19" s="18">
        <v>16.5</v>
      </c>
    </row>
    <row r="20" spans="4:17" x14ac:dyDescent="0.3">
      <c r="D20" s="56"/>
      <c r="E20" s="16" t="s">
        <v>24</v>
      </c>
      <c r="F20" s="15"/>
      <c r="G20" s="14">
        <v>1</v>
      </c>
      <c r="H20" s="20">
        <v>0</v>
      </c>
      <c r="I20" s="1">
        <v>0</v>
      </c>
      <c r="J20" s="1">
        <v>0</v>
      </c>
      <c r="K20" s="2">
        <v>100</v>
      </c>
      <c r="L20" s="1">
        <v>0</v>
      </c>
      <c r="M20" s="1">
        <v>0</v>
      </c>
      <c r="N20" s="1">
        <v>0</v>
      </c>
      <c r="O20" s="1">
        <v>0</v>
      </c>
      <c r="P20" s="2">
        <v>50</v>
      </c>
      <c r="Q20" s="10">
        <v>0</v>
      </c>
    </row>
    <row r="21" spans="4:17" x14ac:dyDescent="0.3">
      <c r="D21" s="56"/>
      <c r="E21" s="16" t="s">
        <v>25</v>
      </c>
      <c r="F21" s="15"/>
      <c r="G21" s="14">
        <v>36</v>
      </c>
      <c r="H21" s="20">
        <v>0</v>
      </c>
      <c r="I21" s="2">
        <v>30.6</v>
      </c>
      <c r="J21" s="2">
        <v>36.1</v>
      </c>
      <c r="K21" s="2">
        <v>27.8</v>
      </c>
      <c r="L21" s="1">
        <v>0</v>
      </c>
      <c r="M21" s="2">
        <v>2.8</v>
      </c>
      <c r="N21" s="1">
        <v>0</v>
      </c>
      <c r="O21" s="2">
        <v>2.8</v>
      </c>
      <c r="P21" s="2">
        <v>21.8</v>
      </c>
      <c r="Q21" s="10">
        <v>16.100000000000001</v>
      </c>
    </row>
    <row r="22" spans="4:17" x14ac:dyDescent="0.3">
      <c r="D22" s="56"/>
      <c r="E22" s="16" t="s">
        <v>26</v>
      </c>
      <c r="F22" s="15"/>
      <c r="G22" s="14">
        <v>192</v>
      </c>
      <c r="H22" s="11">
        <v>4.7</v>
      </c>
      <c r="I22" s="2">
        <v>33.299999999999997</v>
      </c>
      <c r="J22" s="2">
        <v>28.1</v>
      </c>
      <c r="K22" s="2">
        <v>24.5</v>
      </c>
      <c r="L22" s="2">
        <v>5.7</v>
      </c>
      <c r="M22" s="2">
        <v>1.6</v>
      </c>
      <c r="N22" s="2">
        <v>1</v>
      </c>
      <c r="O22" s="2">
        <v>1</v>
      </c>
      <c r="P22" s="2">
        <v>23.4</v>
      </c>
      <c r="Q22" s="10">
        <v>21</v>
      </c>
    </row>
    <row r="23" spans="4:17" x14ac:dyDescent="0.3">
      <c r="D23" s="56"/>
      <c r="E23" s="16" t="s">
        <v>27</v>
      </c>
      <c r="F23" s="15"/>
      <c r="G23" s="14">
        <v>99</v>
      </c>
      <c r="H23" s="11">
        <v>5.0999999999999996</v>
      </c>
      <c r="I23" s="2">
        <v>32.299999999999997</v>
      </c>
      <c r="J23" s="2">
        <v>30.3</v>
      </c>
      <c r="K23" s="2">
        <v>23.2</v>
      </c>
      <c r="L23" s="2">
        <v>7.1</v>
      </c>
      <c r="M23" s="2">
        <v>1</v>
      </c>
      <c r="N23" s="1">
        <v>0</v>
      </c>
      <c r="O23" s="2">
        <v>1</v>
      </c>
      <c r="P23" s="2">
        <v>21.5</v>
      </c>
      <c r="Q23" s="10">
        <v>17.3</v>
      </c>
    </row>
    <row r="24" spans="4:17" x14ac:dyDescent="0.3">
      <c r="D24" s="56"/>
      <c r="E24" s="16" t="s">
        <v>28</v>
      </c>
      <c r="F24" s="15"/>
      <c r="G24" s="14">
        <v>93</v>
      </c>
      <c r="H24" s="11">
        <v>4.3</v>
      </c>
      <c r="I24" s="2">
        <v>34.4</v>
      </c>
      <c r="J24" s="2">
        <v>25.8</v>
      </c>
      <c r="K24" s="2">
        <v>25.8</v>
      </c>
      <c r="L24" s="2">
        <v>4.3</v>
      </c>
      <c r="M24" s="2">
        <v>2.2000000000000002</v>
      </c>
      <c r="N24" s="2">
        <v>2.2000000000000002</v>
      </c>
      <c r="O24" s="2">
        <v>1.1000000000000001</v>
      </c>
      <c r="P24" s="2">
        <v>25.3</v>
      </c>
      <c r="Q24" s="10">
        <v>24.2</v>
      </c>
    </row>
    <row r="25" spans="4:17" x14ac:dyDescent="0.3">
      <c r="D25" s="56"/>
      <c r="E25" s="16" t="s">
        <v>29</v>
      </c>
      <c r="F25" s="15"/>
      <c r="G25" s="14">
        <v>43</v>
      </c>
      <c r="H25" s="11">
        <v>9.3000000000000007</v>
      </c>
      <c r="I25" s="2">
        <v>23.3</v>
      </c>
      <c r="J25" s="2">
        <v>32.6</v>
      </c>
      <c r="K25" s="2">
        <v>23.3</v>
      </c>
      <c r="L25" s="2">
        <v>7</v>
      </c>
      <c r="M25" s="2">
        <v>2.2999999999999998</v>
      </c>
      <c r="N25" s="2">
        <v>2.2999999999999998</v>
      </c>
      <c r="O25" s="1">
        <v>0</v>
      </c>
      <c r="P25" s="2">
        <v>26.2</v>
      </c>
      <c r="Q25" s="10">
        <v>24.1</v>
      </c>
    </row>
    <row r="26" spans="4:17" x14ac:dyDescent="0.3">
      <c r="D26" s="55" t="s">
        <v>30</v>
      </c>
      <c r="E26" s="13" t="s">
        <v>31</v>
      </c>
      <c r="F26" s="12"/>
      <c r="G26" s="17">
        <v>133</v>
      </c>
      <c r="H26" s="19">
        <v>3.8</v>
      </c>
      <c r="I26" s="4">
        <v>24.8</v>
      </c>
      <c r="J26" s="4">
        <v>29.3</v>
      </c>
      <c r="K26" s="4">
        <v>30.8</v>
      </c>
      <c r="L26" s="4">
        <v>6.8</v>
      </c>
      <c r="M26" s="4">
        <v>2.2999999999999998</v>
      </c>
      <c r="N26" s="4">
        <v>1.5</v>
      </c>
      <c r="O26" s="4">
        <v>0.8</v>
      </c>
      <c r="P26" s="4">
        <v>26.8</v>
      </c>
      <c r="Q26" s="18">
        <v>22.1</v>
      </c>
    </row>
    <row r="27" spans="4:17" x14ac:dyDescent="0.3">
      <c r="D27" s="56"/>
      <c r="E27" s="16" t="s">
        <v>32</v>
      </c>
      <c r="F27" s="15"/>
      <c r="G27" s="14">
        <v>139</v>
      </c>
      <c r="H27" s="11">
        <v>5.8</v>
      </c>
      <c r="I27" s="2">
        <v>37.4</v>
      </c>
      <c r="J27" s="2">
        <v>30.2</v>
      </c>
      <c r="K27" s="2">
        <v>19.399999999999999</v>
      </c>
      <c r="L27" s="2">
        <v>3.6</v>
      </c>
      <c r="M27" s="2">
        <v>1.4</v>
      </c>
      <c r="N27" s="2">
        <v>0.7</v>
      </c>
      <c r="O27" s="2">
        <v>1.4</v>
      </c>
      <c r="P27" s="2">
        <v>20.8</v>
      </c>
      <c r="Q27" s="10">
        <v>19.399999999999999</v>
      </c>
    </row>
    <row r="28" spans="4:17" x14ac:dyDescent="0.3">
      <c r="D28" s="55" t="s">
        <v>33</v>
      </c>
      <c r="E28" s="13" t="s">
        <v>34</v>
      </c>
      <c r="F28" s="12"/>
      <c r="G28" s="17">
        <v>40</v>
      </c>
      <c r="H28" s="19">
        <v>15</v>
      </c>
      <c r="I28" s="4">
        <v>67.5</v>
      </c>
      <c r="J28" s="4">
        <v>10</v>
      </c>
      <c r="K28" s="4">
        <v>2.5</v>
      </c>
      <c r="L28" s="3">
        <v>0</v>
      </c>
      <c r="M28" s="4">
        <v>2.5</v>
      </c>
      <c r="N28" s="3">
        <v>0</v>
      </c>
      <c r="O28" s="4">
        <v>2.5</v>
      </c>
      <c r="P28" s="4">
        <v>10.3</v>
      </c>
      <c r="Q28" s="18">
        <v>14.1</v>
      </c>
    </row>
    <row r="29" spans="4:17" x14ac:dyDescent="0.3">
      <c r="D29" s="56"/>
      <c r="E29" s="16" t="s">
        <v>35</v>
      </c>
      <c r="F29" s="15"/>
      <c r="G29" s="14">
        <v>70</v>
      </c>
      <c r="H29" s="11">
        <v>4.3</v>
      </c>
      <c r="I29" s="2">
        <v>31.4</v>
      </c>
      <c r="J29" s="2">
        <v>48.6</v>
      </c>
      <c r="K29" s="2">
        <v>15.7</v>
      </c>
      <c r="L29" s="1">
        <v>0</v>
      </c>
      <c r="M29" s="1">
        <v>0</v>
      </c>
      <c r="N29" s="1">
        <v>0</v>
      </c>
      <c r="O29" s="1">
        <v>0</v>
      </c>
      <c r="P29" s="2">
        <v>17.399999999999999</v>
      </c>
      <c r="Q29" s="10">
        <v>9.6</v>
      </c>
    </row>
    <row r="30" spans="4:17" x14ac:dyDescent="0.3">
      <c r="D30" s="56"/>
      <c r="E30" s="16" t="s">
        <v>36</v>
      </c>
      <c r="F30" s="15"/>
      <c r="G30" s="14">
        <v>78</v>
      </c>
      <c r="H30" s="20">
        <v>0</v>
      </c>
      <c r="I30" s="2">
        <v>21.8</v>
      </c>
      <c r="J30" s="2">
        <v>28.2</v>
      </c>
      <c r="K30" s="2">
        <v>33.299999999999997</v>
      </c>
      <c r="L30" s="2">
        <v>11.5</v>
      </c>
      <c r="M30" s="2">
        <v>2.6</v>
      </c>
      <c r="N30" s="2">
        <v>2.6</v>
      </c>
      <c r="O30" s="1">
        <v>0</v>
      </c>
      <c r="P30" s="2">
        <v>32.1</v>
      </c>
      <c r="Q30" s="10">
        <v>25.1</v>
      </c>
    </row>
    <row r="31" spans="4:17" x14ac:dyDescent="0.3">
      <c r="D31" s="56"/>
      <c r="E31" s="16" t="s">
        <v>37</v>
      </c>
      <c r="F31" s="15"/>
      <c r="G31" s="14">
        <v>0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1">
        <v>0</v>
      </c>
    </row>
    <row r="32" spans="4:17" x14ac:dyDescent="0.3">
      <c r="D32" s="56"/>
      <c r="E32" s="16" t="s">
        <v>38</v>
      </c>
      <c r="F32" s="15"/>
      <c r="G32" s="14">
        <v>82</v>
      </c>
      <c r="H32" s="11">
        <v>4.9000000000000004</v>
      </c>
      <c r="I32" s="2">
        <v>23.2</v>
      </c>
      <c r="J32" s="2">
        <v>23.2</v>
      </c>
      <c r="K32" s="2">
        <v>36.6</v>
      </c>
      <c r="L32" s="2">
        <v>6.1</v>
      </c>
      <c r="M32" s="2">
        <v>2.4</v>
      </c>
      <c r="N32" s="2">
        <v>1.2</v>
      </c>
      <c r="O32" s="2">
        <v>2.4</v>
      </c>
      <c r="P32" s="2">
        <v>27.7</v>
      </c>
      <c r="Q32" s="10">
        <v>22</v>
      </c>
    </row>
    <row r="33" spans="4:17" x14ac:dyDescent="0.3">
      <c r="D33" s="56"/>
      <c r="E33" s="16" t="s">
        <v>39</v>
      </c>
      <c r="F33" s="15"/>
      <c r="G33" s="14">
        <v>2</v>
      </c>
      <c r="H33" s="20">
        <v>0</v>
      </c>
      <c r="I33" s="1">
        <v>0</v>
      </c>
      <c r="J33" s="2">
        <v>100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">
        <v>18.5</v>
      </c>
      <c r="Q33" s="10">
        <v>2.1</v>
      </c>
    </row>
    <row r="34" spans="4:17" x14ac:dyDescent="0.3">
      <c r="D34" s="55" t="s">
        <v>40</v>
      </c>
      <c r="E34" s="13" t="s">
        <v>41</v>
      </c>
      <c r="F34" s="12"/>
      <c r="G34" s="17">
        <v>133</v>
      </c>
      <c r="H34" s="19">
        <v>3.8</v>
      </c>
      <c r="I34" s="4">
        <v>24.8</v>
      </c>
      <c r="J34" s="4">
        <v>29.3</v>
      </c>
      <c r="K34" s="4">
        <v>30.8</v>
      </c>
      <c r="L34" s="4">
        <v>6.8</v>
      </c>
      <c r="M34" s="4">
        <v>2.2999999999999998</v>
      </c>
      <c r="N34" s="4">
        <v>1.5</v>
      </c>
      <c r="O34" s="4">
        <v>0.8</v>
      </c>
      <c r="P34" s="4">
        <v>26.8</v>
      </c>
      <c r="Q34" s="18">
        <v>22.1</v>
      </c>
    </row>
    <row r="35" spans="4:17" x14ac:dyDescent="0.3">
      <c r="D35" s="56"/>
      <c r="E35" s="16" t="s">
        <v>34</v>
      </c>
      <c r="F35" s="15"/>
      <c r="G35" s="14">
        <v>18</v>
      </c>
      <c r="H35" s="11">
        <v>16.7</v>
      </c>
      <c r="I35" s="2">
        <v>61.1</v>
      </c>
      <c r="J35" s="2">
        <v>11.1</v>
      </c>
      <c r="K35" s="2">
        <v>5.6</v>
      </c>
      <c r="L35" s="1">
        <v>0</v>
      </c>
      <c r="M35" s="2">
        <v>5.6</v>
      </c>
      <c r="N35" s="1">
        <v>0</v>
      </c>
      <c r="O35" s="1">
        <v>0</v>
      </c>
      <c r="P35" s="2">
        <v>12.9</v>
      </c>
      <c r="Q35" s="10">
        <v>20.3</v>
      </c>
    </row>
    <row r="36" spans="4:17" x14ac:dyDescent="0.3">
      <c r="D36" s="56"/>
      <c r="E36" s="16" t="s">
        <v>35</v>
      </c>
      <c r="F36" s="15"/>
      <c r="G36" s="14">
        <v>27</v>
      </c>
      <c r="H36" s="11">
        <v>3.7</v>
      </c>
      <c r="I36" s="2">
        <v>22.2</v>
      </c>
      <c r="J36" s="2">
        <v>48.1</v>
      </c>
      <c r="K36" s="2">
        <v>25.9</v>
      </c>
      <c r="L36" s="1">
        <v>0</v>
      </c>
      <c r="M36" s="1">
        <v>0</v>
      </c>
      <c r="N36" s="1">
        <v>0</v>
      </c>
      <c r="O36" s="1">
        <v>0</v>
      </c>
      <c r="P36" s="2">
        <v>19.899999999999999</v>
      </c>
      <c r="Q36" s="10">
        <v>9.9</v>
      </c>
    </row>
    <row r="37" spans="4:17" x14ac:dyDescent="0.3">
      <c r="D37" s="56"/>
      <c r="E37" s="16" t="s">
        <v>36</v>
      </c>
      <c r="F37" s="15"/>
      <c r="G37" s="14">
        <v>41</v>
      </c>
      <c r="H37" s="20">
        <v>0</v>
      </c>
      <c r="I37" s="2">
        <v>17.100000000000001</v>
      </c>
      <c r="J37" s="2">
        <v>29.3</v>
      </c>
      <c r="K37" s="2">
        <v>36.6</v>
      </c>
      <c r="L37" s="2">
        <v>12.2</v>
      </c>
      <c r="M37" s="2">
        <v>2.4</v>
      </c>
      <c r="N37" s="2">
        <v>2.4</v>
      </c>
      <c r="O37" s="1">
        <v>0</v>
      </c>
      <c r="P37" s="2">
        <v>32.9</v>
      </c>
      <c r="Q37" s="10">
        <v>24.2</v>
      </c>
    </row>
    <row r="38" spans="4:17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1">
        <v>0</v>
      </c>
    </row>
    <row r="39" spans="4:17" x14ac:dyDescent="0.3">
      <c r="D39" s="56"/>
      <c r="E39" s="16" t="s">
        <v>38</v>
      </c>
      <c r="F39" s="15"/>
      <c r="G39" s="14">
        <v>46</v>
      </c>
      <c r="H39" s="11">
        <v>2.2000000000000002</v>
      </c>
      <c r="I39" s="2">
        <v>19.600000000000001</v>
      </c>
      <c r="J39" s="2">
        <v>23.9</v>
      </c>
      <c r="K39" s="2">
        <v>39.1</v>
      </c>
      <c r="L39" s="2">
        <v>8.6999999999999993</v>
      </c>
      <c r="M39" s="2">
        <v>2.2000000000000002</v>
      </c>
      <c r="N39" s="2">
        <v>2.2000000000000002</v>
      </c>
      <c r="O39" s="2">
        <v>2.2000000000000002</v>
      </c>
      <c r="P39" s="2">
        <v>31.1</v>
      </c>
      <c r="Q39" s="10">
        <v>23.2</v>
      </c>
    </row>
    <row r="40" spans="4:17" x14ac:dyDescent="0.3">
      <c r="D40" s="56"/>
      <c r="E40" s="16" t="s">
        <v>39</v>
      </c>
      <c r="F40" s="15"/>
      <c r="G40" s="14">
        <v>1</v>
      </c>
      <c r="H40" s="20">
        <v>0</v>
      </c>
      <c r="I40" s="1">
        <v>0</v>
      </c>
      <c r="J40" s="2">
        <v>100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">
        <v>17</v>
      </c>
      <c r="Q40" s="10">
        <v>0</v>
      </c>
    </row>
    <row r="41" spans="4:17" x14ac:dyDescent="0.3">
      <c r="D41" s="56"/>
      <c r="E41" s="16" t="s">
        <v>42</v>
      </c>
      <c r="F41" s="15"/>
      <c r="G41" s="14">
        <v>139</v>
      </c>
      <c r="H41" s="11">
        <v>5.8</v>
      </c>
      <c r="I41" s="2">
        <v>37.4</v>
      </c>
      <c r="J41" s="2">
        <v>30.2</v>
      </c>
      <c r="K41" s="2">
        <v>19.399999999999999</v>
      </c>
      <c r="L41" s="2">
        <v>3.6</v>
      </c>
      <c r="M41" s="2">
        <v>1.4</v>
      </c>
      <c r="N41" s="2">
        <v>0.7</v>
      </c>
      <c r="O41" s="2">
        <v>1.4</v>
      </c>
      <c r="P41" s="2">
        <v>20.8</v>
      </c>
      <c r="Q41" s="10">
        <v>19.399999999999999</v>
      </c>
    </row>
    <row r="42" spans="4:17" x14ac:dyDescent="0.3">
      <c r="D42" s="56"/>
      <c r="E42" s="16" t="s">
        <v>34</v>
      </c>
      <c r="F42" s="15"/>
      <c r="G42" s="14">
        <v>22</v>
      </c>
      <c r="H42" s="11">
        <v>13.6</v>
      </c>
      <c r="I42" s="2">
        <v>72.7</v>
      </c>
      <c r="J42" s="2">
        <v>9.1</v>
      </c>
      <c r="K42" s="1">
        <v>0</v>
      </c>
      <c r="L42" s="1">
        <v>0</v>
      </c>
      <c r="M42" s="1">
        <v>0</v>
      </c>
      <c r="N42" s="1">
        <v>0</v>
      </c>
      <c r="O42" s="2">
        <v>4.5</v>
      </c>
      <c r="P42" s="2">
        <v>8.1</v>
      </c>
      <c r="Q42" s="10">
        <v>4.0999999999999996</v>
      </c>
    </row>
    <row r="43" spans="4:17" x14ac:dyDescent="0.3">
      <c r="D43" s="56"/>
      <c r="E43" s="16" t="s">
        <v>35</v>
      </c>
      <c r="F43" s="15"/>
      <c r="G43" s="14">
        <v>43</v>
      </c>
      <c r="H43" s="11">
        <v>4.7</v>
      </c>
      <c r="I43" s="2">
        <v>37.200000000000003</v>
      </c>
      <c r="J43" s="2">
        <v>48.8</v>
      </c>
      <c r="K43" s="2">
        <v>9.3000000000000007</v>
      </c>
      <c r="L43" s="1">
        <v>0</v>
      </c>
      <c r="M43" s="1">
        <v>0</v>
      </c>
      <c r="N43" s="1">
        <v>0</v>
      </c>
      <c r="O43" s="1">
        <v>0</v>
      </c>
      <c r="P43" s="2">
        <v>15.9</v>
      </c>
      <c r="Q43" s="10">
        <v>9.1</v>
      </c>
    </row>
    <row r="44" spans="4:17" x14ac:dyDescent="0.3">
      <c r="D44" s="56"/>
      <c r="E44" s="16" t="s">
        <v>36</v>
      </c>
      <c r="F44" s="15"/>
      <c r="G44" s="14">
        <v>37</v>
      </c>
      <c r="H44" s="20">
        <v>0</v>
      </c>
      <c r="I44" s="2">
        <v>27</v>
      </c>
      <c r="J44" s="2">
        <v>27</v>
      </c>
      <c r="K44" s="2">
        <v>29.7</v>
      </c>
      <c r="L44" s="2">
        <v>10.8</v>
      </c>
      <c r="M44" s="2">
        <v>2.7</v>
      </c>
      <c r="N44" s="2">
        <v>2.7</v>
      </c>
      <c r="O44" s="1">
        <v>0</v>
      </c>
      <c r="P44" s="2">
        <v>31.3</v>
      </c>
      <c r="Q44" s="10">
        <v>26.4</v>
      </c>
    </row>
    <row r="45" spans="4:17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1">
        <v>0</v>
      </c>
    </row>
    <row r="46" spans="4:17" x14ac:dyDescent="0.3">
      <c r="D46" s="56"/>
      <c r="E46" s="16" t="s">
        <v>38</v>
      </c>
      <c r="F46" s="15"/>
      <c r="G46" s="14">
        <v>36</v>
      </c>
      <c r="H46" s="11">
        <v>8.3000000000000007</v>
      </c>
      <c r="I46" s="2">
        <v>27.8</v>
      </c>
      <c r="J46" s="2">
        <v>22.2</v>
      </c>
      <c r="K46" s="2">
        <v>33.299999999999997</v>
      </c>
      <c r="L46" s="2">
        <v>2.8</v>
      </c>
      <c r="M46" s="2">
        <v>2.8</v>
      </c>
      <c r="N46" s="1">
        <v>0</v>
      </c>
      <c r="O46" s="2">
        <v>2.8</v>
      </c>
      <c r="P46" s="2">
        <v>23.3</v>
      </c>
      <c r="Q46" s="10">
        <v>19.8</v>
      </c>
    </row>
    <row r="47" spans="4:17" x14ac:dyDescent="0.3">
      <c r="D47" s="57"/>
      <c r="E47" s="24" t="s">
        <v>39</v>
      </c>
      <c r="F47" s="28"/>
      <c r="G47" s="30">
        <v>1</v>
      </c>
      <c r="H47" s="40">
        <v>0</v>
      </c>
      <c r="I47" s="7">
        <v>0</v>
      </c>
      <c r="J47" s="23">
        <v>100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23">
        <v>20</v>
      </c>
      <c r="Q47" s="43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&amp;CP(96)</oddFooter>
  </headerFooter>
  <rowBreaks count="1" manualBreakCount="1">
    <brk id="47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HYPERLINK("#'目次'!B103", "[97]")</f>
        <v>[97]</v>
      </c>
      <c r="C4" s="22" t="s">
        <v>1260</v>
      </c>
    </row>
    <row r="5" spans="2:17" x14ac:dyDescent="0.3">
      <c r="C5" s="22" t="s">
        <v>1261</v>
      </c>
    </row>
    <row r="7" spans="2:17" x14ac:dyDescent="0.3">
      <c r="C7" s="22" t="s">
        <v>11</v>
      </c>
    </row>
    <row r="8" spans="2:17" ht="25" x14ac:dyDescent="0.3">
      <c r="D8" s="58"/>
      <c r="E8" s="59"/>
      <c r="F8" s="59"/>
      <c r="G8" s="32" t="s">
        <v>12</v>
      </c>
      <c r="H8" s="31" t="s">
        <v>1246</v>
      </c>
      <c r="I8" s="5" t="s">
        <v>1247</v>
      </c>
      <c r="J8" s="5" t="s">
        <v>1248</v>
      </c>
      <c r="K8" s="5" t="s">
        <v>1249</v>
      </c>
      <c r="L8" s="5" t="s">
        <v>1250</v>
      </c>
      <c r="M8" s="5" t="s">
        <v>1251</v>
      </c>
      <c r="N8" s="5" t="s">
        <v>1252</v>
      </c>
      <c r="O8" s="5" t="s">
        <v>108</v>
      </c>
      <c r="P8" s="5" t="s">
        <v>973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1397</v>
      </c>
      <c r="H10" s="8">
        <v>1.9</v>
      </c>
      <c r="I10" s="8">
        <v>15.7</v>
      </c>
      <c r="J10" s="8">
        <v>29.3</v>
      </c>
      <c r="K10" s="8">
        <v>28.9</v>
      </c>
      <c r="L10" s="8">
        <v>14.7</v>
      </c>
      <c r="M10" s="8">
        <v>5.9</v>
      </c>
      <c r="N10" s="8">
        <v>3.2</v>
      </c>
      <c r="O10" s="8">
        <v>0.3</v>
      </c>
      <c r="P10" s="8">
        <v>37.9</v>
      </c>
      <c r="Q10" s="39">
        <v>31</v>
      </c>
    </row>
    <row r="11" spans="2:17" x14ac:dyDescent="0.3">
      <c r="D11" s="55" t="s">
        <v>21</v>
      </c>
      <c r="E11" s="13" t="s">
        <v>13</v>
      </c>
      <c r="F11" s="12"/>
      <c r="G11" s="17">
        <v>58</v>
      </c>
      <c r="H11" s="19">
        <v>3.4</v>
      </c>
      <c r="I11" s="4">
        <v>19</v>
      </c>
      <c r="J11" s="4">
        <v>25.9</v>
      </c>
      <c r="K11" s="4">
        <v>24.1</v>
      </c>
      <c r="L11" s="4">
        <v>20.7</v>
      </c>
      <c r="M11" s="4">
        <v>3.4</v>
      </c>
      <c r="N11" s="4">
        <v>3.4</v>
      </c>
      <c r="O11" s="3">
        <v>0</v>
      </c>
      <c r="P11" s="4">
        <v>37.5</v>
      </c>
      <c r="Q11" s="18">
        <v>29.8</v>
      </c>
    </row>
    <row r="12" spans="2:17" x14ac:dyDescent="0.3">
      <c r="D12" s="56"/>
      <c r="E12" s="16" t="s">
        <v>14</v>
      </c>
      <c r="F12" s="15"/>
      <c r="G12" s="14">
        <v>115</v>
      </c>
      <c r="H12" s="11">
        <v>5.2</v>
      </c>
      <c r="I12" s="2">
        <v>16.5</v>
      </c>
      <c r="J12" s="2">
        <v>28.7</v>
      </c>
      <c r="K12" s="2">
        <v>30.4</v>
      </c>
      <c r="L12" s="2">
        <v>14.8</v>
      </c>
      <c r="M12" s="2">
        <v>2.6</v>
      </c>
      <c r="N12" s="2">
        <v>1.7</v>
      </c>
      <c r="O12" s="1">
        <v>0</v>
      </c>
      <c r="P12" s="2">
        <v>32.200000000000003</v>
      </c>
      <c r="Q12" s="10">
        <v>25</v>
      </c>
    </row>
    <row r="13" spans="2:17" x14ac:dyDescent="0.3">
      <c r="D13" s="56"/>
      <c r="E13" s="16" t="s">
        <v>15</v>
      </c>
      <c r="F13" s="15"/>
      <c r="G13" s="14">
        <v>383</v>
      </c>
      <c r="H13" s="11">
        <v>0.8</v>
      </c>
      <c r="I13" s="2">
        <v>9.9</v>
      </c>
      <c r="J13" s="2">
        <v>28.2</v>
      </c>
      <c r="K13" s="2">
        <v>29.5</v>
      </c>
      <c r="L13" s="2">
        <v>18.3</v>
      </c>
      <c r="M13" s="2">
        <v>8.4</v>
      </c>
      <c r="N13" s="2">
        <v>5</v>
      </c>
      <c r="O13" s="1">
        <v>0</v>
      </c>
      <c r="P13" s="2">
        <v>45.1</v>
      </c>
      <c r="Q13" s="10">
        <v>35</v>
      </c>
    </row>
    <row r="14" spans="2:17" x14ac:dyDescent="0.3">
      <c r="D14" s="56"/>
      <c r="E14" s="16" t="s">
        <v>16</v>
      </c>
      <c r="F14" s="15"/>
      <c r="G14" s="14">
        <v>295</v>
      </c>
      <c r="H14" s="11">
        <v>1.7</v>
      </c>
      <c r="I14" s="2">
        <v>16.3</v>
      </c>
      <c r="J14" s="2">
        <v>29.8</v>
      </c>
      <c r="K14" s="2">
        <v>28.1</v>
      </c>
      <c r="L14" s="2">
        <v>13.6</v>
      </c>
      <c r="M14" s="2">
        <v>6.1</v>
      </c>
      <c r="N14" s="2">
        <v>3.4</v>
      </c>
      <c r="O14" s="2">
        <v>1</v>
      </c>
      <c r="P14" s="2">
        <v>37.4</v>
      </c>
      <c r="Q14" s="10">
        <v>30.7</v>
      </c>
    </row>
    <row r="15" spans="2:17" x14ac:dyDescent="0.3">
      <c r="D15" s="56"/>
      <c r="E15" s="16" t="s">
        <v>17</v>
      </c>
      <c r="F15" s="15"/>
      <c r="G15" s="14">
        <v>188</v>
      </c>
      <c r="H15" s="11">
        <v>1.1000000000000001</v>
      </c>
      <c r="I15" s="2">
        <v>15.4</v>
      </c>
      <c r="J15" s="2">
        <v>30.3</v>
      </c>
      <c r="K15" s="2">
        <v>28.2</v>
      </c>
      <c r="L15" s="2">
        <v>14.9</v>
      </c>
      <c r="M15" s="2">
        <v>5.3</v>
      </c>
      <c r="N15" s="2">
        <v>4.3</v>
      </c>
      <c r="O15" s="2">
        <v>0.5</v>
      </c>
      <c r="P15" s="2">
        <v>39.1</v>
      </c>
      <c r="Q15" s="10">
        <v>32.4</v>
      </c>
    </row>
    <row r="16" spans="2:17" x14ac:dyDescent="0.3">
      <c r="D16" s="56"/>
      <c r="E16" s="16" t="s">
        <v>18</v>
      </c>
      <c r="F16" s="15"/>
      <c r="G16" s="14">
        <v>93</v>
      </c>
      <c r="H16" s="11">
        <v>3.2</v>
      </c>
      <c r="I16" s="2">
        <v>24.7</v>
      </c>
      <c r="J16" s="2">
        <v>25.8</v>
      </c>
      <c r="K16" s="2">
        <v>29</v>
      </c>
      <c r="L16" s="2">
        <v>12.9</v>
      </c>
      <c r="M16" s="2">
        <v>2.2000000000000002</v>
      </c>
      <c r="N16" s="2">
        <v>2.2000000000000002</v>
      </c>
      <c r="O16" s="1">
        <v>0</v>
      </c>
      <c r="P16" s="2">
        <v>31.2</v>
      </c>
      <c r="Q16" s="10">
        <v>27.1</v>
      </c>
    </row>
    <row r="17" spans="4:17" x14ac:dyDescent="0.3">
      <c r="D17" s="56"/>
      <c r="E17" s="16" t="s">
        <v>19</v>
      </c>
      <c r="F17" s="15"/>
      <c r="G17" s="14">
        <v>44</v>
      </c>
      <c r="H17" s="20">
        <v>0</v>
      </c>
      <c r="I17" s="2">
        <v>15.9</v>
      </c>
      <c r="J17" s="2">
        <v>38.6</v>
      </c>
      <c r="K17" s="2">
        <v>34.1</v>
      </c>
      <c r="L17" s="2">
        <v>6.8</v>
      </c>
      <c r="M17" s="2">
        <v>4.5</v>
      </c>
      <c r="N17" s="1">
        <v>0</v>
      </c>
      <c r="O17" s="1">
        <v>0</v>
      </c>
      <c r="P17" s="2">
        <v>31.6</v>
      </c>
      <c r="Q17" s="10">
        <v>22.6</v>
      </c>
    </row>
    <row r="18" spans="4:17" x14ac:dyDescent="0.3">
      <c r="D18" s="56"/>
      <c r="E18" s="16" t="s">
        <v>20</v>
      </c>
      <c r="F18" s="15"/>
      <c r="G18" s="14">
        <v>221</v>
      </c>
      <c r="H18" s="11">
        <v>2.2999999999999998</v>
      </c>
      <c r="I18" s="2">
        <v>19.899999999999999</v>
      </c>
      <c r="J18" s="2">
        <v>30.8</v>
      </c>
      <c r="K18" s="2">
        <v>29</v>
      </c>
      <c r="L18" s="2">
        <v>10.9</v>
      </c>
      <c r="M18" s="2">
        <v>6.3</v>
      </c>
      <c r="N18" s="2">
        <v>0.9</v>
      </c>
      <c r="O18" s="1">
        <v>0</v>
      </c>
      <c r="P18" s="2">
        <v>32.4</v>
      </c>
      <c r="Q18" s="10">
        <v>25.9</v>
      </c>
    </row>
    <row r="19" spans="4:17" x14ac:dyDescent="0.3">
      <c r="D19" s="55" t="s">
        <v>22</v>
      </c>
      <c r="E19" s="13" t="s">
        <v>23</v>
      </c>
      <c r="F19" s="12"/>
      <c r="G19" s="17">
        <v>321</v>
      </c>
      <c r="H19" s="19">
        <v>1.6</v>
      </c>
      <c r="I19" s="4">
        <v>11.2</v>
      </c>
      <c r="J19" s="4">
        <v>29.3</v>
      </c>
      <c r="K19" s="4">
        <v>34.6</v>
      </c>
      <c r="L19" s="4">
        <v>15</v>
      </c>
      <c r="M19" s="4">
        <v>5.6</v>
      </c>
      <c r="N19" s="4">
        <v>2.5</v>
      </c>
      <c r="O19" s="4">
        <v>0.3</v>
      </c>
      <c r="P19" s="4">
        <v>38.799999999999997</v>
      </c>
      <c r="Q19" s="18">
        <v>30.8</v>
      </c>
    </row>
    <row r="20" spans="4:17" x14ac:dyDescent="0.3">
      <c r="D20" s="56"/>
      <c r="E20" s="16" t="s">
        <v>24</v>
      </c>
      <c r="F20" s="15"/>
      <c r="G20" s="14">
        <v>44</v>
      </c>
      <c r="H20" s="11">
        <v>2.2999999999999998</v>
      </c>
      <c r="I20" s="2">
        <v>6.8</v>
      </c>
      <c r="J20" s="2">
        <v>20.5</v>
      </c>
      <c r="K20" s="2">
        <v>43.2</v>
      </c>
      <c r="L20" s="2">
        <v>22.7</v>
      </c>
      <c r="M20" s="2">
        <v>2.2999999999999998</v>
      </c>
      <c r="N20" s="2">
        <v>2.2999999999999998</v>
      </c>
      <c r="O20" s="1">
        <v>0</v>
      </c>
      <c r="P20" s="2">
        <v>43</v>
      </c>
      <c r="Q20" s="10">
        <v>37.799999999999997</v>
      </c>
    </row>
    <row r="21" spans="4:17" x14ac:dyDescent="0.3">
      <c r="D21" s="56"/>
      <c r="E21" s="16" t="s">
        <v>25</v>
      </c>
      <c r="F21" s="15"/>
      <c r="G21" s="14">
        <v>277</v>
      </c>
      <c r="H21" s="11">
        <v>1.4</v>
      </c>
      <c r="I21" s="2">
        <v>11.9</v>
      </c>
      <c r="J21" s="2">
        <v>30.7</v>
      </c>
      <c r="K21" s="2">
        <v>33.200000000000003</v>
      </c>
      <c r="L21" s="2">
        <v>13.7</v>
      </c>
      <c r="M21" s="2">
        <v>6.1</v>
      </c>
      <c r="N21" s="2">
        <v>2.5</v>
      </c>
      <c r="O21" s="2">
        <v>0.4</v>
      </c>
      <c r="P21" s="2">
        <v>38.200000000000003</v>
      </c>
      <c r="Q21" s="10">
        <v>29.5</v>
      </c>
    </row>
    <row r="22" spans="4:17" x14ac:dyDescent="0.3">
      <c r="D22" s="56"/>
      <c r="E22" s="16" t="s">
        <v>26</v>
      </c>
      <c r="F22" s="15"/>
      <c r="G22" s="14">
        <v>956</v>
      </c>
      <c r="H22" s="11">
        <v>1.8</v>
      </c>
      <c r="I22" s="2">
        <v>17.5</v>
      </c>
      <c r="J22" s="2">
        <v>29.6</v>
      </c>
      <c r="K22" s="2">
        <v>27.2</v>
      </c>
      <c r="L22" s="2">
        <v>14.3</v>
      </c>
      <c r="M22" s="2">
        <v>6</v>
      </c>
      <c r="N22" s="2">
        <v>3.3</v>
      </c>
      <c r="O22" s="2">
        <v>0.3</v>
      </c>
      <c r="P22" s="2">
        <v>37.299999999999997</v>
      </c>
      <c r="Q22" s="10">
        <v>30.8</v>
      </c>
    </row>
    <row r="23" spans="4:17" x14ac:dyDescent="0.3">
      <c r="D23" s="56"/>
      <c r="E23" s="16" t="s">
        <v>27</v>
      </c>
      <c r="F23" s="15"/>
      <c r="G23" s="14">
        <v>614</v>
      </c>
      <c r="H23" s="11">
        <v>1.1000000000000001</v>
      </c>
      <c r="I23" s="2">
        <v>17.3</v>
      </c>
      <c r="J23" s="2">
        <v>28.3</v>
      </c>
      <c r="K23" s="2">
        <v>29</v>
      </c>
      <c r="L23" s="2">
        <v>14.5</v>
      </c>
      <c r="M23" s="2">
        <v>6.4</v>
      </c>
      <c r="N23" s="2">
        <v>3.1</v>
      </c>
      <c r="O23" s="2">
        <v>0.3</v>
      </c>
      <c r="P23" s="2">
        <v>37.799999999999997</v>
      </c>
      <c r="Q23" s="10">
        <v>30.6</v>
      </c>
    </row>
    <row r="24" spans="4:17" x14ac:dyDescent="0.3">
      <c r="D24" s="56"/>
      <c r="E24" s="16" t="s">
        <v>28</v>
      </c>
      <c r="F24" s="15"/>
      <c r="G24" s="14">
        <v>342</v>
      </c>
      <c r="H24" s="11">
        <v>2.9</v>
      </c>
      <c r="I24" s="2">
        <v>17.8</v>
      </c>
      <c r="J24" s="2">
        <v>31.9</v>
      </c>
      <c r="K24" s="2">
        <v>24</v>
      </c>
      <c r="L24" s="2">
        <v>14</v>
      </c>
      <c r="M24" s="2">
        <v>5.3</v>
      </c>
      <c r="N24" s="2">
        <v>3.8</v>
      </c>
      <c r="O24" s="2">
        <v>0.3</v>
      </c>
      <c r="P24" s="2">
        <v>36.5</v>
      </c>
      <c r="Q24" s="10">
        <v>31.2</v>
      </c>
    </row>
    <row r="25" spans="4:17" x14ac:dyDescent="0.3">
      <c r="D25" s="56"/>
      <c r="E25" s="16" t="s">
        <v>29</v>
      </c>
      <c r="F25" s="15"/>
      <c r="G25" s="14">
        <v>120</v>
      </c>
      <c r="H25" s="11">
        <v>3.3</v>
      </c>
      <c r="I25" s="2">
        <v>13.3</v>
      </c>
      <c r="J25" s="2">
        <v>27.5</v>
      </c>
      <c r="K25" s="2">
        <v>27.5</v>
      </c>
      <c r="L25" s="2">
        <v>17.5</v>
      </c>
      <c r="M25" s="2">
        <v>6.7</v>
      </c>
      <c r="N25" s="2">
        <v>4.2</v>
      </c>
      <c r="O25" s="1">
        <v>0</v>
      </c>
      <c r="P25" s="2">
        <v>40.299999999999997</v>
      </c>
      <c r="Q25" s="10">
        <v>32.5</v>
      </c>
    </row>
    <row r="26" spans="4:17" x14ac:dyDescent="0.3">
      <c r="D26" s="55" t="s">
        <v>30</v>
      </c>
      <c r="E26" s="13" t="s">
        <v>31</v>
      </c>
      <c r="F26" s="12"/>
      <c r="G26" s="17">
        <v>698</v>
      </c>
      <c r="H26" s="19">
        <v>1.9</v>
      </c>
      <c r="I26" s="4">
        <v>16.5</v>
      </c>
      <c r="J26" s="4">
        <v>31.2</v>
      </c>
      <c r="K26" s="4">
        <v>27.7</v>
      </c>
      <c r="L26" s="4">
        <v>13.8</v>
      </c>
      <c r="M26" s="4">
        <v>5.4</v>
      </c>
      <c r="N26" s="4">
        <v>3.2</v>
      </c>
      <c r="O26" s="4">
        <v>0.4</v>
      </c>
      <c r="P26" s="4">
        <v>36.4</v>
      </c>
      <c r="Q26" s="18">
        <v>29.6</v>
      </c>
    </row>
    <row r="27" spans="4:17" x14ac:dyDescent="0.3">
      <c r="D27" s="56"/>
      <c r="E27" s="16" t="s">
        <v>32</v>
      </c>
      <c r="F27" s="15"/>
      <c r="G27" s="14">
        <v>699</v>
      </c>
      <c r="H27" s="11">
        <v>1.9</v>
      </c>
      <c r="I27" s="2">
        <v>14.9</v>
      </c>
      <c r="J27" s="2">
        <v>27.5</v>
      </c>
      <c r="K27" s="2">
        <v>30.2</v>
      </c>
      <c r="L27" s="2">
        <v>15.7</v>
      </c>
      <c r="M27" s="2">
        <v>6.4</v>
      </c>
      <c r="N27" s="2">
        <v>3.3</v>
      </c>
      <c r="O27" s="2">
        <v>0.1</v>
      </c>
      <c r="P27" s="2">
        <v>39.5</v>
      </c>
      <c r="Q27" s="10">
        <v>32.200000000000003</v>
      </c>
    </row>
    <row r="28" spans="4:17" x14ac:dyDescent="0.3">
      <c r="D28" s="55" t="s">
        <v>33</v>
      </c>
      <c r="E28" s="13" t="s">
        <v>34</v>
      </c>
      <c r="F28" s="12"/>
      <c r="G28" s="17">
        <v>442</v>
      </c>
      <c r="H28" s="19">
        <v>3.4</v>
      </c>
      <c r="I28" s="4">
        <v>26</v>
      </c>
      <c r="J28" s="4">
        <v>47.3</v>
      </c>
      <c r="K28" s="4">
        <v>18.600000000000001</v>
      </c>
      <c r="L28" s="4">
        <v>2.7</v>
      </c>
      <c r="M28" s="4">
        <v>1.4</v>
      </c>
      <c r="N28" s="4">
        <v>0.5</v>
      </c>
      <c r="O28" s="4">
        <v>0.2</v>
      </c>
      <c r="P28" s="4">
        <v>21.4</v>
      </c>
      <c r="Q28" s="18">
        <v>17.100000000000001</v>
      </c>
    </row>
    <row r="29" spans="4:17" x14ac:dyDescent="0.3">
      <c r="D29" s="56"/>
      <c r="E29" s="16" t="s">
        <v>35</v>
      </c>
      <c r="F29" s="15"/>
      <c r="G29" s="14">
        <v>454</v>
      </c>
      <c r="H29" s="11">
        <v>1.1000000000000001</v>
      </c>
      <c r="I29" s="2">
        <v>10.1</v>
      </c>
      <c r="J29" s="2">
        <v>23.6</v>
      </c>
      <c r="K29" s="2">
        <v>38.299999999999997</v>
      </c>
      <c r="L29" s="2">
        <v>20</v>
      </c>
      <c r="M29" s="2">
        <v>4.4000000000000004</v>
      </c>
      <c r="N29" s="2">
        <v>2</v>
      </c>
      <c r="O29" s="2">
        <v>0.4</v>
      </c>
      <c r="P29" s="2">
        <v>40.200000000000003</v>
      </c>
      <c r="Q29" s="10">
        <v>26.2</v>
      </c>
    </row>
    <row r="30" spans="4:17" x14ac:dyDescent="0.3">
      <c r="D30" s="56"/>
      <c r="E30" s="16" t="s">
        <v>36</v>
      </c>
      <c r="F30" s="15"/>
      <c r="G30" s="14">
        <v>349</v>
      </c>
      <c r="H30" s="20">
        <v>0</v>
      </c>
      <c r="I30" s="2">
        <v>9.1999999999999993</v>
      </c>
      <c r="J30" s="2">
        <v>16.600000000000001</v>
      </c>
      <c r="K30" s="2">
        <v>27.2</v>
      </c>
      <c r="L30" s="2">
        <v>24.6</v>
      </c>
      <c r="M30" s="2">
        <v>14.9</v>
      </c>
      <c r="N30" s="2">
        <v>7.4</v>
      </c>
      <c r="O30" s="1">
        <v>0</v>
      </c>
      <c r="P30" s="2">
        <v>56.1</v>
      </c>
      <c r="Q30" s="10">
        <v>36.200000000000003</v>
      </c>
    </row>
    <row r="31" spans="4:17" x14ac:dyDescent="0.3">
      <c r="D31" s="56"/>
      <c r="E31" s="16" t="s">
        <v>37</v>
      </c>
      <c r="F31" s="15"/>
      <c r="G31" s="14">
        <v>10</v>
      </c>
      <c r="H31" s="20">
        <v>0</v>
      </c>
      <c r="I31" s="2">
        <v>10</v>
      </c>
      <c r="J31" s="1">
        <v>0</v>
      </c>
      <c r="K31" s="2">
        <v>40</v>
      </c>
      <c r="L31" s="2">
        <v>30</v>
      </c>
      <c r="M31" s="2">
        <v>10</v>
      </c>
      <c r="N31" s="2">
        <v>10</v>
      </c>
      <c r="O31" s="1">
        <v>0</v>
      </c>
      <c r="P31" s="2">
        <v>57.8</v>
      </c>
      <c r="Q31" s="10">
        <v>42.7</v>
      </c>
    </row>
    <row r="32" spans="4:17" x14ac:dyDescent="0.3">
      <c r="D32" s="56"/>
      <c r="E32" s="16" t="s">
        <v>38</v>
      </c>
      <c r="F32" s="15"/>
      <c r="G32" s="14">
        <v>139</v>
      </c>
      <c r="H32" s="11">
        <v>4.3</v>
      </c>
      <c r="I32" s="2">
        <v>17.3</v>
      </c>
      <c r="J32" s="2">
        <v>24.5</v>
      </c>
      <c r="K32" s="2">
        <v>35.299999999999997</v>
      </c>
      <c r="L32" s="2">
        <v>10.1</v>
      </c>
      <c r="M32" s="2">
        <v>2.9</v>
      </c>
      <c r="N32" s="2">
        <v>5</v>
      </c>
      <c r="O32" s="2">
        <v>0.7</v>
      </c>
      <c r="P32" s="2">
        <v>36.6</v>
      </c>
      <c r="Q32" s="10">
        <v>36.200000000000003</v>
      </c>
    </row>
    <row r="33" spans="4:17" x14ac:dyDescent="0.3">
      <c r="D33" s="56"/>
      <c r="E33" s="16" t="s">
        <v>39</v>
      </c>
      <c r="F33" s="15"/>
      <c r="G33" s="14">
        <v>3</v>
      </c>
      <c r="H33" s="20">
        <v>0</v>
      </c>
      <c r="I33" s="2">
        <v>33.299999999999997</v>
      </c>
      <c r="J33" s="2">
        <v>66.7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">
        <v>15.7</v>
      </c>
      <c r="Q33" s="10">
        <v>5.0999999999999996</v>
      </c>
    </row>
    <row r="34" spans="4:17" x14ac:dyDescent="0.3">
      <c r="D34" s="55" t="s">
        <v>40</v>
      </c>
      <c r="E34" s="13" t="s">
        <v>41</v>
      </c>
      <c r="F34" s="12"/>
      <c r="G34" s="17">
        <v>698</v>
      </c>
      <c r="H34" s="19">
        <v>1.9</v>
      </c>
      <c r="I34" s="4">
        <v>16.5</v>
      </c>
      <c r="J34" s="4">
        <v>31.2</v>
      </c>
      <c r="K34" s="4">
        <v>27.7</v>
      </c>
      <c r="L34" s="4">
        <v>13.8</v>
      </c>
      <c r="M34" s="4">
        <v>5.4</v>
      </c>
      <c r="N34" s="4">
        <v>3.2</v>
      </c>
      <c r="O34" s="4">
        <v>0.4</v>
      </c>
      <c r="P34" s="4">
        <v>36.4</v>
      </c>
      <c r="Q34" s="18">
        <v>29.6</v>
      </c>
    </row>
    <row r="35" spans="4:17" x14ac:dyDescent="0.3">
      <c r="D35" s="56"/>
      <c r="E35" s="16" t="s">
        <v>34</v>
      </c>
      <c r="F35" s="15"/>
      <c r="G35" s="14">
        <v>225</v>
      </c>
      <c r="H35" s="11">
        <v>3.1</v>
      </c>
      <c r="I35" s="2">
        <v>25.3</v>
      </c>
      <c r="J35" s="2">
        <v>50.2</v>
      </c>
      <c r="K35" s="2">
        <v>17.3</v>
      </c>
      <c r="L35" s="2">
        <v>1.8</v>
      </c>
      <c r="M35" s="2">
        <v>1.3</v>
      </c>
      <c r="N35" s="2">
        <v>0.9</v>
      </c>
      <c r="O35" s="1">
        <v>0</v>
      </c>
      <c r="P35" s="2">
        <v>21.5</v>
      </c>
      <c r="Q35" s="10">
        <v>18.100000000000001</v>
      </c>
    </row>
    <row r="36" spans="4:17" x14ac:dyDescent="0.3">
      <c r="D36" s="56"/>
      <c r="E36" s="16" t="s">
        <v>35</v>
      </c>
      <c r="F36" s="15"/>
      <c r="G36" s="14">
        <v>226</v>
      </c>
      <c r="H36" s="11">
        <v>1.3</v>
      </c>
      <c r="I36" s="2">
        <v>11.9</v>
      </c>
      <c r="J36" s="2">
        <v>24.8</v>
      </c>
      <c r="K36" s="2">
        <v>36.299999999999997</v>
      </c>
      <c r="L36" s="2">
        <v>19</v>
      </c>
      <c r="M36" s="2">
        <v>4</v>
      </c>
      <c r="N36" s="2">
        <v>1.8</v>
      </c>
      <c r="O36" s="2">
        <v>0.9</v>
      </c>
      <c r="P36" s="2">
        <v>37.9</v>
      </c>
      <c r="Q36" s="10">
        <v>24.5</v>
      </c>
    </row>
    <row r="37" spans="4:17" x14ac:dyDescent="0.3">
      <c r="D37" s="56"/>
      <c r="E37" s="16" t="s">
        <v>36</v>
      </c>
      <c r="F37" s="15"/>
      <c r="G37" s="14">
        <v>161</v>
      </c>
      <c r="H37" s="20">
        <v>0</v>
      </c>
      <c r="I37" s="2">
        <v>9.9</v>
      </c>
      <c r="J37" s="2">
        <v>18</v>
      </c>
      <c r="K37" s="2">
        <v>26.1</v>
      </c>
      <c r="L37" s="2">
        <v>26.1</v>
      </c>
      <c r="M37" s="2">
        <v>13.7</v>
      </c>
      <c r="N37" s="2">
        <v>6.2</v>
      </c>
      <c r="O37" s="1">
        <v>0</v>
      </c>
      <c r="P37" s="2">
        <v>54.2</v>
      </c>
      <c r="Q37" s="10">
        <v>34.799999999999997</v>
      </c>
    </row>
    <row r="38" spans="4:17" x14ac:dyDescent="0.3">
      <c r="D38" s="56"/>
      <c r="E38" s="16" t="s">
        <v>37</v>
      </c>
      <c r="F38" s="15"/>
      <c r="G38" s="14">
        <v>7</v>
      </c>
      <c r="H38" s="20">
        <v>0</v>
      </c>
      <c r="I38" s="2">
        <v>14.3</v>
      </c>
      <c r="J38" s="1">
        <v>0</v>
      </c>
      <c r="K38" s="2">
        <v>28.6</v>
      </c>
      <c r="L38" s="2">
        <v>28.6</v>
      </c>
      <c r="M38" s="2">
        <v>14.3</v>
      </c>
      <c r="N38" s="2">
        <v>14.3</v>
      </c>
      <c r="O38" s="1">
        <v>0</v>
      </c>
      <c r="P38" s="2">
        <v>64.7</v>
      </c>
      <c r="Q38" s="10">
        <v>49.7</v>
      </c>
    </row>
    <row r="39" spans="4:17" x14ac:dyDescent="0.3">
      <c r="D39" s="56"/>
      <c r="E39" s="16" t="s">
        <v>38</v>
      </c>
      <c r="F39" s="15"/>
      <c r="G39" s="14">
        <v>77</v>
      </c>
      <c r="H39" s="11">
        <v>3.9</v>
      </c>
      <c r="I39" s="2">
        <v>16.899999999999999</v>
      </c>
      <c r="J39" s="2">
        <v>24.7</v>
      </c>
      <c r="K39" s="2">
        <v>36.4</v>
      </c>
      <c r="L39" s="2">
        <v>6.5</v>
      </c>
      <c r="M39" s="2">
        <v>3.9</v>
      </c>
      <c r="N39" s="2">
        <v>6.5</v>
      </c>
      <c r="O39" s="2">
        <v>1.3</v>
      </c>
      <c r="P39" s="2">
        <v>36.299999999999997</v>
      </c>
      <c r="Q39" s="10">
        <v>33.200000000000003</v>
      </c>
    </row>
    <row r="40" spans="4:17" x14ac:dyDescent="0.3">
      <c r="D40" s="56"/>
      <c r="E40" s="16" t="s">
        <v>39</v>
      </c>
      <c r="F40" s="15"/>
      <c r="G40" s="14">
        <v>2</v>
      </c>
      <c r="H40" s="20">
        <v>0</v>
      </c>
      <c r="I40" s="2">
        <v>50</v>
      </c>
      <c r="J40" s="2">
        <v>50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">
        <v>13.5</v>
      </c>
      <c r="Q40" s="10">
        <v>4.9000000000000004</v>
      </c>
    </row>
    <row r="41" spans="4:17" x14ac:dyDescent="0.3">
      <c r="D41" s="56"/>
      <c r="E41" s="16" t="s">
        <v>42</v>
      </c>
      <c r="F41" s="15"/>
      <c r="G41" s="14">
        <v>699</v>
      </c>
      <c r="H41" s="11">
        <v>1.9</v>
      </c>
      <c r="I41" s="2">
        <v>14.9</v>
      </c>
      <c r="J41" s="2">
        <v>27.5</v>
      </c>
      <c r="K41" s="2">
        <v>30.2</v>
      </c>
      <c r="L41" s="2">
        <v>15.7</v>
      </c>
      <c r="M41" s="2">
        <v>6.4</v>
      </c>
      <c r="N41" s="2">
        <v>3.3</v>
      </c>
      <c r="O41" s="2">
        <v>0.1</v>
      </c>
      <c r="P41" s="2">
        <v>39.5</v>
      </c>
      <c r="Q41" s="10">
        <v>32.200000000000003</v>
      </c>
    </row>
    <row r="42" spans="4:17" x14ac:dyDescent="0.3">
      <c r="D42" s="56"/>
      <c r="E42" s="16" t="s">
        <v>34</v>
      </c>
      <c r="F42" s="15"/>
      <c r="G42" s="14">
        <v>217</v>
      </c>
      <c r="H42" s="11">
        <v>3.7</v>
      </c>
      <c r="I42" s="2">
        <v>26.7</v>
      </c>
      <c r="J42" s="2">
        <v>44.2</v>
      </c>
      <c r="K42" s="2">
        <v>19.8</v>
      </c>
      <c r="L42" s="2">
        <v>3.7</v>
      </c>
      <c r="M42" s="2">
        <v>1.4</v>
      </c>
      <c r="N42" s="1">
        <v>0</v>
      </c>
      <c r="O42" s="2">
        <v>0.5</v>
      </c>
      <c r="P42" s="2">
        <v>21.4</v>
      </c>
      <c r="Q42" s="10">
        <v>16.100000000000001</v>
      </c>
    </row>
    <row r="43" spans="4:17" x14ac:dyDescent="0.3">
      <c r="D43" s="56"/>
      <c r="E43" s="16" t="s">
        <v>35</v>
      </c>
      <c r="F43" s="15"/>
      <c r="G43" s="14">
        <v>228</v>
      </c>
      <c r="H43" s="11">
        <v>0.9</v>
      </c>
      <c r="I43" s="2">
        <v>8.3000000000000007</v>
      </c>
      <c r="J43" s="2">
        <v>22.4</v>
      </c>
      <c r="K43" s="2">
        <v>40.4</v>
      </c>
      <c r="L43" s="2">
        <v>21.1</v>
      </c>
      <c r="M43" s="2">
        <v>4.8</v>
      </c>
      <c r="N43" s="2">
        <v>2.2000000000000002</v>
      </c>
      <c r="O43" s="1">
        <v>0</v>
      </c>
      <c r="P43" s="2">
        <v>42.4</v>
      </c>
      <c r="Q43" s="10">
        <v>27.7</v>
      </c>
    </row>
    <row r="44" spans="4:17" x14ac:dyDescent="0.3">
      <c r="D44" s="56"/>
      <c r="E44" s="16" t="s">
        <v>36</v>
      </c>
      <c r="F44" s="15"/>
      <c r="G44" s="14">
        <v>188</v>
      </c>
      <c r="H44" s="20">
        <v>0</v>
      </c>
      <c r="I44" s="2">
        <v>8.5</v>
      </c>
      <c r="J44" s="2">
        <v>15.4</v>
      </c>
      <c r="K44" s="2">
        <v>28.2</v>
      </c>
      <c r="L44" s="2">
        <v>23.4</v>
      </c>
      <c r="M44" s="2">
        <v>16</v>
      </c>
      <c r="N44" s="2">
        <v>8.5</v>
      </c>
      <c r="O44" s="1">
        <v>0</v>
      </c>
      <c r="P44" s="2">
        <v>57.6</v>
      </c>
      <c r="Q44" s="10">
        <v>37.4</v>
      </c>
    </row>
    <row r="45" spans="4:17" x14ac:dyDescent="0.3">
      <c r="D45" s="56"/>
      <c r="E45" s="16" t="s">
        <v>37</v>
      </c>
      <c r="F45" s="15"/>
      <c r="G45" s="14">
        <v>3</v>
      </c>
      <c r="H45" s="20">
        <v>0</v>
      </c>
      <c r="I45" s="1">
        <v>0</v>
      </c>
      <c r="J45" s="1">
        <v>0</v>
      </c>
      <c r="K45" s="2">
        <v>66.7</v>
      </c>
      <c r="L45" s="2">
        <v>33.299999999999997</v>
      </c>
      <c r="M45" s="1">
        <v>0</v>
      </c>
      <c r="N45" s="1">
        <v>0</v>
      </c>
      <c r="O45" s="1">
        <v>0</v>
      </c>
      <c r="P45" s="2">
        <v>41.7</v>
      </c>
      <c r="Q45" s="10">
        <v>16.100000000000001</v>
      </c>
    </row>
    <row r="46" spans="4:17" x14ac:dyDescent="0.3">
      <c r="D46" s="56"/>
      <c r="E46" s="16" t="s">
        <v>38</v>
      </c>
      <c r="F46" s="15"/>
      <c r="G46" s="14">
        <v>62</v>
      </c>
      <c r="H46" s="11">
        <v>4.8</v>
      </c>
      <c r="I46" s="2">
        <v>17.7</v>
      </c>
      <c r="J46" s="2">
        <v>24.2</v>
      </c>
      <c r="K46" s="2">
        <v>33.9</v>
      </c>
      <c r="L46" s="2">
        <v>14.5</v>
      </c>
      <c r="M46" s="2">
        <v>1.6</v>
      </c>
      <c r="N46" s="2">
        <v>3.2</v>
      </c>
      <c r="O46" s="1">
        <v>0</v>
      </c>
      <c r="P46" s="2">
        <v>37</v>
      </c>
      <c r="Q46" s="10">
        <v>39.9</v>
      </c>
    </row>
    <row r="47" spans="4:17" x14ac:dyDescent="0.3">
      <c r="D47" s="57"/>
      <c r="E47" s="24" t="s">
        <v>39</v>
      </c>
      <c r="F47" s="28"/>
      <c r="G47" s="30">
        <v>1</v>
      </c>
      <c r="H47" s="40">
        <v>0</v>
      </c>
      <c r="I47" s="7">
        <v>0</v>
      </c>
      <c r="J47" s="23">
        <v>100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23">
        <v>20</v>
      </c>
      <c r="Q47" s="43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&amp;CP(97)</oddFooter>
  </headerFooter>
  <rowBreaks count="1" manualBreakCount="1">
    <brk id="47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HYPERLINK("#'目次'!B104", "[98]")</f>
        <v>[98]</v>
      </c>
      <c r="C4" s="22" t="s">
        <v>1263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1264</v>
      </c>
      <c r="I8" s="5" t="s">
        <v>1265</v>
      </c>
      <c r="J8" s="5" t="s">
        <v>1266</v>
      </c>
      <c r="K8" s="5" t="s">
        <v>1267</v>
      </c>
      <c r="L8" s="5" t="s">
        <v>1268</v>
      </c>
      <c r="M8" s="5" t="s">
        <v>1269</v>
      </c>
      <c r="N8" s="5" t="s">
        <v>108</v>
      </c>
      <c r="O8" s="5" t="s">
        <v>1270</v>
      </c>
      <c r="P8" s="33" t="s">
        <v>329</v>
      </c>
    </row>
    <row r="9" spans="2:16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0.1</v>
      </c>
      <c r="I10" s="8">
        <v>0.8</v>
      </c>
      <c r="J10" s="8">
        <v>4</v>
      </c>
      <c r="K10" s="8">
        <v>19.5</v>
      </c>
      <c r="L10" s="8">
        <v>29</v>
      </c>
      <c r="M10" s="8">
        <v>45.9</v>
      </c>
      <c r="N10" s="8">
        <v>0.6</v>
      </c>
      <c r="O10" s="8">
        <v>23.5</v>
      </c>
      <c r="P10" s="39">
        <v>1.3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37">
        <v>0</v>
      </c>
      <c r="I11" s="3">
        <v>0</v>
      </c>
      <c r="J11" s="4">
        <v>10</v>
      </c>
      <c r="K11" s="4">
        <v>23.3</v>
      </c>
      <c r="L11" s="4">
        <v>33.299999999999997</v>
      </c>
      <c r="M11" s="4">
        <v>33.299999999999997</v>
      </c>
      <c r="N11" s="3">
        <v>0</v>
      </c>
      <c r="O11" s="4">
        <v>23.2</v>
      </c>
      <c r="P11" s="18">
        <v>1.2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0.8</v>
      </c>
      <c r="I12" s="2">
        <v>0.8</v>
      </c>
      <c r="J12" s="2">
        <v>5</v>
      </c>
      <c r="K12" s="2">
        <v>17.399999999999999</v>
      </c>
      <c r="L12" s="2">
        <v>33.1</v>
      </c>
      <c r="M12" s="2">
        <v>43</v>
      </c>
      <c r="N12" s="1">
        <v>0</v>
      </c>
      <c r="O12" s="2">
        <v>23.4</v>
      </c>
      <c r="P12" s="10">
        <v>1.5</v>
      </c>
    </row>
    <row r="13" spans="2:16" x14ac:dyDescent="0.3">
      <c r="D13" s="56"/>
      <c r="E13" s="16" t="s">
        <v>15</v>
      </c>
      <c r="F13" s="15"/>
      <c r="G13" s="14">
        <v>394</v>
      </c>
      <c r="H13" s="20">
        <v>0</v>
      </c>
      <c r="I13" s="2">
        <v>1</v>
      </c>
      <c r="J13" s="2">
        <v>4.5999999999999996</v>
      </c>
      <c r="K13" s="2">
        <v>18.3</v>
      </c>
      <c r="L13" s="2">
        <v>25.9</v>
      </c>
      <c r="M13" s="2">
        <v>49</v>
      </c>
      <c r="N13" s="2">
        <v>1.3</v>
      </c>
      <c r="O13" s="2">
        <v>23.7</v>
      </c>
      <c r="P13" s="10">
        <v>1.4</v>
      </c>
    </row>
    <row r="14" spans="2:16" x14ac:dyDescent="0.3">
      <c r="D14" s="56"/>
      <c r="E14" s="16" t="s">
        <v>16</v>
      </c>
      <c r="F14" s="15"/>
      <c r="G14" s="14">
        <v>301</v>
      </c>
      <c r="H14" s="20">
        <v>0</v>
      </c>
      <c r="I14" s="2">
        <v>0.3</v>
      </c>
      <c r="J14" s="2">
        <v>1.7</v>
      </c>
      <c r="K14" s="2">
        <v>20.3</v>
      </c>
      <c r="L14" s="2">
        <v>29.2</v>
      </c>
      <c r="M14" s="2">
        <v>48.2</v>
      </c>
      <c r="N14" s="2">
        <v>0.3</v>
      </c>
      <c r="O14" s="2">
        <v>23.6</v>
      </c>
      <c r="P14" s="10">
        <v>1.2</v>
      </c>
    </row>
    <row r="15" spans="2:16" x14ac:dyDescent="0.3">
      <c r="D15" s="56"/>
      <c r="E15" s="16" t="s">
        <v>17</v>
      </c>
      <c r="F15" s="15"/>
      <c r="G15" s="14">
        <v>194</v>
      </c>
      <c r="H15" s="20">
        <v>0</v>
      </c>
      <c r="I15" s="1">
        <v>0</v>
      </c>
      <c r="J15" s="2">
        <v>5.7</v>
      </c>
      <c r="K15" s="2">
        <v>13.4</v>
      </c>
      <c r="L15" s="2">
        <v>25.3</v>
      </c>
      <c r="M15" s="2">
        <v>55.7</v>
      </c>
      <c r="N15" s="1">
        <v>0</v>
      </c>
      <c r="O15" s="2">
        <v>23.8</v>
      </c>
      <c r="P15" s="10">
        <v>1.4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1</v>
      </c>
      <c r="I16" s="1">
        <v>0</v>
      </c>
      <c r="J16" s="2">
        <v>4.0999999999999996</v>
      </c>
      <c r="K16" s="2">
        <v>29.6</v>
      </c>
      <c r="L16" s="2">
        <v>26.5</v>
      </c>
      <c r="M16" s="2">
        <v>37.799999999999997</v>
      </c>
      <c r="N16" s="2">
        <v>1</v>
      </c>
      <c r="O16" s="2">
        <v>23.3</v>
      </c>
      <c r="P16" s="10">
        <v>1.3</v>
      </c>
    </row>
    <row r="17" spans="4:16" x14ac:dyDescent="0.3">
      <c r="D17" s="56"/>
      <c r="E17" s="16" t="s">
        <v>19</v>
      </c>
      <c r="F17" s="15"/>
      <c r="G17" s="14">
        <v>46</v>
      </c>
      <c r="H17" s="20">
        <v>0</v>
      </c>
      <c r="I17" s="1">
        <v>0</v>
      </c>
      <c r="J17" s="2">
        <v>4.3</v>
      </c>
      <c r="K17" s="2">
        <v>17.399999999999999</v>
      </c>
      <c r="L17" s="2">
        <v>28.3</v>
      </c>
      <c r="M17" s="2">
        <v>45.7</v>
      </c>
      <c r="N17" s="2">
        <v>4.3</v>
      </c>
      <c r="O17" s="2">
        <v>23.5</v>
      </c>
      <c r="P17" s="10">
        <v>1.3</v>
      </c>
    </row>
    <row r="18" spans="4:16" x14ac:dyDescent="0.3">
      <c r="D18" s="56"/>
      <c r="E18" s="16" t="s">
        <v>20</v>
      </c>
      <c r="F18" s="15"/>
      <c r="G18" s="14">
        <v>224</v>
      </c>
      <c r="H18" s="20">
        <v>0</v>
      </c>
      <c r="I18" s="2">
        <v>2.2000000000000002</v>
      </c>
      <c r="J18" s="2">
        <v>2.7</v>
      </c>
      <c r="K18" s="2">
        <v>22.3</v>
      </c>
      <c r="L18" s="2">
        <v>35.299999999999997</v>
      </c>
      <c r="M18" s="2">
        <v>37.5</v>
      </c>
      <c r="N18" s="1">
        <v>0</v>
      </c>
      <c r="O18" s="2">
        <v>23.3</v>
      </c>
      <c r="P18" s="10">
        <v>1.2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37">
        <v>0</v>
      </c>
      <c r="I19" s="3">
        <v>0</v>
      </c>
      <c r="J19" s="4">
        <v>4.2</v>
      </c>
      <c r="K19" s="4">
        <v>16</v>
      </c>
      <c r="L19" s="4">
        <v>29.6</v>
      </c>
      <c r="M19" s="4">
        <v>49.8</v>
      </c>
      <c r="N19" s="4">
        <v>0.3</v>
      </c>
      <c r="O19" s="4">
        <v>23.7</v>
      </c>
      <c r="P19" s="18">
        <v>1.3</v>
      </c>
    </row>
    <row r="20" spans="4:16" x14ac:dyDescent="0.3">
      <c r="D20" s="56"/>
      <c r="E20" s="16" t="s">
        <v>24</v>
      </c>
      <c r="F20" s="15"/>
      <c r="G20" s="14">
        <v>47</v>
      </c>
      <c r="H20" s="20">
        <v>0</v>
      </c>
      <c r="I20" s="1">
        <v>0</v>
      </c>
      <c r="J20" s="2">
        <v>4.3</v>
      </c>
      <c r="K20" s="2">
        <v>12.8</v>
      </c>
      <c r="L20" s="2">
        <v>42.6</v>
      </c>
      <c r="M20" s="2">
        <v>40.4</v>
      </c>
      <c r="N20" s="1">
        <v>0</v>
      </c>
      <c r="O20" s="2">
        <v>23.7</v>
      </c>
      <c r="P20" s="10">
        <v>1.4</v>
      </c>
    </row>
    <row r="21" spans="4:16" x14ac:dyDescent="0.3">
      <c r="D21" s="56"/>
      <c r="E21" s="16" t="s">
        <v>25</v>
      </c>
      <c r="F21" s="15"/>
      <c r="G21" s="14">
        <v>284</v>
      </c>
      <c r="H21" s="20">
        <v>0</v>
      </c>
      <c r="I21" s="1">
        <v>0</v>
      </c>
      <c r="J21" s="2">
        <v>4.2</v>
      </c>
      <c r="K21" s="2">
        <v>16.5</v>
      </c>
      <c r="L21" s="2">
        <v>27.5</v>
      </c>
      <c r="M21" s="2">
        <v>51.4</v>
      </c>
      <c r="N21" s="2">
        <v>0.4</v>
      </c>
      <c r="O21" s="2">
        <v>23.7</v>
      </c>
      <c r="P21" s="10">
        <v>1.3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0.1</v>
      </c>
      <c r="I22" s="2">
        <v>0.6</v>
      </c>
      <c r="J22" s="2">
        <v>4.0999999999999996</v>
      </c>
      <c r="K22" s="2">
        <v>20.5</v>
      </c>
      <c r="L22" s="2">
        <v>29</v>
      </c>
      <c r="M22" s="2">
        <v>44.9</v>
      </c>
      <c r="N22" s="2">
        <v>0.8</v>
      </c>
      <c r="O22" s="2">
        <v>23.5</v>
      </c>
      <c r="P22" s="10">
        <v>1.3</v>
      </c>
    </row>
    <row r="23" spans="4:16" x14ac:dyDescent="0.3">
      <c r="D23" s="56"/>
      <c r="E23" s="16" t="s">
        <v>27</v>
      </c>
      <c r="F23" s="15"/>
      <c r="G23" s="14">
        <v>626</v>
      </c>
      <c r="H23" s="20">
        <v>0</v>
      </c>
      <c r="I23" s="2">
        <v>0.6</v>
      </c>
      <c r="J23" s="2">
        <v>4.2</v>
      </c>
      <c r="K23" s="2">
        <v>19.5</v>
      </c>
      <c r="L23" s="2">
        <v>25.4</v>
      </c>
      <c r="M23" s="2">
        <v>49.7</v>
      </c>
      <c r="N23" s="2">
        <v>0.6</v>
      </c>
      <c r="O23" s="2">
        <v>23.6</v>
      </c>
      <c r="P23" s="10">
        <v>1.3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0.3</v>
      </c>
      <c r="I24" s="2">
        <v>0.6</v>
      </c>
      <c r="J24" s="2">
        <v>3.9</v>
      </c>
      <c r="K24" s="2">
        <v>22.2</v>
      </c>
      <c r="L24" s="2">
        <v>35.4</v>
      </c>
      <c r="M24" s="2">
        <v>36.5</v>
      </c>
      <c r="N24" s="2">
        <v>1.1000000000000001</v>
      </c>
      <c r="O24" s="2">
        <v>23.4</v>
      </c>
      <c r="P24" s="10">
        <v>1.2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0.8</v>
      </c>
      <c r="I25" s="2">
        <v>4</v>
      </c>
      <c r="J25" s="2">
        <v>3.2</v>
      </c>
      <c r="K25" s="2">
        <v>21.6</v>
      </c>
      <c r="L25" s="2">
        <v>27.2</v>
      </c>
      <c r="M25" s="2">
        <v>43.2</v>
      </c>
      <c r="N25" s="1">
        <v>0</v>
      </c>
      <c r="O25" s="2">
        <v>23.3</v>
      </c>
      <c r="P25" s="10">
        <v>1.6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0.1</v>
      </c>
      <c r="I26" s="4">
        <v>1</v>
      </c>
      <c r="J26" s="4">
        <v>5.4</v>
      </c>
      <c r="K26" s="4">
        <v>21.1</v>
      </c>
      <c r="L26" s="4">
        <v>28.4</v>
      </c>
      <c r="M26" s="4">
        <v>43.4</v>
      </c>
      <c r="N26" s="4">
        <v>0.6</v>
      </c>
      <c r="O26" s="4">
        <v>23.5</v>
      </c>
      <c r="P26" s="18">
        <v>1.4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0.1</v>
      </c>
      <c r="I27" s="2">
        <v>0.6</v>
      </c>
      <c r="J27" s="2">
        <v>2.6</v>
      </c>
      <c r="K27" s="2">
        <v>18</v>
      </c>
      <c r="L27" s="2">
        <v>29.6</v>
      </c>
      <c r="M27" s="2">
        <v>48.3</v>
      </c>
      <c r="N27" s="2">
        <v>0.7</v>
      </c>
      <c r="O27" s="2">
        <v>23.6</v>
      </c>
      <c r="P27" s="10">
        <v>1.3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0.2</v>
      </c>
      <c r="I28" s="4">
        <v>2</v>
      </c>
      <c r="J28" s="4">
        <v>9.1999999999999993</v>
      </c>
      <c r="K28" s="4">
        <v>38.299999999999997</v>
      </c>
      <c r="L28" s="4">
        <v>32</v>
      </c>
      <c r="M28" s="4">
        <v>18.2</v>
      </c>
      <c r="N28" s="3">
        <v>0</v>
      </c>
      <c r="O28" s="4">
        <v>22.8</v>
      </c>
      <c r="P28" s="18">
        <v>1.1000000000000001</v>
      </c>
    </row>
    <row r="29" spans="4:16" x14ac:dyDescent="0.3">
      <c r="D29" s="56"/>
      <c r="E29" s="16" t="s">
        <v>35</v>
      </c>
      <c r="F29" s="15"/>
      <c r="G29" s="14">
        <v>462</v>
      </c>
      <c r="H29" s="20">
        <v>0</v>
      </c>
      <c r="I29" s="2">
        <v>0.2</v>
      </c>
      <c r="J29" s="2">
        <v>1.9</v>
      </c>
      <c r="K29" s="2">
        <v>14.5</v>
      </c>
      <c r="L29" s="2">
        <v>35.9</v>
      </c>
      <c r="M29" s="2">
        <v>46.5</v>
      </c>
      <c r="N29" s="2">
        <v>0.9</v>
      </c>
      <c r="O29" s="2">
        <v>23.6</v>
      </c>
      <c r="P29" s="10">
        <v>1</v>
      </c>
    </row>
    <row r="30" spans="4:16" x14ac:dyDescent="0.3">
      <c r="D30" s="56"/>
      <c r="E30" s="16" t="s">
        <v>36</v>
      </c>
      <c r="F30" s="15"/>
      <c r="G30" s="14">
        <v>353</v>
      </c>
      <c r="H30" s="20">
        <v>0</v>
      </c>
      <c r="I30" s="1">
        <v>0</v>
      </c>
      <c r="J30" s="2">
        <v>1.1000000000000001</v>
      </c>
      <c r="K30" s="2">
        <v>3.7</v>
      </c>
      <c r="L30" s="2">
        <v>18.100000000000001</v>
      </c>
      <c r="M30" s="2">
        <v>76.5</v>
      </c>
      <c r="N30" s="2">
        <v>0.6</v>
      </c>
      <c r="O30" s="2">
        <v>24.3</v>
      </c>
      <c r="P30" s="10">
        <v>1.2</v>
      </c>
    </row>
    <row r="31" spans="4:16" x14ac:dyDescent="0.3">
      <c r="D31" s="56"/>
      <c r="E31" s="16" t="s">
        <v>37</v>
      </c>
      <c r="F31" s="15"/>
      <c r="G31" s="14">
        <v>12</v>
      </c>
      <c r="H31" s="20">
        <v>0</v>
      </c>
      <c r="I31" s="1">
        <v>0</v>
      </c>
      <c r="J31" s="1">
        <v>0</v>
      </c>
      <c r="K31" s="1">
        <v>0</v>
      </c>
      <c r="L31" s="2">
        <v>16.7</v>
      </c>
      <c r="M31" s="2">
        <v>83.3</v>
      </c>
      <c r="N31" s="1">
        <v>0</v>
      </c>
      <c r="O31" s="2">
        <v>24.4</v>
      </c>
      <c r="P31" s="10">
        <v>1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0.7</v>
      </c>
      <c r="I32" s="2">
        <v>0.7</v>
      </c>
      <c r="J32" s="2">
        <v>2.8</v>
      </c>
      <c r="K32" s="2">
        <v>20</v>
      </c>
      <c r="L32" s="2">
        <v>25.5</v>
      </c>
      <c r="M32" s="2">
        <v>49</v>
      </c>
      <c r="N32" s="2">
        <v>1.4</v>
      </c>
      <c r="O32" s="2">
        <v>23.6</v>
      </c>
      <c r="P32" s="10">
        <v>1.7</v>
      </c>
    </row>
    <row r="33" spans="4:16" x14ac:dyDescent="0.3">
      <c r="D33" s="56"/>
      <c r="E33" s="16" t="s">
        <v>39</v>
      </c>
      <c r="F33" s="15"/>
      <c r="G33" s="14">
        <v>22</v>
      </c>
      <c r="H33" s="20">
        <v>0</v>
      </c>
      <c r="I33" s="1">
        <v>0</v>
      </c>
      <c r="J33" s="1">
        <v>0</v>
      </c>
      <c r="K33" s="2">
        <v>9.1</v>
      </c>
      <c r="L33" s="2">
        <v>27.3</v>
      </c>
      <c r="M33" s="2">
        <v>59.1</v>
      </c>
      <c r="N33" s="2">
        <v>4.5</v>
      </c>
      <c r="O33" s="2">
        <v>24.8</v>
      </c>
      <c r="P33" s="10">
        <v>2.2000000000000002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0.1</v>
      </c>
      <c r="I34" s="4">
        <v>1</v>
      </c>
      <c r="J34" s="4">
        <v>5.4</v>
      </c>
      <c r="K34" s="4">
        <v>21.1</v>
      </c>
      <c r="L34" s="4">
        <v>28.4</v>
      </c>
      <c r="M34" s="4">
        <v>43.4</v>
      </c>
      <c r="N34" s="4">
        <v>0.6</v>
      </c>
      <c r="O34" s="4">
        <v>23.5</v>
      </c>
      <c r="P34" s="18">
        <v>1.4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0.4</v>
      </c>
      <c r="I35" s="2">
        <v>2.2000000000000002</v>
      </c>
      <c r="J35" s="2">
        <v>13.3</v>
      </c>
      <c r="K35" s="2">
        <v>41.3</v>
      </c>
      <c r="L35" s="2">
        <v>29.8</v>
      </c>
      <c r="M35" s="2">
        <v>12.9</v>
      </c>
      <c r="N35" s="1">
        <v>0</v>
      </c>
      <c r="O35" s="2">
        <v>22.6</v>
      </c>
      <c r="P35" s="10">
        <v>1</v>
      </c>
    </row>
    <row r="36" spans="4:16" x14ac:dyDescent="0.3">
      <c r="D36" s="56"/>
      <c r="E36" s="16" t="s">
        <v>35</v>
      </c>
      <c r="F36" s="15"/>
      <c r="G36" s="14">
        <v>230</v>
      </c>
      <c r="H36" s="20">
        <v>0</v>
      </c>
      <c r="I36" s="2">
        <v>0.4</v>
      </c>
      <c r="J36" s="2">
        <v>1.7</v>
      </c>
      <c r="K36" s="2">
        <v>14.8</v>
      </c>
      <c r="L36" s="2">
        <v>37.4</v>
      </c>
      <c r="M36" s="2">
        <v>44.8</v>
      </c>
      <c r="N36" s="2">
        <v>0.9</v>
      </c>
      <c r="O36" s="2">
        <v>23.5</v>
      </c>
      <c r="P36" s="10">
        <v>1.1000000000000001</v>
      </c>
    </row>
    <row r="37" spans="4:16" x14ac:dyDescent="0.3">
      <c r="D37" s="56"/>
      <c r="E37" s="16" t="s">
        <v>36</v>
      </c>
      <c r="F37" s="15"/>
      <c r="G37" s="14">
        <v>162</v>
      </c>
      <c r="H37" s="20">
        <v>0</v>
      </c>
      <c r="I37" s="1">
        <v>0</v>
      </c>
      <c r="J37" s="2">
        <v>1.9</v>
      </c>
      <c r="K37" s="2">
        <v>3.7</v>
      </c>
      <c r="L37" s="2">
        <v>15.4</v>
      </c>
      <c r="M37" s="2">
        <v>78.400000000000006</v>
      </c>
      <c r="N37" s="2">
        <v>0.6</v>
      </c>
      <c r="O37" s="2">
        <v>24.4</v>
      </c>
      <c r="P37" s="10">
        <v>1.3</v>
      </c>
    </row>
    <row r="38" spans="4:16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1">
        <v>0</v>
      </c>
      <c r="K38" s="1">
        <v>0</v>
      </c>
      <c r="L38" s="2">
        <v>14.3</v>
      </c>
      <c r="M38" s="2">
        <v>85.7</v>
      </c>
      <c r="N38" s="1">
        <v>0</v>
      </c>
      <c r="O38" s="2">
        <v>24.4</v>
      </c>
      <c r="P38" s="10">
        <v>1</v>
      </c>
    </row>
    <row r="39" spans="4:16" x14ac:dyDescent="0.3">
      <c r="D39" s="56"/>
      <c r="E39" s="16" t="s">
        <v>38</v>
      </c>
      <c r="F39" s="15"/>
      <c r="G39" s="14">
        <v>78</v>
      </c>
      <c r="H39" s="20">
        <v>0</v>
      </c>
      <c r="I39" s="2">
        <v>1.3</v>
      </c>
      <c r="J39" s="2">
        <v>2.6</v>
      </c>
      <c r="K39" s="2">
        <v>21.8</v>
      </c>
      <c r="L39" s="2">
        <v>25.6</v>
      </c>
      <c r="M39" s="2">
        <v>48.7</v>
      </c>
      <c r="N39" s="1">
        <v>0</v>
      </c>
      <c r="O39" s="2">
        <v>23.6</v>
      </c>
      <c r="P39" s="10">
        <v>1.4</v>
      </c>
    </row>
    <row r="40" spans="4:16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1">
        <v>0</v>
      </c>
      <c r="K40" s="2">
        <v>7.1</v>
      </c>
      <c r="L40" s="2">
        <v>28.6</v>
      </c>
      <c r="M40" s="2">
        <v>57.1</v>
      </c>
      <c r="N40" s="2">
        <v>7.1</v>
      </c>
      <c r="O40" s="2">
        <v>24.7</v>
      </c>
      <c r="P40" s="10">
        <v>2.2000000000000002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0.1</v>
      </c>
      <c r="I41" s="2">
        <v>0.6</v>
      </c>
      <c r="J41" s="2">
        <v>2.6</v>
      </c>
      <c r="K41" s="2">
        <v>18</v>
      </c>
      <c r="L41" s="2">
        <v>29.6</v>
      </c>
      <c r="M41" s="2">
        <v>48.3</v>
      </c>
      <c r="N41" s="2">
        <v>0.7</v>
      </c>
      <c r="O41" s="2">
        <v>23.6</v>
      </c>
      <c r="P41" s="10">
        <v>1.3</v>
      </c>
    </row>
    <row r="42" spans="4:16" x14ac:dyDescent="0.3">
      <c r="D42" s="56"/>
      <c r="E42" s="16" t="s">
        <v>34</v>
      </c>
      <c r="F42" s="15"/>
      <c r="G42" s="14">
        <v>219</v>
      </c>
      <c r="H42" s="20">
        <v>0</v>
      </c>
      <c r="I42" s="2">
        <v>1.8</v>
      </c>
      <c r="J42" s="2">
        <v>5</v>
      </c>
      <c r="K42" s="2">
        <v>35.200000000000003</v>
      </c>
      <c r="L42" s="2">
        <v>34.200000000000003</v>
      </c>
      <c r="M42" s="2">
        <v>23.7</v>
      </c>
      <c r="N42" s="1">
        <v>0</v>
      </c>
      <c r="O42" s="2">
        <v>23</v>
      </c>
      <c r="P42" s="10">
        <v>1.1000000000000001</v>
      </c>
    </row>
    <row r="43" spans="4:16" x14ac:dyDescent="0.3">
      <c r="D43" s="56"/>
      <c r="E43" s="16" t="s">
        <v>35</v>
      </c>
      <c r="F43" s="15"/>
      <c r="G43" s="14">
        <v>232</v>
      </c>
      <c r="H43" s="20">
        <v>0</v>
      </c>
      <c r="I43" s="1">
        <v>0</v>
      </c>
      <c r="J43" s="2">
        <v>2.2000000000000002</v>
      </c>
      <c r="K43" s="2">
        <v>14.2</v>
      </c>
      <c r="L43" s="2">
        <v>34.5</v>
      </c>
      <c r="M43" s="2">
        <v>48.3</v>
      </c>
      <c r="N43" s="2">
        <v>0.9</v>
      </c>
      <c r="O43" s="2">
        <v>23.6</v>
      </c>
      <c r="P43" s="10">
        <v>1</v>
      </c>
    </row>
    <row r="44" spans="4:16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2">
        <v>0.5</v>
      </c>
      <c r="K44" s="2">
        <v>3.7</v>
      </c>
      <c r="L44" s="2">
        <v>20.399999999999999</v>
      </c>
      <c r="M44" s="2">
        <v>74.900000000000006</v>
      </c>
      <c r="N44" s="2">
        <v>0.5</v>
      </c>
      <c r="O44" s="2">
        <v>24.2</v>
      </c>
      <c r="P44" s="10">
        <v>1</v>
      </c>
    </row>
    <row r="45" spans="4:16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2">
        <v>20</v>
      </c>
      <c r="M45" s="2">
        <v>80</v>
      </c>
      <c r="N45" s="1">
        <v>0</v>
      </c>
      <c r="O45" s="2">
        <v>24.3</v>
      </c>
      <c r="P45" s="10">
        <v>1.1000000000000001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1.5</v>
      </c>
      <c r="I46" s="1">
        <v>0</v>
      </c>
      <c r="J46" s="2">
        <v>3</v>
      </c>
      <c r="K46" s="2">
        <v>17.899999999999999</v>
      </c>
      <c r="L46" s="2">
        <v>25.4</v>
      </c>
      <c r="M46" s="2">
        <v>49.3</v>
      </c>
      <c r="N46" s="2">
        <v>3</v>
      </c>
      <c r="O46" s="2">
        <v>23.7</v>
      </c>
      <c r="P46" s="10">
        <v>2</v>
      </c>
    </row>
    <row r="47" spans="4:16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23">
        <v>12.5</v>
      </c>
      <c r="L47" s="23">
        <v>25</v>
      </c>
      <c r="M47" s="23">
        <v>62.5</v>
      </c>
      <c r="N47" s="7">
        <v>0</v>
      </c>
      <c r="O47" s="23">
        <v>24.9</v>
      </c>
      <c r="P47" s="43">
        <v>2.2000000000000002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&amp;CP(98)</oddFooter>
  </headerFooter>
  <rowBreaks count="1" manualBreakCount="1">
    <brk id="47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4:O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5" width="8.58203125" style="22" customWidth="1"/>
    <col min="16" max="16384" width="8.9140625" style="22"/>
  </cols>
  <sheetData>
    <row r="4" spans="2:15" x14ac:dyDescent="0.3">
      <c r="B4" s="29" t="str">
        <f xml:space="preserve"> HYPERLINK("#'目次'!B105", "[99]")</f>
        <v>[99]</v>
      </c>
      <c r="C4" s="22" t="s">
        <v>1272</v>
      </c>
    </row>
    <row r="7" spans="2:15" x14ac:dyDescent="0.3">
      <c r="C7" s="22" t="s">
        <v>11</v>
      </c>
    </row>
    <row r="8" spans="2:15" x14ac:dyDescent="0.3">
      <c r="D8" s="58"/>
      <c r="E8" s="59"/>
      <c r="F8" s="59"/>
      <c r="G8" s="32" t="s">
        <v>12</v>
      </c>
      <c r="H8" s="31" t="s">
        <v>1273</v>
      </c>
      <c r="I8" s="5" t="s">
        <v>1274</v>
      </c>
      <c r="J8" s="5" t="s">
        <v>1275</v>
      </c>
      <c r="K8" s="5" t="s">
        <v>1276</v>
      </c>
      <c r="L8" s="5" t="s">
        <v>1277</v>
      </c>
      <c r="M8" s="5" t="s">
        <v>108</v>
      </c>
      <c r="N8" s="5" t="s">
        <v>1270</v>
      </c>
      <c r="O8" s="33" t="s">
        <v>329</v>
      </c>
    </row>
    <row r="9" spans="2:1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25"/>
    </row>
    <row r="10" spans="2:15" x14ac:dyDescent="0.3">
      <c r="D10" s="34"/>
      <c r="E10" s="27" t="s">
        <v>12</v>
      </c>
      <c r="F10" s="35"/>
      <c r="G10" s="26">
        <v>1438</v>
      </c>
      <c r="H10" s="8">
        <v>8.3000000000000007</v>
      </c>
      <c r="I10" s="8">
        <v>43.3</v>
      </c>
      <c r="J10" s="8">
        <v>33.700000000000003</v>
      </c>
      <c r="K10" s="8">
        <v>6.8</v>
      </c>
      <c r="L10" s="8">
        <v>7.1</v>
      </c>
      <c r="M10" s="8">
        <v>0.8</v>
      </c>
      <c r="N10" s="8">
        <v>6.9</v>
      </c>
      <c r="O10" s="39">
        <v>1.2</v>
      </c>
    </row>
    <row r="11" spans="2:15" x14ac:dyDescent="0.3">
      <c r="D11" s="55" t="s">
        <v>21</v>
      </c>
      <c r="E11" s="13" t="s">
        <v>13</v>
      </c>
      <c r="F11" s="12"/>
      <c r="G11" s="17">
        <v>60</v>
      </c>
      <c r="H11" s="19">
        <v>6.7</v>
      </c>
      <c r="I11" s="4">
        <v>40</v>
      </c>
      <c r="J11" s="4">
        <v>43.3</v>
      </c>
      <c r="K11" s="4">
        <v>5</v>
      </c>
      <c r="L11" s="4">
        <v>5</v>
      </c>
      <c r="M11" s="3">
        <v>0</v>
      </c>
      <c r="N11" s="4">
        <v>6.9</v>
      </c>
      <c r="O11" s="18">
        <v>0.9</v>
      </c>
    </row>
    <row r="12" spans="2:15" x14ac:dyDescent="0.3">
      <c r="D12" s="56"/>
      <c r="E12" s="16" t="s">
        <v>14</v>
      </c>
      <c r="F12" s="15"/>
      <c r="G12" s="14">
        <v>121</v>
      </c>
      <c r="H12" s="11">
        <v>15.7</v>
      </c>
      <c r="I12" s="2">
        <v>43.8</v>
      </c>
      <c r="J12" s="2">
        <v>28.1</v>
      </c>
      <c r="K12" s="2">
        <v>7.4</v>
      </c>
      <c r="L12" s="2">
        <v>5</v>
      </c>
      <c r="M12" s="1">
        <v>0</v>
      </c>
      <c r="N12" s="2">
        <v>6.7</v>
      </c>
      <c r="O12" s="10">
        <v>1.4</v>
      </c>
    </row>
    <row r="13" spans="2:15" x14ac:dyDescent="0.3">
      <c r="D13" s="56"/>
      <c r="E13" s="16" t="s">
        <v>15</v>
      </c>
      <c r="F13" s="15"/>
      <c r="G13" s="14">
        <v>394</v>
      </c>
      <c r="H13" s="11">
        <v>7.4</v>
      </c>
      <c r="I13" s="2">
        <v>40.1</v>
      </c>
      <c r="J13" s="2">
        <v>34</v>
      </c>
      <c r="K13" s="2">
        <v>7.1</v>
      </c>
      <c r="L13" s="2">
        <v>10.199999999999999</v>
      </c>
      <c r="M13" s="2">
        <v>1.3</v>
      </c>
      <c r="N13" s="2">
        <v>7</v>
      </c>
      <c r="O13" s="10">
        <v>1.3</v>
      </c>
    </row>
    <row r="14" spans="2:15" x14ac:dyDescent="0.3">
      <c r="D14" s="56"/>
      <c r="E14" s="16" t="s">
        <v>16</v>
      </c>
      <c r="F14" s="15"/>
      <c r="G14" s="14">
        <v>301</v>
      </c>
      <c r="H14" s="11">
        <v>6.3</v>
      </c>
      <c r="I14" s="2">
        <v>49.5</v>
      </c>
      <c r="J14" s="2">
        <v>32.6</v>
      </c>
      <c r="K14" s="2">
        <v>6</v>
      </c>
      <c r="L14" s="2">
        <v>5.3</v>
      </c>
      <c r="M14" s="2">
        <v>0.3</v>
      </c>
      <c r="N14" s="2">
        <v>6.9</v>
      </c>
      <c r="O14" s="10">
        <v>1.2</v>
      </c>
    </row>
    <row r="15" spans="2:15" x14ac:dyDescent="0.3">
      <c r="D15" s="56"/>
      <c r="E15" s="16" t="s">
        <v>17</v>
      </c>
      <c r="F15" s="15"/>
      <c r="G15" s="14">
        <v>194</v>
      </c>
      <c r="H15" s="11">
        <v>5.7</v>
      </c>
      <c r="I15" s="2">
        <v>38.1</v>
      </c>
      <c r="J15" s="2">
        <v>38.1</v>
      </c>
      <c r="K15" s="2">
        <v>7.2</v>
      </c>
      <c r="L15" s="2">
        <v>10.3</v>
      </c>
      <c r="M15" s="2">
        <v>0.5</v>
      </c>
      <c r="N15" s="2">
        <v>7.2</v>
      </c>
      <c r="O15" s="10">
        <v>1.5</v>
      </c>
    </row>
    <row r="16" spans="2:15" x14ac:dyDescent="0.3">
      <c r="D16" s="56"/>
      <c r="E16" s="16" t="s">
        <v>18</v>
      </c>
      <c r="F16" s="15"/>
      <c r="G16" s="14">
        <v>98</v>
      </c>
      <c r="H16" s="11">
        <v>9.1999999999999993</v>
      </c>
      <c r="I16" s="2">
        <v>49</v>
      </c>
      <c r="J16" s="2">
        <v>31.6</v>
      </c>
      <c r="K16" s="2">
        <v>6.1</v>
      </c>
      <c r="L16" s="2">
        <v>3.1</v>
      </c>
      <c r="M16" s="2">
        <v>1</v>
      </c>
      <c r="N16" s="2">
        <v>6.7</v>
      </c>
      <c r="O16" s="10">
        <v>0.9</v>
      </c>
    </row>
    <row r="17" spans="4:15" x14ac:dyDescent="0.3">
      <c r="D17" s="56"/>
      <c r="E17" s="16" t="s">
        <v>19</v>
      </c>
      <c r="F17" s="15"/>
      <c r="G17" s="14">
        <v>46</v>
      </c>
      <c r="H17" s="11">
        <v>2.2000000000000002</v>
      </c>
      <c r="I17" s="2">
        <v>41.3</v>
      </c>
      <c r="J17" s="2">
        <v>39.1</v>
      </c>
      <c r="K17" s="2">
        <v>8.6999999999999993</v>
      </c>
      <c r="L17" s="2">
        <v>2.2000000000000002</v>
      </c>
      <c r="M17" s="2">
        <v>6.5</v>
      </c>
      <c r="N17" s="2">
        <v>6.8</v>
      </c>
      <c r="O17" s="10">
        <v>0.8</v>
      </c>
    </row>
    <row r="18" spans="4:15" x14ac:dyDescent="0.3">
      <c r="D18" s="56"/>
      <c r="E18" s="16" t="s">
        <v>20</v>
      </c>
      <c r="F18" s="15"/>
      <c r="G18" s="14">
        <v>224</v>
      </c>
      <c r="H18" s="11">
        <v>12.5</v>
      </c>
      <c r="I18" s="2">
        <v>43.8</v>
      </c>
      <c r="J18" s="2">
        <v>30.8</v>
      </c>
      <c r="K18" s="2">
        <v>7.1</v>
      </c>
      <c r="L18" s="2">
        <v>5.8</v>
      </c>
      <c r="M18" s="1">
        <v>0</v>
      </c>
      <c r="N18" s="2">
        <v>6.8</v>
      </c>
      <c r="O18" s="10">
        <v>1.1000000000000001</v>
      </c>
    </row>
    <row r="19" spans="4:15" x14ac:dyDescent="0.3">
      <c r="D19" s="55" t="s">
        <v>22</v>
      </c>
      <c r="E19" s="13" t="s">
        <v>23</v>
      </c>
      <c r="F19" s="12"/>
      <c r="G19" s="17">
        <v>331</v>
      </c>
      <c r="H19" s="19">
        <v>6.6</v>
      </c>
      <c r="I19" s="4">
        <v>35</v>
      </c>
      <c r="J19" s="4">
        <v>41.7</v>
      </c>
      <c r="K19" s="4">
        <v>7.3</v>
      </c>
      <c r="L19" s="4">
        <v>8.8000000000000007</v>
      </c>
      <c r="M19" s="4">
        <v>0.6</v>
      </c>
      <c r="N19" s="4">
        <v>7.1</v>
      </c>
      <c r="O19" s="18">
        <v>1.3</v>
      </c>
    </row>
    <row r="20" spans="4:15" x14ac:dyDescent="0.3">
      <c r="D20" s="56"/>
      <c r="E20" s="16" t="s">
        <v>24</v>
      </c>
      <c r="F20" s="15"/>
      <c r="G20" s="14">
        <v>47</v>
      </c>
      <c r="H20" s="11">
        <v>6.4</v>
      </c>
      <c r="I20" s="2">
        <v>23.4</v>
      </c>
      <c r="J20" s="2">
        <v>40.4</v>
      </c>
      <c r="K20" s="2">
        <v>14.9</v>
      </c>
      <c r="L20" s="2">
        <v>14.9</v>
      </c>
      <c r="M20" s="1">
        <v>0</v>
      </c>
      <c r="N20" s="2">
        <v>7.5</v>
      </c>
      <c r="O20" s="10">
        <v>1.6</v>
      </c>
    </row>
    <row r="21" spans="4:15" x14ac:dyDescent="0.3">
      <c r="D21" s="56"/>
      <c r="E21" s="16" t="s">
        <v>25</v>
      </c>
      <c r="F21" s="15"/>
      <c r="G21" s="14">
        <v>284</v>
      </c>
      <c r="H21" s="11">
        <v>6.7</v>
      </c>
      <c r="I21" s="2">
        <v>37</v>
      </c>
      <c r="J21" s="2">
        <v>41.9</v>
      </c>
      <c r="K21" s="2">
        <v>6</v>
      </c>
      <c r="L21" s="2">
        <v>7.7</v>
      </c>
      <c r="M21" s="2">
        <v>0.7</v>
      </c>
      <c r="N21" s="2">
        <v>7.1</v>
      </c>
      <c r="O21" s="10">
        <v>1.3</v>
      </c>
    </row>
    <row r="22" spans="4:15" x14ac:dyDescent="0.3">
      <c r="D22" s="56"/>
      <c r="E22" s="16" t="s">
        <v>26</v>
      </c>
      <c r="F22" s="15"/>
      <c r="G22" s="14">
        <v>982</v>
      </c>
      <c r="H22" s="11">
        <v>8.6999999999999993</v>
      </c>
      <c r="I22" s="2">
        <v>46.4</v>
      </c>
      <c r="J22" s="2">
        <v>31.5</v>
      </c>
      <c r="K22" s="2">
        <v>6</v>
      </c>
      <c r="L22" s="2">
        <v>6.5</v>
      </c>
      <c r="M22" s="2">
        <v>0.9</v>
      </c>
      <c r="N22" s="2">
        <v>6.8</v>
      </c>
      <c r="O22" s="10">
        <v>1.2</v>
      </c>
    </row>
    <row r="23" spans="4:15" x14ac:dyDescent="0.3">
      <c r="D23" s="56"/>
      <c r="E23" s="16" t="s">
        <v>27</v>
      </c>
      <c r="F23" s="15"/>
      <c r="G23" s="14">
        <v>626</v>
      </c>
      <c r="H23" s="11">
        <v>8.8000000000000007</v>
      </c>
      <c r="I23" s="2">
        <v>45.7</v>
      </c>
      <c r="J23" s="2">
        <v>31.8</v>
      </c>
      <c r="K23" s="2">
        <v>5.9</v>
      </c>
      <c r="L23" s="2">
        <v>7.2</v>
      </c>
      <c r="M23" s="2">
        <v>0.6</v>
      </c>
      <c r="N23" s="2">
        <v>6.9</v>
      </c>
      <c r="O23" s="10">
        <v>1.2</v>
      </c>
    </row>
    <row r="24" spans="4:15" x14ac:dyDescent="0.3">
      <c r="D24" s="56"/>
      <c r="E24" s="16" t="s">
        <v>28</v>
      </c>
      <c r="F24" s="15"/>
      <c r="G24" s="14">
        <v>356</v>
      </c>
      <c r="H24" s="11">
        <v>8.4</v>
      </c>
      <c r="I24" s="2">
        <v>47.8</v>
      </c>
      <c r="J24" s="2">
        <v>30.9</v>
      </c>
      <c r="K24" s="2">
        <v>6.2</v>
      </c>
      <c r="L24" s="2">
        <v>5.3</v>
      </c>
      <c r="M24" s="2">
        <v>1.4</v>
      </c>
      <c r="N24" s="2">
        <v>6.8</v>
      </c>
      <c r="O24" s="10">
        <v>1.1000000000000001</v>
      </c>
    </row>
    <row r="25" spans="4:15" x14ac:dyDescent="0.3">
      <c r="D25" s="56"/>
      <c r="E25" s="16" t="s">
        <v>29</v>
      </c>
      <c r="F25" s="15"/>
      <c r="G25" s="14">
        <v>125</v>
      </c>
      <c r="H25" s="11">
        <v>10.4</v>
      </c>
      <c r="I25" s="2">
        <v>40.799999999999997</v>
      </c>
      <c r="J25" s="2">
        <v>29.6</v>
      </c>
      <c r="K25" s="2">
        <v>12</v>
      </c>
      <c r="L25" s="2">
        <v>7.2</v>
      </c>
      <c r="M25" s="1">
        <v>0</v>
      </c>
      <c r="N25" s="2">
        <v>7</v>
      </c>
      <c r="O25" s="10">
        <v>1.6</v>
      </c>
    </row>
    <row r="26" spans="4:15" x14ac:dyDescent="0.3">
      <c r="D26" s="55" t="s">
        <v>30</v>
      </c>
      <c r="E26" s="13" t="s">
        <v>31</v>
      </c>
      <c r="F26" s="12"/>
      <c r="G26" s="17">
        <v>716</v>
      </c>
      <c r="H26" s="19">
        <v>9.1</v>
      </c>
      <c r="I26" s="4">
        <v>40.1</v>
      </c>
      <c r="J26" s="4">
        <v>37.200000000000003</v>
      </c>
      <c r="K26" s="4">
        <v>6.1</v>
      </c>
      <c r="L26" s="4">
        <v>6.8</v>
      </c>
      <c r="M26" s="4">
        <v>0.7</v>
      </c>
      <c r="N26" s="4">
        <v>6.9</v>
      </c>
      <c r="O26" s="18">
        <v>1.3</v>
      </c>
    </row>
    <row r="27" spans="4:15" x14ac:dyDescent="0.3">
      <c r="D27" s="56"/>
      <c r="E27" s="16" t="s">
        <v>32</v>
      </c>
      <c r="F27" s="15"/>
      <c r="G27" s="14">
        <v>722</v>
      </c>
      <c r="H27" s="11">
        <v>7.6</v>
      </c>
      <c r="I27" s="2">
        <v>46.5</v>
      </c>
      <c r="J27" s="2">
        <v>30.2</v>
      </c>
      <c r="K27" s="2">
        <v>7.5</v>
      </c>
      <c r="L27" s="2">
        <v>7.3</v>
      </c>
      <c r="M27" s="2">
        <v>0.8</v>
      </c>
      <c r="N27" s="2">
        <v>6.9</v>
      </c>
      <c r="O27" s="10">
        <v>1.2</v>
      </c>
    </row>
    <row r="28" spans="4:15" x14ac:dyDescent="0.3">
      <c r="D28" s="55" t="s">
        <v>33</v>
      </c>
      <c r="E28" s="13" t="s">
        <v>34</v>
      </c>
      <c r="F28" s="12"/>
      <c r="G28" s="17">
        <v>444</v>
      </c>
      <c r="H28" s="19">
        <v>3.8</v>
      </c>
      <c r="I28" s="4">
        <v>51.8</v>
      </c>
      <c r="J28" s="4">
        <v>42.8</v>
      </c>
      <c r="K28" s="4">
        <v>1.1000000000000001</v>
      </c>
      <c r="L28" s="4">
        <v>0.5</v>
      </c>
      <c r="M28" s="3">
        <v>0</v>
      </c>
      <c r="N28" s="4">
        <v>6.7</v>
      </c>
      <c r="O28" s="18">
        <v>0.6</v>
      </c>
    </row>
    <row r="29" spans="4:15" x14ac:dyDescent="0.3">
      <c r="D29" s="56"/>
      <c r="E29" s="16" t="s">
        <v>35</v>
      </c>
      <c r="F29" s="15"/>
      <c r="G29" s="14">
        <v>462</v>
      </c>
      <c r="H29" s="11">
        <v>13</v>
      </c>
      <c r="I29" s="2">
        <v>49.8</v>
      </c>
      <c r="J29" s="2">
        <v>29.2</v>
      </c>
      <c r="K29" s="2">
        <v>3.2</v>
      </c>
      <c r="L29" s="2">
        <v>3.7</v>
      </c>
      <c r="M29" s="2">
        <v>1.1000000000000001</v>
      </c>
      <c r="N29" s="2">
        <v>6.6</v>
      </c>
      <c r="O29" s="10">
        <v>1</v>
      </c>
    </row>
    <row r="30" spans="4:15" x14ac:dyDescent="0.3">
      <c r="D30" s="56"/>
      <c r="E30" s="16" t="s">
        <v>36</v>
      </c>
      <c r="F30" s="15"/>
      <c r="G30" s="14">
        <v>353</v>
      </c>
      <c r="H30" s="11">
        <v>4.5</v>
      </c>
      <c r="I30" s="2">
        <v>28.3</v>
      </c>
      <c r="J30" s="2">
        <v>33.4</v>
      </c>
      <c r="K30" s="2">
        <v>19</v>
      </c>
      <c r="L30" s="2">
        <v>14.2</v>
      </c>
      <c r="M30" s="2">
        <v>0.6</v>
      </c>
      <c r="N30" s="2">
        <v>7.4</v>
      </c>
      <c r="O30" s="10">
        <v>1.3</v>
      </c>
    </row>
    <row r="31" spans="4:15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2">
        <v>33.299999999999997</v>
      </c>
      <c r="J31" s="2">
        <v>16.7</v>
      </c>
      <c r="K31" s="1">
        <v>0</v>
      </c>
      <c r="L31" s="2">
        <v>41.7</v>
      </c>
      <c r="M31" s="1">
        <v>0</v>
      </c>
      <c r="N31" s="2">
        <v>8</v>
      </c>
      <c r="O31" s="10">
        <v>2</v>
      </c>
    </row>
    <row r="32" spans="4:15" x14ac:dyDescent="0.3">
      <c r="D32" s="56"/>
      <c r="E32" s="16" t="s">
        <v>38</v>
      </c>
      <c r="F32" s="15"/>
      <c r="G32" s="14">
        <v>145</v>
      </c>
      <c r="H32" s="11">
        <v>17.2</v>
      </c>
      <c r="I32" s="2">
        <v>38.6</v>
      </c>
      <c r="J32" s="2">
        <v>24.1</v>
      </c>
      <c r="K32" s="2">
        <v>6.2</v>
      </c>
      <c r="L32" s="2">
        <v>11.7</v>
      </c>
      <c r="M32" s="2">
        <v>2.1</v>
      </c>
      <c r="N32" s="2">
        <v>7</v>
      </c>
      <c r="O32" s="10">
        <v>2</v>
      </c>
    </row>
    <row r="33" spans="4:15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13.6</v>
      </c>
      <c r="J33" s="2">
        <v>18.2</v>
      </c>
      <c r="K33" s="2">
        <v>9.1</v>
      </c>
      <c r="L33" s="2">
        <v>50</v>
      </c>
      <c r="M33" s="2">
        <v>4.5</v>
      </c>
      <c r="N33" s="2">
        <v>9</v>
      </c>
      <c r="O33" s="10">
        <v>2.9</v>
      </c>
    </row>
    <row r="34" spans="4:15" x14ac:dyDescent="0.3">
      <c r="D34" s="55" t="s">
        <v>40</v>
      </c>
      <c r="E34" s="13" t="s">
        <v>41</v>
      </c>
      <c r="F34" s="12"/>
      <c r="G34" s="17">
        <v>716</v>
      </c>
      <c r="H34" s="19">
        <v>9.1</v>
      </c>
      <c r="I34" s="4">
        <v>40.1</v>
      </c>
      <c r="J34" s="4">
        <v>37.200000000000003</v>
      </c>
      <c r="K34" s="4">
        <v>6.1</v>
      </c>
      <c r="L34" s="4">
        <v>6.8</v>
      </c>
      <c r="M34" s="4">
        <v>0.7</v>
      </c>
      <c r="N34" s="4">
        <v>6.9</v>
      </c>
      <c r="O34" s="18">
        <v>1.3</v>
      </c>
    </row>
    <row r="35" spans="4:15" x14ac:dyDescent="0.3">
      <c r="D35" s="56"/>
      <c r="E35" s="16" t="s">
        <v>34</v>
      </c>
      <c r="F35" s="15"/>
      <c r="G35" s="14">
        <v>225</v>
      </c>
      <c r="H35" s="11">
        <v>6.2</v>
      </c>
      <c r="I35" s="2">
        <v>46.2</v>
      </c>
      <c r="J35" s="2">
        <v>46.7</v>
      </c>
      <c r="K35" s="2">
        <v>0.9</v>
      </c>
      <c r="L35" s="1">
        <v>0</v>
      </c>
      <c r="M35" s="1">
        <v>0</v>
      </c>
      <c r="N35" s="2">
        <v>6.7</v>
      </c>
      <c r="O35" s="10">
        <v>0.6</v>
      </c>
    </row>
    <row r="36" spans="4:15" x14ac:dyDescent="0.3">
      <c r="D36" s="56"/>
      <c r="E36" s="16" t="s">
        <v>35</v>
      </c>
      <c r="F36" s="15"/>
      <c r="G36" s="14">
        <v>230</v>
      </c>
      <c r="H36" s="11">
        <v>10</v>
      </c>
      <c r="I36" s="2">
        <v>49.1</v>
      </c>
      <c r="J36" s="2">
        <v>35.700000000000003</v>
      </c>
      <c r="K36" s="2">
        <v>1.7</v>
      </c>
      <c r="L36" s="2">
        <v>2.6</v>
      </c>
      <c r="M36" s="2">
        <v>0.9</v>
      </c>
      <c r="N36" s="2">
        <v>6.6</v>
      </c>
      <c r="O36" s="10">
        <v>0.9</v>
      </c>
    </row>
    <row r="37" spans="4:15" x14ac:dyDescent="0.3">
      <c r="D37" s="56"/>
      <c r="E37" s="16" t="s">
        <v>36</v>
      </c>
      <c r="F37" s="15"/>
      <c r="G37" s="14">
        <v>162</v>
      </c>
      <c r="H37" s="11">
        <v>3.7</v>
      </c>
      <c r="I37" s="2">
        <v>22.8</v>
      </c>
      <c r="J37" s="2">
        <v>36.4</v>
      </c>
      <c r="K37" s="2">
        <v>20.399999999999999</v>
      </c>
      <c r="L37" s="2">
        <v>16</v>
      </c>
      <c r="M37" s="2">
        <v>0.6</v>
      </c>
      <c r="N37" s="2">
        <v>7.6</v>
      </c>
      <c r="O37" s="10">
        <v>1.3</v>
      </c>
    </row>
    <row r="38" spans="4:15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14.3</v>
      </c>
      <c r="J38" s="2">
        <v>28.6</v>
      </c>
      <c r="K38" s="1">
        <v>0</v>
      </c>
      <c r="L38" s="2">
        <v>42.9</v>
      </c>
      <c r="M38" s="1">
        <v>0</v>
      </c>
      <c r="N38" s="2">
        <v>7.8</v>
      </c>
      <c r="O38" s="10">
        <v>1.7</v>
      </c>
    </row>
    <row r="39" spans="4:15" x14ac:dyDescent="0.3">
      <c r="D39" s="56"/>
      <c r="E39" s="16" t="s">
        <v>38</v>
      </c>
      <c r="F39" s="15"/>
      <c r="G39" s="14">
        <v>78</v>
      </c>
      <c r="H39" s="11">
        <v>25.6</v>
      </c>
      <c r="I39" s="2">
        <v>38.5</v>
      </c>
      <c r="J39" s="2">
        <v>17.899999999999999</v>
      </c>
      <c r="K39" s="2">
        <v>6.4</v>
      </c>
      <c r="L39" s="2">
        <v>10.3</v>
      </c>
      <c r="M39" s="2">
        <v>1.3</v>
      </c>
      <c r="N39" s="2">
        <v>6.8</v>
      </c>
      <c r="O39" s="10">
        <v>1.9</v>
      </c>
    </row>
    <row r="40" spans="4:15" x14ac:dyDescent="0.3">
      <c r="D40" s="56"/>
      <c r="E40" s="16" t="s">
        <v>39</v>
      </c>
      <c r="F40" s="15"/>
      <c r="G40" s="14">
        <v>14</v>
      </c>
      <c r="H40" s="11">
        <v>7.1</v>
      </c>
      <c r="I40" s="2">
        <v>14.3</v>
      </c>
      <c r="J40" s="2">
        <v>28.6</v>
      </c>
      <c r="K40" s="1">
        <v>0</v>
      </c>
      <c r="L40" s="2">
        <v>42.9</v>
      </c>
      <c r="M40" s="2">
        <v>7.1</v>
      </c>
      <c r="N40" s="2">
        <v>8.6999999999999993</v>
      </c>
      <c r="O40" s="10">
        <v>3.3</v>
      </c>
    </row>
    <row r="41" spans="4:15" x14ac:dyDescent="0.3">
      <c r="D41" s="56"/>
      <c r="E41" s="16" t="s">
        <v>42</v>
      </c>
      <c r="F41" s="15"/>
      <c r="G41" s="14">
        <v>722</v>
      </c>
      <c r="H41" s="11">
        <v>7.6</v>
      </c>
      <c r="I41" s="2">
        <v>46.5</v>
      </c>
      <c r="J41" s="2">
        <v>30.2</v>
      </c>
      <c r="K41" s="2">
        <v>7.5</v>
      </c>
      <c r="L41" s="2">
        <v>7.3</v>
      </c>
      <c r="M41" s="2">
        <v>0.8</v>
      </c>
      <c r="N41" s="2">
        <v>6.9</v>
      </c>
      <c r="O41" s="10">
        <v>1.2</v>
      </c>
    </row>
    <row r="42" spans="4:15" x14ac:dyDescent="0.3">
      <c r="D42" s="56"/>
      <c r="E42" s="16" t="s">
        <v>34</v>
      </c>
      <c r="F42" s="15"/>
      <c r="G42" s="14">
        <v>219</v>
      </c>
      <c r="H42" s="11">
        <v>1.4</v>
      </c>
      <c r="I42" s="2">
        <v>57.5</v>
      </c>
      <c r="J42" s="2">
        <v>38.799999999999997</v>
      </c>
      <c r="K42" s="2">
        <v>1.4</v>
      </c>
      <c r="L42" s="2">
        <v>0.9</v>
      </c>
      <c r="M42" s="1">
        <v>0</v>
      </c>
      <c r="N42" s="2">
        <v>6.7</v>
      </c>
      <c r="O42" s="10">
        <v>0.6</v>
      </c>
    </row>
    <row r="43" spans="4:15" x14ac:dyDescent="0.3">
      <c r="D43" s="56"/>
      <c r="E43" s="16" t="s">
        <v>35</v>
      </c>
      <c r="F43" s="15"/>
      <c r="G43" s="14">
        <v>232</v>
      </c>
      <c r="H43" s="11">
        <v>15.9</v>
      </c>
      <c r="I43" s="2">
        <v>50.4</v>
      </c>
      <c r="J43" s="2">
        <v>22.8</v>
      </c>
      <c r="K43" s="2">
        <v>4.7</v>
      </c>
      <c r="L43" s="2">
        <v>4.7</v>
      </c>
      <c r="M43" s="2">
        <v>1.3</v>
      </c>
      <c r="N43" s="2">
        <v>6.6</v>
      </c>
      <c r="O43" s="10">
        <v>1</v>
      </c>
    </row>
    <row r="44" spans="4:15" x14ac:dyDescent="0.3">
      <c r="D44" s="56"/>
      <c r="E44" s="16" t="s">
        <v>36</v>
      </c>
      <c r="F44" s="15"/>
      <c r="G44" s="14">
        <v>191</v>
      </c>
      <c r="H44" s="11">
        <v>5.2</v>
      </c>
      <c r="I44" s="2">
        <v>33</v>
      </c>
      <c r="J44" s="2">
        <v>30.9</v>
      </c>
      <c r="K44" s="2">
        <v>17.8</v>
      </c>
      <c r="L44" s="2">
        <v>12.6</v>
      </c>
      <c r="M44" s="2">
        <v>0.5</v>
      </c>
      <c r="N44" s="2">
        <v>7.3</v>
      </c>
      <c r="O44" s="10">
        <v>1.3</v>
      </c>
    </row>
    <row r="45" spans="4:15" x14ac:dyDescent="0.3">
      <c r="D45" s="56"/>
      <c r="E45" s="16" t="s">
        <v>37</v>
      </c>
      <c r="F45" s="15"/>
      <c r="G45" s="14">
        <v>5</v>
      </c>
      <c r="H45" s="20">
        <v>0</v>
      </c>
      <c r="I45" s="2">
        <v>60</v>
      </c>
      <c r="J45" s="1">
        <v>0</v>
      </c>
      <c r="K45" s="1">
        <v>0</v>
      </c>
      <c r="L45" s="2">
        <v>40</v>
      </c>
      <c r="M45" s="1">
        <v>0</v>
      </c>
      <c r="N45" s="2">
        <v>8.3000000000000007</v>
      </c>
      <c r="O45" s="10">
        <v>2.6</v>
      </c>
    </row>
    <row r="46" spans="4:15" x14ac:dyDescent="0.3">
      <c r="D46" s="56"/>
      <c r="E46" s="16" t="s">
        <v>38</v>
      </c>
      <c r="F46" s="15"/>
      <c r="G46" s="14">
        <v>67</v>
      </c>
      <c r="H46" s="11">
        <v>7.5</v>
      </c>
      <c r="I46" s="2">
        <v>38.799999999999997</v>
      </c>
      <c r="J46" s="2">
        <v>31.3</v>
      </c>
      <c r="K46" s="2">
        <v>6</v>
      </c>
      <c r="L46" s="2">
        <v>13.4</v>
      </c>
      <c r="M46" s="2">
        <v>3</v>
      </c>
      <c r="N46" s="2">
        <v>7.3</v>
      </c>
      <c r="O46" s="10">
        <v>2</v>
      </c>
    </row>
    <row r="47" spans="4:15" x14ac:dyDescent="0.3">
      <c r="D47" s="57"/>
      <c r="E47" s="24" t="s">
        <v>39</v>
      </c>
      <c r="F47" s="28"/>
      <c r="G47" s="30">
        <v>8</v>
      </c>
      <c r="H47" s="40">
        <v>0</v>
      </c>
      <c r="I47" s="23">
        <v>12.5</v>
      </c>
      <c r="J47" s="7">
        <v>0</v>
      </c>
      <c r="K47" s="23">
        <v>25</v>
      </c>
      <c r="L47" s="23">
        <v>62.5</v>
      </c>
      <c r="M47" s="7">
        <v>0</v>
      </c>
      <c r="N47" s="23">
        <v>9.4</v>
      </c>
      <c r="O47" s="43">
        <v>2.1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&amp;CP(99)</oddFooter>
  </headerFooter>
  <rowBreaks count="1" manualBreakCount="1">
    <brk id="47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HYPERLINK("#'目次'!B106", "[100]")</f>
        <v>[100]</v>
      </c>
      <c r="C4" s="22" t="s">
        <v>1279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1264</v>
      </c>
      <c r="I8" s="5" t="s">
        <v>1265</v>
      </c>
      <c r="J8" s="5" t="s">
        <v>1266</v>
      </c>
      <c r="K8" s="5" t="s">
        <v>1267</v>
      </c>
      <c r="L8" s="5" t="s">
        <v>1268</v>
      </c>
      <c r="M8" s="5" t="s">
        <v>1269</v>
      </c>
      <c r="N8" s="5" t="s">
        <v>108</v>
      </c>
      <c r="O8" s="5" t="s">
        <v>1270</v>
      </c>
      <c r="P8" s="33" t="s">
        <v>329</v>
      </c>
    </row>
    <row r="9" spans="2:16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0.2</v>
      </c>
      <c r="I10" s="8">
        <v>0.3</v>
      </c>
      <c r="J10" s="8">
        <v>2.6</v>
      </c>
      <c r="K10" s="8">
        <v>12.2</v>
      </c>
      <c r="L10" s="8">
        <v>24.8</v>
      </c>
      <c r="M10" s="8">
        <v>58.2</v>
      </c>
      <c r="N10" s="8">
        <v>1.5</v>
      </c>
      <c r="O10" s="8">
        <v>23.9</v>
      </c>
      <c r="P10" s="39">
        <v>1.8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37">
        <v>0</v>
      </c>
      <c r="I11" s="3">
        <v>0</v>
      </c>
      <c r="J11" s="4">
        <v>6.7</v>
      </c>
      <c r="K11" s="4">
        <v>11.7</v>
      </c>
      <c r="L11" s="4">
        <v>30</v>
      </c>
      <c r="M11" s="4">
        <v>50</v>
      </c>
      <c r="N11" s="4">
        <v>1.7</v>
      </c>
      <c r="O11" s="4">
        <v>23.7</v>
      </c>
      <c r="P11" s="18">
        <v>1.3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0.8</v>
      </c>
      <c r="I12" s="2">
        <v>0.8</v>
      </c>
      <c r="J12" s="2">
        <v>3.3</v>
      </c>
      <c r="K12" s="2">
        <v>11.6</v>
      </c>
      <c r="L12" s="2">
        <v>24</v>
      </c>
      <c r="M12" s="2">
        <v>59.5</v>
      </c>
      <c r="N12" s="1">
        <v>0</v>
      </c>
      <c r="O12" s="2">
        <v>23.6</v>
      </c>
      <c r="P12" s="10">
        <v>2.2000000000000002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0.3</v>
      </c>
      <c r="I13" s="2">
        <v>0.3</v>
      </c>
      <c r="J13" s="2">
        <v>3.6</v>
      </c>
      <c r="K13" s="2">
        <v>13.5</v>
      </c>
      <c r="L13" s="2">
        <v>21.3</v>
      </c>
      <c r="M13" s="2">
        <v>58.9</v>
      </c>
      <c r="N13" s="2">
        <v>2.2999999999999998</v>
      </c>
      <c r="O13" s="2">
        <v>24</v>
      </c>
      <c r="P13" s="10">
        <v>1.8</v>
      </c>
    </row>
    <row r="14" spans="2:16" x14ac:dyDescent="0.3">
      <c r="D14" s="56"/>
      <c r="E14" s="16" t="s">
        <v>16</v>
      </c>
      <c r="F14" s="15"/>
      <c r="G14" s="14">
        <v>301</v>
      </c>
      <c r="H14" s="20">
        <v>0</v>
      </c>
      <c r="I14" s="2">
        <v>0.3</v>
      </c>
      <c r="J14" s="2">
        <v>1.7</v>
      </c>
      <c r="K14" s="2">
        <v>8.6</v>
      </c>
      <c r="L14" s="2">
        <v>24.9</v>
      </c>
      <c r="M14" s="2">
        <v>63.8</v>
      </c>
      <c r="N14" s="2">
        <v>0.7</v>
      </c>
      <c r="O14" s="2">
        <v>24</v>
      </c>
      <c r="P14" s="10">
        <v>1.7</v>
      </c>
    </row>
    <row r="15" spans="2:16" x14ac:dyDescent="0.3">
      <c r="D15" s="56"/>
      <c r="E15" s="16" t="s">
        <v>17</v>
      </c>
      <c r="F15" s="15"/>
      <c r="G15" s="14">
        <v>194</v>
      </c>
      <c r="H15" s="20">
        <v>0</v>
      </c>
      <c r="I15" s="1">
        <v>0</v>
      </c>
      <c r="J15" s="2">
        <v>1.5</v>
      </c>
      <c r="K15" s="2">
        <v>8.8000000000000007</v>
      </c>
      <c r="L15" s="2">
        <v>24.2</v>
      </c>
      <c r="M15" s="2">
        <v>63.4</v>
      </c>
      <c r="N15" s="2">
        <v>2.1</v>
      </c>
      <c r="O15" s="2">
        <v>24</v>
      </c>
      <c r="P15" s="10">
        <v>2.4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1</v>
      </c>
      <c r="I16" s="1">
        <v>0</v>
      </c>
      <c r="J16" s="2">
        <v>3.1</v>
      </c>
      <c r="K16" s="2">
        <v>18.399999999999999</v>
      </c>
      <c r="L16" s="2">
        <v>30.6</v>
      </c>
      <c r="M16" s="2">
        <v>45.9</v>
      </c>
      <c r="N16" s="2">
        <v>1</v>
      </c>
      <c r="O16" s="2">
        <v>23.6</v>
      </c>
      <c r="P16" s="10">
        <v>1.4</v>
      </c>
    </row>
    <row r="17" spans="4:16" x14ac:dyDescent="0.3">
      <c r="D17" s="56"/>
      <c r="E17" s="16" t="s">
        <v>19</v>
      </c>
      <c r="F17" s="15"/>
      <c r="G17" s="14">
        <v>46</v>
      </c>
      <c r="H17" s="20">
        <v>0</v>
      </c>
      <c r="I17" s="1">
        <v>0</v>
      </c>
      <c r="J17" s="2">
        <v>2.2000000000000002</v>
      </c>
      <c r="K17" s="2">
        <v>8.6999999999999993</v>
      </c>
      <c r="L17" s="2">
        <v>28.3</v>
      </c>
      <c r="M17" s="2">
        <v>52.2</v>
      </c>
      <c r="N17" s="2">
        <v>8.6999999999999993</v>
      </c>
      <c r="O17" s="2">
        <v>23.9</v>
      </c>
      <c r="P17" s="10">
        <v>1.2</v>
      </c>
    </row>
    <row r="18" spans="4:16" x14ac:dyDescent="0.3">
      <c r="D18" s="56"/>
      <c r="E18" s="16" t="s">
        <v>20</v>
      </c>
      <c r="F18" s="15"/>
      <c r="G18" s="14">
        <v>224</v>
      </c>
      <c r="H18" s="20">
        <v>0</v>
      </c>
      <c r="I18" s="2">
        <v>0.9</v>
      </c>
      <c r="J18" s="2">
        <v>1.8</v>
      </c>
      <c r="K18" s="2">
        <v>16.5</v>
      </c>
      <c r="L18" s="2">
        <v>27.2</v>
      </c>
      <c r="M18" s="2">
        <v>53.1</v>
      </c>
      <c r="N18" s="2">
        <v>0.4</v>
      </c>
      <c r="O18" s="2">
        <v>23.7</v>
      </c>
      <c r="P18" s="10">
        <v>1.3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37">
        <v>0</v>
      </c>
      <c r="I19" s="3">
        <v>0</v>
      </c>
      <c r="J19" s="4">
        <v>3</v>
      </c>
      <c r="K19" s="4">
        <v>10</v>
      </c>
      <c r="L19" s="4">
        <v>22.4</v>
      </c>
      <c r="M19" s="4">
        <v>63.7</v>
      </c>
      <c r="N19" s="4">
        <v>0.9</v>
      </c>
      <c r="O19" s="4">
        <v>24.1</v>
      </c>
      <c r="P19" s="18">
        <v>2</v>
      </c>
    </row>
    <row r="20" spans="4:16" x14ac:dyDescent="0.3">
      <c r="D20" s="56"/>
      <c r="E20" s="16" t="s">
        <v>24</v>
      </c>
      <c r="F20" s="15"/>
      <c r="G20" s="14">
        <v>47</v>
      </c>
      <c r="H20" s="20">
        <v>0</v>
      </c>
      <c r="I20" s="1">
        <v>0</v>
      </c>
      <c r="J20" s="2">
        <v>6.4</v>
      </c>
      <c r="K20" s="2">
        <v>12.8</v>
      </c>
      <c r="L20" s="2">
        <v>21.3</v>
      </c>
      <c r="M20" s="2">
        <v>59.6</v>
      </c>
      <c r="N20" s="1">
        <v>0</v>
      </c>
      <c r="O20" s="2">
        <v>24.1</v>
      </c>
      <c r="P20" s="10">
        <v>1.6</v>
      </c>
    </row>
    <row r="21" spans="4:16" x14ac:dyDescent="0.3">
      <c r="D21" s="56"/>
      <c r="E21" s="16" t="s">
        <v>25</v>
      </c>
      <c r="F21" s="15"/>
      <c r="G21" s="14">
        <v>284</v>
      </c>
      <c r="H21" s="20">
        <v>0</v>
      </c>
      <c r="I21" s="1">
        <v>0</v>
      </c>
      <c r="J21" s="2">
        <v>2.5</v>
      </c>
      <c r="K21" s="2">
        <v>9.5</v>
      </c>
      <c r="L21" s="2">
        <v>22.5</v>
      </c>
      <c r="M21" s="2">
        <v>64.400000000000006</v>
      </c>
      <c r="N21" s="2">
        <v>1.1000000000000001</v>
      </c>
      <c r="O21" s="2">
        <v>24.1</v>
      </c>
      <c r="P21" s="10">
        <v>2.1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0.2</v>
      </c>
      <c r="I22" s="2">
        <v>0.4</v>
      </c>
      <c r="J22" s="2">
        <v>2.4</v>
      </c>
      <c r="K22" s="2">
        <v>13.1</v>
      </c>
      <c r="L22" s="2">
        <v>25.7</v>
      </c>
      <c r="M22" s="2">
        <v>56.2</v>
      </c>
      <c r="N22" s="2">
        <v>1.9</v>
      </c>
      <c r="O22" s="2">
        <v>23.8</v>
      </c>
      <c r="P22" s="10">
        <v>1.7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0.2</v>
      </c>
      <c r="I23" s="2">
        <v>0.3</v>
      </c>
      <c r="J23" s="2">
        <v>2.4</v>
      </c>
      <c r="K23" s="2">
        <v>13.1</v>
      </c>
      <c r="L23" s="2">
        <v>22.7</v>
      </c>
      <c r="M23" s="2">
        <v>59.3</v>
      </c>
      <c r="N23" s="2">
        <v>2.1</v>
      </c>
      <c r="O23" s="2">
        <v>23.9</v>
      </c>
      <c r="P23" s="10">
        <v>1.8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0.3</v>
      </c>
      <c r="I24" s="2">
        <v>0.6</v>
      </c>
      <c r="J24" s="2">
        <v>2.5</v>
      </c>
      <c r="K24" s="2">
        <v>13.2</v>
      </c>
      <c r="L24" s="2">
        <v>30.9</v>
      </c>
      <c r="M24" s="2">
        <v>50.8</v>
      </c>
      <c r="N24" s="2">
        <v>1.7</v>
      </c>
      <c r="O24" s="2">
        <v>23.7</v>
      </c>
      <c r="P24" s="10">
        <v>1.6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0.8</v>
      </c>
      <c r="I25" s="2">
        <v>0.8</v>
      </c>
      <c r="J25" s="2">
        <v>3.2</v>
      </c>
      <c r="K25" s="2">
        <v>11.2</v>
      </c>
      <c r="L25" s="2">
        <v>24.8</v>
      </c>
      <c r="M25" s="2">
        <v>59.2</v>
      </c>
      <c r="N25" s="1">
        <v>0</v>
      </c>
      <c r="O25" s="2">
        <v>23.9</v>
      </c>
      <c r="P25" s="10">
        <v>1.7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0.3</v>
      </c>
      <c r="I26" s="4">
        <v>0.4</v>
      </c>
      <c r="J26" s="4">
        <v>3.6</v>
      </c>
      <c r="K26" s="4">
        <v>13.7</v>
      </c>
      <c r="L26" s="4">
        <v>26.3</v>
      </c>
      <c r="M26" s="4">
        <v>54.6</v>
      </c>
      <c r="N26" s="4">
        <v>1.1000000000000001</v>
      </c>
      <c r="O26" s="4">
        <v>23.8</v>
      </c>
      <c r="P26" s="18">
        <v>1.9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0.1</v>
      </c>
      <c r="I27" s="2">
        <v>0.3</v>
      </c>
      <c r="J27" s="2">
        <v>1.7</v>
      </c>
      <c r="K27" s="2">
        <v>10.8</v>
      </c>
      <c r="L27" s="2">
        <v>23.4</v>
      </c>
      <c r="M27" s="2">
        <v>61.8</v>
      </c>
      <c r="N27" s="2">
        <v>1.9</v>
      </c>
      <c r="O27" s="2">
        <v>24</v>
      </c>
      <c r="P27" s="10">
        <v>1.7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0.5</v>
      </c>
      <c r="I28" s="4">
        <v>0.7</v>
      </c>
      <c r="J28" s="4">
        <v>5.9</v>
      </c>
      <c r="K28" s="4">
        <v>24.8</v>
      </c>
      <c r="L28" s="4">
        <v>38.1</v>
      </c>
      <c r="M28" s="4">
        <v>29.1</v>
      </c>
      <c r="N28" s="4">
        <v>1.1000000000000001</v>
      </c>
      <c r="O28" s="4">
        <v>23.1</v>
      </c>
      <c r="P28" s="18">
        <v>1.6</v>
      </c>
    </row>
    <row r="29" spans="4:16" x14ac:dyDescent="0.3">
      <c r="D29" s="56"/>
      <c r="E29" s="16" t="s">
        <v>35</v>
      </c>
      <c r="F29" s="15"/>
      <c r="G29" s="14">
        <v>462</v>
      </c>
      <c r="H29" s="20">
        <v>0</v>
      </c>
      <c r="I29" s="2">
        <v>0.2</v>
      </c>
      <c r="J29" s="2">
        <v>0.9</v>
      </c>
      <c r="K29" s="2">
        <v>9.5</v>
      </c>
      <c r="L29" s="2">
        <v>24.5</v>
      </c>
      <c r="M29" s="2">
        <v>63.2</v>
      </c>
      <c r="N29" s="2">
        <v>1.7</v>
      </c>
      <c r="O29" s="2">
        <v>24</v>
      </c>
      <c r="P29" s="10">
        <v>1.2</v>
      </c>
    </row>
    <row r="30" spans="4:16" x14ac:dyDescent="0.3">
      <c r="D30" s="56"/>
      <c r="E30" s="16" t="s">
        <v>36</v>
      </c>
      <c r="F30" s="15"/>
      <c r="G30" s="14">
        <v>353</v>
      </c>
      <c r="H30" s="20">
        <v>0</v>
      </c>
      <c r="I30" s="1">
        <v>0</v>
      </c>
      <c r="J30" s="2">
        <v>1.1000000000000001</v>
      </c>
      <c r="K30" s="2">
        <v>3.7</v>
      </c>
      <c r="L30" s="2">
        <v>11</v>
      </c>
      <c r="M30" s="2">
        <v>83</v>
      </c>
      <c r="N30" s="2">
        <v>1.1000000000000001</v>
      </c>
      <c r="O30" s="2">
        <v>24.6</v>
      </c>
      <c r="P30" s="10">
        <v>2.2000000000000002</v>
      </c>
    </row>
    <row r="31" spans="4:16" x14ac:dyDescent="0.3">
      <c r="D31" s="56"/>
      <c r="E31" s="16" t="s">
        <v>37</v>
      </c>
      <c r="F31" s="15"/>
      <c r="G31" s="14">
        <v>12</v>
      </c>
      <c r="H31" s="20">
        <v>0</v>
      </c>
      <c r="I31" s="1">
        <v>0</v>
      </c>
      <c r="J31" s="1">
        <v>0</v>
      </c>
      <c r="K31" s="1">
        <v>0</v>
      </c>
      <c r="L31" s="2">
        <v>8.3000000000000007</v>
      </c>
      <c r="M31" s="2">
        <v>91.7</v>
      </c>
      <c r="N31" s="1">
        <v>0</v>
      </c>
      <c r="O31" s="2">
        <v>24.6</v>
      </c>
      <c r="P31" s="10">
        <v>0.9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0.7</v>
      </c>
      <c r="I32" s="2">
        <v>0.7</v>
      </c>
      <c r="J32" s="2">
        <v>2.1</v>
      </c>
      <c r="K32" s="2">
        <v>6.2</v>
      </c>
      <c r="L32" s="2">
        <v>21.4</v>
      </c>
      <c r="M32" s="2">
        <v>66.900000000000006</v>
      </c>
      <c r="N32" s="2">
        <v>2.1</v>
      </c>
      <c r="O32" s="2">
        <v>24.3</v>
      </c>
      <c r="P32" s="10">
        <v>1.9</v>
      </c>
    </row>
    <row r="33" spans="4:16" x14ac:dyDescent="0.3">
      <c r="D33" s="56"/>
      <c r="E33" s="16" t="s">
        <v>39</v>
      </c>
      <c r="F33" s="15"/>
      <c r="G33" s="14">
        <v>22</v>
      </c>
      <c r="H33" s="20">
        <v>0</v>
      </c>
      <c r="I33" s="1">
        <v>0</v>
      </c>
      <c r="J33" s="2">
        <v>4.5</v>
      </c>
      <c r="K33" s="1">
        <v>0</v>
      </c>
      <c r="L33" s="2">
        <v>18.2</v>
      </c>
      <c r="M33" s="2">
        <v>68.2</v>
      </c>
      <c r="N33" s="2">
        <v>9.1</v>
      </c>
      <c r="O33" s="2">
        <v>25</v>
      </c>
      <c r="P33" s="10">
        <v>2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0.3</v>
      </c>
      <c r="I34" s="4">
        <v>0.4</v>
      </c>
      <c r="J34" s="4">
        <v>3.6</v>
      </c>
      <c r="K34" s="4">
        <v>13.7</v>
      </c>
      <c r="L34" s="4">
        <v>26.3</v>
      </c>
      <c r="M34" s="4">
        <v>54.6</v>
      </c>
      <c r="N34" s="4">
        <v>1.1000000000000001</v>
      </c>
      <c r="O34" s="4">
        <v>23.8</v>
      </c>
      <c r="P34" s="18">
        <v>1.9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0.9</v>
      </c>
      <c r="I35" s="2">
        <v>0.4</v>
      </c>
      <c r="J35" s="2">
        <v>9.3000000000000007</v>
      </c>
      <c r="K35" s="2">
        <v>27.6</v>
      </c>
      <c r="L35" s="2">
        <v>39.6</v>
      </c>
      <c r="M35" s="2">
        <v>21.3</v>
      </c>
      <c r="N35" s="2">
        <v>0.9</v>
      </c>
      <c r="O35" s="2">
        <v>22.9</v>
      </c>
      <c r="P35" s="10">
        <v>1.2</v>
      </c>
    </row>
    <row r="36" spans="4:16" x14ac:dyDescent="0.3">
      <c r="D36" s="56"/>
      <c r="E36" s="16" t="s">
        <v>35</v>
      </c>
      <c r="F36" s="15"/>
      <c r="G36" s="14">
        <v>230</v>
      </c>
      <c r="H36" s="20">
        <v>0</v>
      </c>
      <c r="I36" s="2">
        <v>0.4</v>
      </c>
      <c r="J36" s="2">
        <v>0.9</v>
      </c>
      <c r="K36" s="2">
        <v>10.4</v>
      </c>
      <c r="L36" s="2">
        <v>27.8</v>
      </c>
      <c r="M36" s="2">
        <v>59.1</v>
      </c>
      <c r="N36" s="2">
        <v>1.3</v>
      </c>
      <c r="O36" s="2">
        <v>23.9</v>
      </c>
      <c r="P36" s="10">
        <v>1.2</v>
      </c>
    </row>
    <row r="37" spans="4:16" x14ac:dyDescent="0.3">
      <c r="D37" s="56"/>
      <c r="E37" s="16" t="s">
        <v>36</v>
      </c>
      <c r="F37" s="15"/>
      <c r="G37" s="14">
        <v>162</v>
      </c>
      <c r="H37" s="20">
        <v>0</v>
      </c>
      <c r="I37" s="1">
        <v>0</v>
      </c>
      <c r="J37" s="2">
        <v>1.2</v>
      </c>
      <c r="K37" s="2">
        <v>3.7</v>
      </c>
      <c r="L37" s="2">
        <v>9.3000000000000007</v>
      </c>
      <c r="M37" s="2">
        <v>85.2</v>
      </c>
      <c r="N37" s="2">
        <v>0.6</v>
      </c>
      <c r="O37" s="2">
        <v>24.4</v>
      </c>
      <c r="P37" s="10">
        <v>2.8</v>
      </c>
    </row>
    <row r="38" spans="4:16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2">
        <v>100</v>
      </c>
      <c r="N38" s="1">
        <v>0</v>
      </c>
      <c r="O38" s="2">
        <v>24.8</v>
      </c>
      <c r="P38" s="10">
        <v>0.8</v>
      </c>
    </row>
    <row r="39" spans="4:16" x14ac:dyDescent="0.3">
      <c r="D39" s="56"/>
      <c r="E39" s="16" t="s">
        <v>38</v>
      </c>
      <c r="F39" s="15"/>
      <c r="G39" s="14">
        <v>78</v>
      </c>
      <c r="H39" s="20">
        <v>0</v>
      </c>
      <c r="I39" s="2">
        <v>1.3</v>
      </c>
      <c r="J39" s="2">
        <v>1.3</v>
      </c>
      <c r="K39" s="2">
        <v>7.7</v>
      </c>
      <c r="L39" s="2">
        <v>21.8</v>
      </c>
      <c r="M39" s="2">
        <v>67.900000000000006</v>
      </c>
      <c r="N39" s="1">
        <v>0</v>
      </c>
      <c r="O39" s="2">
        <v>24.3</v>
      </c>
      <c r="P39" s="10">
        <v>1.6</v>
      </c>
    </row>
    <row r="40" spans="4:16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1">
        <v>0</v>
      </c>
      <c r="K40" s="1">
        <v>0</v>
      </c>
      <c r="L40" s="2">
        <v>21.4</v>
      </c>
      <c r="M40" s="2">
        <v>64.3</v>
      </c>
      <c r="N40" s="2">
        <v>14.3</v>
      </c>
      <c r="O40" s="2">
        <v>24.9</v>
      </c>
      <c r="P40" s="10">
        <v>1.9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0.1</v>
      </c>
      <c r="I41" s="2">
        <v>0.3</v>
      </c>
      <c r="J41" s="2">
        <v>1.7</v>
      </c>
      <c r="K41" s="2">
        <v>10.8</v>
      </c>
      <c r="L41" s="2">
        <v>23.4</v>
      </c>
      <c r="M41" s="2">
        <v>61.8</v>
      </c>
      <c r="N41" s="2">
        <v>1.9</v>
      </c>
      <c r="O41" s="2">
        <v>24</v>
      </c>
      <c r="P41" s="10">
        <v>1.7</v>
      </c>
    </row>
    <row r="42" spans="4:16" x14ac:dyDescent="0.3">
      <c r="D42" s="56"/>
      <c r="E42" s="16" t="s">
        <v>34</v>
      </c>
      <c r="F42" s="15"/>
      <c r="G42" s="14">
        <v>219</v>
      </c>
      <c r="H42" s="20">
        <v>0</v>
      </c>
      <c r="I42" s="2">
        <v>0.9</v>
      </c>
      <c r="J42" s="2">
        <v>2.2999999999999998</v>
      </c>
      <c r="K42" s="2">
        <v>21.9</v>
      </c>
      <c r="L42" s="2">
        <v>36.5</v>
      </c>
      <c r="M42" s="2">
        <v>37</v>
      </c>
      <c r="N42" s="2">
        <v>1.4</v>
      </c>
      <c r="O42" s="2">
        <v>23.2</v>
      </c>
      <c r="P42" s="10">
        <v>2</v>
      </c>
    </row>
    <row r="43" spans="4:16" x14ac:dyDescent="0.3">
      <c r="D43" s="56"/>
      <c r="E43" s="16" t="s">
        <v>35</v>
      </c>
      <c r="F43" s="15"/>
      <c r="G43" s="14">
        <v>232</v>
      </c>
      <c r="H43" s="20">
        <v>0</v>
      </c>
      <c r="I43" s="1">
        <v>0</v>
      </c>
      <c r="J43" s="2">
        <v>0.9</v>
      </c>
      <c r="K43" s="2">
        <v>8.6</v>
      </c>
      <c r="L43" s="2">
        <v>21.1</v>
      </c>
      <c r="M43" s="2">
        <v>67.2</v>
      </c>
      <c r="N43" s="2">
        <v>2.2000000000000002</v>
      </c>
      <c r="O43" s="2">
        <v>24</v>
      </c>
      <c r="P43" s="10">
        <v>1.1000000000000001</v>
      </c>
    </row>
    <row r="44" spans="4:16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2">
        <v>1</v>
      </c>
      <c r="K44" s="2">
        <v>3.7</v>
      </c>
      <c r="L44" s="2">
        <v>12.6</v>
      </c>
      <c r="M44" s="2">
        <v>81.2</v>
      </c>
      <c r="N44" s="2">
        <v>1.6</v>
      </c>
      <c r="O44" s="2">
        <v>24.7</v>
      </c>
      <c r="P44" s="10">
        <v>1.4</v>
      </c>
    </row>
    <row r="45" spans="4:16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2">
        <v>20</v>
      </c>
      <c r="M45" s="2">
        <v>80</v>
      </c>
      <c r="N45" s="1">
        <v>0</v>
      </c>
      <c r="O45" s="2">
        <v>24.3</v>
      </c>
      <c r="P45" s="10">
        <v>1.1000000000000001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1.5</v>
      </c>
      <c r="I46" s="1">
        <v>0</v>
      </c>
      <c r="J46" s="2">
        <v>3</v>
      </c>
      <c r="K46" s="2">
        <v>4.5</v>
      </c>
      <c r="L46" s="2">
        <v>20.9</v>
      </c>
      <c r="M46" s="2">
        <v>65.7</v>
      </c>
      <c r="N46" s="2">
        <v>4.5</v>
      </c>
      <c r="O46" s="2">
        <v>24.3</v>
      </c>
      <c r="P46" s="10">
        <v>2.2000000000000002</v>
      </c>
    </row>
    <row r="47" spans="4:16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23">
        <v>12.5</v>
      </c>
      <c r="K47" s="7">
        <v>0</v>
      </c>
      <c r="L47" s="23">
        <v>12.5</v>
      </c>
      <c r="M47" s="23">
        <v>75</v>
      </c>
      <c r="N47" s="7">
        <v>0</v>
      </c>
      <c r="O47" s="23">
        <v>25.1</v>
      </c>
      <c r="P47" s="43">
        <v>2.2999999999999998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&amp;CP(100)</oddFooter>
  </headerFooter>
  <rowBreaks count="1" manualBreakCount="1">
    <brk id="47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B4:O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5" width="8.58203125" style="22" customWidth="1"/>
    <col min="16" max="16384" width="8.9140625" style="22"/>
  </cols>
  <sheetData>
    <row r="4" spans="2:15" x14ac:dyDescent="0.3">
      <c r="B4" s="29" t="str">
        <f xml:space="preserve"> HYPERLINK("#'目次'!B107", "[101]")</f>
        <v>[101]</v>
      </c>
      <c r="C4" s="22" t="s">
        <v>1281</v>
      </c>
    </row>
    <row r="7" spans="2:15" x14ac:dyDescent="0.3">
      <c r="C7" s="22" t="s">
        <v>11</v>
      </c>
    </row>
    <row r="8" spans="2:15" x14ac:dyDescent="0.3">
      <c r="D8" s="58"/>
      <c r="E8" s="59"/>
      <c r="F8" s="59"/>
      <c r="G8" s="32" t="s">
        <v>12</v>
      </c>
      <c r="H8" s="31" t="s">
        <v>1273</v>
      </c>
      <c r="I8" s="5" t="s">
        <v>1274</v>
      </c>
      <c r="J8" s="5" t="s">
        <v>1275</v>
      </c>
      <c r="K8" s="5" t="s">
        <v>1276</v>
      </c>
      <c r="L8" s="5" t="s">
        <v>1277</v>
      </c>
      <c r="M8" s="5" t="s">
        <v>108</v>
      </c>
      <c r="N8" s="5" t="s">
        <v>1270</v>
      </c>
      <c r="O8" s="33" t="s">
        <v>329</v>
      </c>
    </row>
    <row r="9" spans="2:1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25"/>
    </row>
    <row r="10" spans="2:15" x14ac:dyDescent="0.3">
      <c r="D10" s="34"/>
      <c r="E10" s="27" t="s">
        <v>12</v>
      </c>
      <c r="F10" s="35"/>
      <c r="G10" s="26">
        <v>1438</v>
      </c>
      <c r="H10" s="8">
        <v>3.5</v>
      </c>
      <c r="I10" s="8">
        <v>11.8</v>
      </c>
      <c r="J10" s="8">
        <v>18.600000000000001</v>
      </c>
      <c r="K10" s="8">
        <v>23.1</v>
      </c>
      <c r="L10" s="8">
        <v>41.4</v>
      </c>
      <c r="M10" s="8">
        <v>1.6</v>
      </c>
      <c r="N10" s="8">
        <v>8.4</v>
      </c>
      <c r="O10" s="39">
        <v>1.8</v>
      </c>
    </row>
    <row r="11" spans="2:15" x14ac:dyDescent="0.3">
      <c r="D11" s="55" t="s">
        <v>21</v>
      </c>
      <c r="E11" s="13" t="s">
        <v>13</v>
      </c>
      <c r="F11" s="12"/>
      <c r="G11" s="17">
        <v>60</v>
      </c>
      <c r="H11" s="19">
        <v>1.7</v>
      </c>
      <c r="I11" s="4">
        <v>8.3000000000000007</v>
      </c>
      <c r="J11" s="4">
        <v>16.7</v>
      </c>
      <c r="K11" s="4">
        <v>20</v>
      </c>
      <c r="L11" s="4">
        <v>51.7</v>
      </c>
      <c r="M11" s="4">
        <v>1.7</v>
      </c>
      <c r="N11" s="4">
        <v>8.6</v>
      </c>
      <c r="O11" s="18">
        <v>1.7</v>
      </c>
    </row>
    <row r="12" spans="2:15" x14ac:dyDescent="0.3">
      <c r="D12" s="56"/>
      <c r="E12" s="16" t="s">
        <v>14</v>
      </c>
      <c r="F12" s="15"/>
      <c r="G12" s="14">
        <v>121</v>
      </c>
      <c r="H12" s="11">
        <v>5</v>
      </c>
      <c r="I12" s="2">
        <v>18.2</v>
      </c>
      <c r="J12" s="2">
        <v>19.8</v>
      </c>
      <c r="K12" s="2">
        <v>25.6</v>
      </c>
      <c r="L12" s="2">
        <v>31.4</v>
      </c>
      <c r="M12" s="1">
        <v>0</v>
      </c>
      <c r="N12" s="2">
        <v>8.1</v>
      </c>
      <c r="O12" s="10">
        <v>1.9</v>
      </c>
    </row>
    <row r="13" spans="2:15" x14ac:dyDescent="0.3">
      <c r="D13" s="56"/>
      <c r="E13" s="16" t="s">
        <v>15</v>
      </c>
      <c r="F13" s="15"/>
      <c r="G13" s="14">
        <v>394</v>
      </c>
      <c r="H13" s="11">
        <v>3</v>
      </c>
      <c r="I13" s="2">
        <v>10.9</v>
      </c>
      <c r="J13" s="2">
        <v>16.5</v>
      </c>
      <c r="K13" s="2">
        <v>21.3</v>
      </c>
      <c r="L13" s="2">
        <v>45.9</v>
      </c>
      <c r="M13" s="2">
        <v>2.2999999999999998</v>
      </c>
      <c r="N13" s="2">
        <v>8.6</v>
      </c>
      <c r="O13" s="10">
        <v>1.8</v>
      </c>
    </row>
    <row r="14" spans="2:15" x14ac:dyDescent="0.3">
      <c r="D14" s="56"/>
      <c r="E14" s="16" t="s">
        <v>16</v>
      </c>
      <c r="F14" s="15"/>
      <c r="G14" s="14">
        <v>301</v>
      </c>
      <c r="H14" s="11">
        <v>3.3</v>
      </c>
      <c r="I14" s="2">
        <v>14</v>
      </c>
      <c r="J14" s="2">
        <v>19.899999999999999</v>
      </c>
      <c r="K14" s="2">
        <v>23.3</v>
      </c>
      <c r="L14" s="2">
        <v>38.9</v>
      </c>
      <c r="M14" s="2">
        <v>0.7</v>
      </c>
      <c r="N14" s="2">
        <v>8.3000000000000007</v>
      </c>
      <c r="O14" s="10">
        <v>1.8</v>
      </c>
    </row>
    <row r="15" spans="2:15" x14ac:dyDescent="0.3">
      <c r="D15" s="56"/>
      <c r="E15" s="16" t="s">
        <v>17</v>
      </c>
      <c r="F15" s="15"/>
      <c r="G15" s="14">
        <v>194</v>
      </c>
      <c r="H15" s="11">
        <v>1.5</v>
      </c>
      <c r="I15" s="2">
        <v>7.2</v>
      </c>
      <c r="J15" s="2">
        <v>17</v>
      </c>
      <c r="K15" s="2">
        <v>22.2</v>
      </c>
      <c r="L15" s="2">
        <v>49</v>
      </c>
      <c r="M15" s="2">
        <v>3.1</v>
      </c>
      <c r="N15" s="2">
        <v>8.9</v>
      </c>
      <c r="O15" s="10">
        <v>2</v>
      </c>
    </row>
    <row r="16" spans="2:15" x14ac:dyDescent="0.3">
      <c r="D16" s="56"/>
      <c r="E16" s="16" t="s">
        <v>18</v>
      </c>
      <c r="F16" s="15"/>
      <c r="G16" s="14">
        <v>98</v>
      </c>
      <c r="H16" s="11">
        <v>4.0999999999999996</v>
      </c>
      <c r="I16" s="2">
        <v>17.3</v>
      </c>
      <c r="J16" s="2">
        <v>13.3</v>
      </c>
      <c r="K16" s="2">
        <v>28.6</v>
      </c>
      <c r="L16" s="2">
        <v>35.700000000000003</v>
      </c>
      <c r="M16" s="2">
        <v>1</v>
      </c>
      <c r="N16" s="2">
        <v>8.1</v>
      </c>
      <c r="O16" s="10">
        <v>1.4</v>
      </c>
    </row>
    <row r="17" spans="4:15" x14ac:dyDescent="0.3">
      <c r="D17" s="56"/>
      <c r="E17" s="16" t="s">
        <v>19</v>
      </c>
      <c r="F17" s="15"/>
      <c r="G17" s="14">
        <v>46</v>
      </c>
      <c r="H17" s="11">
        <v>2.2000000000000002</v>
      </c>
      <c r="I17" s="2">
        <v>4.3</v>
      </c>
      <c r="J17" s="2">
        <v>32.6</v>
      </c>
      <c r="K17" s="2">
        <v>26.1</v>
      </c>
      <c r="L17" s="2">
        <v>28.3</v>
      </c>
      <c r="M17" s="2">
        <v>6.5</v>
      </c>
      <c r="N17" s="2">
        <v>8.1</v>
      </c>
      <c r="O17" s="10">
        <v>1.3</v>
      </c>
    </row>
    <row r="18" spans="4:15" x14ac:dyDescent="0.3">
      <c r="D18" s="56"/>
      <c r="E18" s="16" t="s">
        <v>20</v>
      </c>
      <c r="F18" s="15"/>
      <c r="G18" s="14">
        <v>224</v>
      </c>
      <c r="H18" s="11">
        <v>6.3</v>
      </c>
      <c r="I18" s="2">
        <v>11.2</v>
      </c>
      <c r="J18" s="2">
        <v>21</v>
      </c>
      <c r="K18" s="2">
        <v>23.2</v>
      </c>
      <c r="L18" s="2">
        <v>37.9</v>
      </c>
      <c r="M18" s="2">
        <v>0.4</v>
      </c>
      <c r="N18" s="2">
        <v>8.1</v>
      </c>
      <c r="O18" s="10">
        <v>1.6</v>
      </c>
    </row>
    <row r="19" spans="4:15" x14ac:dyDescent="0.3">
      <c r="D19" s="55" t="s">
        <v>22</v>
      </c>
      <c r="E19" s="13" t="s">
        <v>23</v>
      </c>
      <c r="F19" s="12"/>
      <c r="G19" s="17">
        <v>331</v>
      </c>
      <c r="H19" s="19">
        <v>3.6</v>
      </c>
      <c r="I19" s="4">
        <v>8.5</v>
      </c>
      <c r="J19" s="4">
        <v>16</v>
      </c>
      <c r="K19" s="4">
        <v>21.8</v>
      </c>
      <c r="L19" s="4">
        <v>48.9</v>
      </c>
      <c r="M19" s="4">
        <v>1.2</v>
      </c>
      <c r="N19" s="4">
        <v>8.6999999999999993</v>
      </c>
      <c r="O19" s="18">
        <v>1.8</v>
      </c>
    </row>
    <row r="20" spans="4:15" x14ac:dyDescent="0.3">
      <c r="D20" s="56"/>
      <c r="E20" s="16" t="s">
        <v>24</v>
      </c>
      <c r="F20" s="15"/>
      <c r="G20" s="14">
        <v>47</v>
      </c>
      <c r="H20" s="11">
        <v>4.3</v>
      </c>
      <c r="I20" s="2">
        <v>2.1</v>
      </c>
      <c r="J20" s="2">
        <v>23.4</v>
      </c>
      <c r="K20" s="2">
        <v>19.100000000000001</v>
      </c>
      <c r="L20" s="2">
        <v>51.1</v>
      </c>
      <c r="M20" s="1">
        <v>0</v>
      </c>
      <c r="N20" s="2">
        <v>8.8000000000000007</v>
      </c>
      <c r="O20" s="10">
        <v>1.7</v>
      </c>
    </row>
    <row r="21" spans="4:15" x14ac:dyDescent="0.3">
      <c r="D21" s="56"/>
      <c r="E21" s="16" t="s">
        <v>25</v>
      </c>
      <c r="F21" s="15"/>
      <c r="G21" s="14">
        <v>284</v>
      </c>
      <c r="H21" s="11">
        <v>3.5</v>
      </c>
      <c r="I21" s="2">
        <v>9.5</v>
      </c>
      <c r="J21" s="2">
        <v>14.8</v>
      </c>
      <c r="K21" s="2">
        <v>22.2</v>
      </c>
      <c r="L21" s="2">
        <v>48.6</v>
      </c>
      <c r="M21" s="2">
        <v>1.4</v>
      </c>
      <c r="N21" s="2">
        <v>8.6999999999999993</v>
      </c>
      <c r="O21" s="10">
        <v>1.9</v>
      </c>
    </row>
    <row r="22" spans="4:15" x14ac:dyDescent="0.3">
      <c r="D22" s="56"/>
      <c r="E22" s="16" t="s">
        <v>26</v>
      </c>
      <c r="F22" s="15"/>
      <c r="G22" s="14">
        <v>982</v>
      </c>
      <c r="H22" s="11">
        <v>3.7</v>
      </c>
      <c r="I22" s="2">
        <v>12.7</v>
      </c>
      <c r="J22" s="2">
        <v>18.899999999999999</v>
      </c>
      <c r="K22" s="2">
        <v>23.8</v>
      </c>
      <c r="L22" s="2">
        <v>38.9</v>
      </c>
      <c r="M22" s="2">
        <v>1.9</v>
      </c>
      <c r="N22" s="2">
        <v>8.3000000000000007</v>
      </c>
      <c r="O22" s="10">
        <v>1.7</v>
      </c>
    </row>
    <row r="23" spans="4:15" x14ac:dyDescent="0.3">
      <c r="D23" s="56"/>
      <c r="E23" s="16" t="s">
        <v>27</v>
      </c>
      <c r="F23" s="15"/>
      <c r="G23" s="14">
        <v>626</v>
      </c>
      <c r="H23" s="11">
        <v>3.2</v>
      </c>
      <c r="I23" s="2">
        <v>11.3</v>
      </c>
      <c r="J23" s="2">
        <v>19.3</v>
      </c>
      <c r="K23" s="2">
        <v>22.8</v>
      </c>
      <c r="L23" s="2">
        <v>41.1</v>
      </c>
      <c r="M23" s="2">
        <v>2.2000000000000002</v>
      </c>
      <c r="N23" s="2">
        <v>8.4</v>
      </c>
      <c r="O23" s="10">
        <v>1.8</v>
      </c>
    </row>
    <row r="24" spans="4:15" x14ac:dyDescent="0.3">
      <c r="D24" s="56"/>
      <c r="E24" s="16" t="s">
        <v>28</v>
      </c>
      <c r="F24" s="15"/>
      <c r="G24" s="14">
        <v>356</v>
      </c>
      <c r="H24" s="11">
        <v>4.5</v>
      </c>
      <c r="I24" s="2">
        <v>15.2</v>
      </c>
      <c r="J24" s="2">
        <v>18.3</v>
      </c>
      <c r="K24" s="2">
        <v>25.6</v>
      </c>
      <c r="L24" s="2">
        <v>35.1</v>
      </c>
      <c r="M24" s="2">
        <v>1.4</v>
      </c>
      <c r="N24" s="2">
        <v>8.1</v>
      </c>
      <c r="O24" s="10">
        <v>1.6</v>
      </c>
    </row>
    <row r="25" spans="4:15" x14ac:dyDescent="0.3">
      <c r="D25" s="56"/>
      <c r="E25" s="16" t="s">
        <v>29</v>
      </c>
      <c r="F25" s="15"/>
      <c r="G25" s="14">
        <v>125</v>
      </c>
      <c r="H25" s="11">
        <v>2.4</v>
      </c>
      <c r="I25" s="2">
        <v>13.6</v>
      </c>
      <c r="J25" s="2">
        <v>22.4</v>
      </c>
      <c r="K25" s="2">
        <v>20.8</v>
      </c>
      <c r="L25" s="2">
        <v>40.799999999999997</v>
      </c>
      <c r="M25" s="1">
        <v>0</v>
      </c>
      <c r="N25" s="2">
        <v>8.4</v>
      </c>
      <c r="O25" s="10">
        <v>1.9</v>
      </c>
    </row>
    <row r="26" spans="4:15" x14ac:dyDescent="0.3">
      <c r="D26" s="55" t="s">
        <v>30</v>
      </c>
      <c r="E26" s="13" t="s">
        <v>31</v>
      </c>
      <c r="F26" s="12"/>
      <c r="G26" s="17">
        <v>716</v>
      </c>
      <c r="H26" s="19">
        <v>4.7</v>
      </c>
      <c r="I26" s="4">
        <v>14.4</v>
      </c>
      <c r="J26" s="4">
        <v>19.600000000000001</v>
      </c>
      <c r="K26" s="4">
        <v>22.6</v>
      </c>
      <c r="L26" s="4">
        <v>37.299999999999997</v>
      </c>
      <c r="M26" s="4">
        <v>1.4</v>
      </c>
      <c r="N26" s="4">
        <v>8.1999999999999993</v>
      </c>
      <c r="O26" s="18">
        <v>1.8</v>
      </c>
    </row>
    <row r="27" spans="4:15" x14ac:dyDescent="0.3">
      <c r="D27" s="56"/>
      <c r="E27" s="16" t="s">
        <v>32</v>
      </c>
      <c r="F27" s="15"/>
      <c r="G27" s="14">
        <v>722</v>
      </c>
      <c r="H27" s="11">
        <v>2.4</v>
      </c>
      <c r="I27" s="2">
        <v>9.3000000000000007</v>
      </c>
      <c r="J27" s="2">
        <v>17.600000000000001</v>
      </c>
      <c r="K27" s="2">
        <v>23.5</v>
      </c>
      <c r="L27" s="2">
        <v>45.4</v>
      </c>
      <c r="M27" s="2">
        <v>1.8</v>
      </c>
      <c r="N27" s="2">
        <v>8.6</v>
      </c>
      <c r="O27" s="10">
        <v>1.7</v>
      </c>
    </row>
    <row r="28" spans="4:15" x14ac:dyDescent="0.3">
      <c r="D28" s="55" t="s">
        <v>33</v>
      </c>
      <c r="E28" s="13" t="s">
        <v>34</v>
      </c>
      <c r="F28" s="12"/>
      <c r="G28" s="17">
        <v>444</v>
      </c>
      <c r="H28" s="19">
        <v>3.2</v>
      </c>
      <c r="I28" s="4">
        <v>13.5</v>
      </c>
      <c r="J28" s="4">
        <v>27.5</v>
      </c>
      <c r="K28" s="4">
        <v>26.4</v>
      </c>
      <c r="L28" s="4">
        <v>28.2</v>
      </c>
      <c r="M28" s="4">
        <v>1.4</v>
      </c>
      <c r="N28" s="4">
        <v>8</v>
      </c>
      <c r="O28" s="18">
        <v>1.4</v>
      </c>
    </row>
    <row r="29" spans="4:15" x14ac:dyDescent="0.3">
      <c r="D29" s="56"/>
      <c r="E29" s="16" t="s">
        <v>35</v>
      </c>
      <c r="F29" s="15"/>
      <c r="G29" s="14">
        <v>462</v>
      </c>
      <c r="H29" s="11">
        <v>4.3</v>
      </c>
      <c r="I29" s="2">
        <v>17.100000000000001</v>
      </c>
      <c r="J29" s="2">
        <v>16.899999999999999</v>
      </c>
      <c r="K29" s="2">
        <v>21.6</v>
      </c>
      <c r="L29" s="2">
        <v>38.5</v>
      </c>
      <c r="M29" s="2">
        <v>1.5</v>
      </c>
      <c r="N29" s="2">
        <v>8.1999999999999993</v>
      </c>
      <c r="O29" s="10">
        <v>1.7</v>
      </c>
    </row>
    <row r="30" spans="4:15" x14ac:dyDescent="0.3">
      <c r="D30" s="56"/>
      <c r="E30" s="16" t="s">
        <v>36</v>
      </c>
      <c r="F30" s="15"/>
      <c r="G30" s="14">
        <v>353</v>
      </c>
      <c r="H30" s="11">
        <v>1.7</v>
      </c>
      <c r="I30" s="2">
        <v>4.8</v>
      </c>
      <c r="J30" s="2">
        <v>13.9</v>
      </c>
      <c r="K30" s="2">
        <v>21.5</v>
      </c>
      <c r="L30" s="2">
        <v>56.9</v>
      </c>
      <c r="M30" s="2">
        <v>1.1000000000000001</v>
      </c>
      <c r="N30" s="2">
        <v>9</v>
      </c>
      <c r="O30" s="10">
        <v>1.7</v>
      </c>
    </row>
    <row r="31" spans="4:15" x14ac:dyDescent="0.3">
      <c r="D31" s="56"/>
      <c r="E31" s="16" t="s">
        <v>37</v>
      </c>
      <c r="F31" s="15"/>
      <c r="G31" s="14">
        <v>12</v>
      </c>
      <c r="H31" s="20">
        <v>0</v>
      </c>
      <c r="I31" s="1">
        <v>0</v>
      </c>
      <c r="J31" s="2">
        <v>33.299999999999997</v>
      </c>
      <c r="K31" s="2">
        <v>25</v>
      </c>
      <c r="L31" s="2">
        <v>41.7</v>
      </c>
      <c r="M31" s="1">
        <v>0</v>
      </c>
      <c r="N31" s="2">
        <v>8.6</v>
      </c>
      <c r="O31" s="10">
        <v>1.5</v>
      </c>
    </row>
    <row r="32" spans="4:15" x14ac:dyDescent="0.3">
      <c r="D32" s="56"/>
      <c r="E32" s="16" t="s">
        <v>38</v>
      </c>
      <c r="F32" s="15"/>
      <c r="G32" s="14">
        <v>145</v>
      </c>
      <c r="H32" s="11">
        <v>6.2</v>
      </c>
      <c r="I32" s="2">
        <v>8.3000000000000007</v>
      </c>
      <c r="J32" s="2">
        <v>9.6999999999999993</v>
      </c>
      <c r="K32" s="2">
        <v>21.4</v>
      </c>
      <c r="L32" s="2">
        <v>51.7</v>
      </c>
      <c r="M32" s="2">
        <v>2.8</v>
      </c>
      <c r="N32" s="2">
        <v>9</v>
      </c>
      <c r="O32" s="10">
        <v>2.4</v>
      </c>
    </row>
    <row r="33" spans="4:15" x14ac:dyDescent="0.3">
      <c r="D33" s="56"/>
      <c r="E33" s="16" t="s">
        <v>39</v>
      </c>
      <c r="F33" s="15"/>
      <c r="G33" s="14">
        <v>22</v>
      </c>
      <c r="H33" s="11">
        <v>9.1</v>
      </c>
      <c r="I33" s="2">
        <v>9.1</v>
      </c>
      <c r="J33" s="1">
        <v>0</v>
      </c>
      <c r="K33" s="2">
        <v>22.7</v>
      </c>
      <c r="L33" s="2">
        <v>50</v>
      </c>
      <c r="M33" s="2">
        <v>9.1</v>
      </c>
      <c r="N33" s="2">
        <v>9.1999999999999993</v>
      </c>
      <c r="O33" s="10">
        <v>2.8</v>
      </c>
    </row>
    <row r="34" spans="4:15" x14ac:dyDescent="0.3">
      <c r="D34" s="55" t="s">
        <v>40</v>
      </c>
      <c r="E34" s="13" t="s">
        <v>41</v>
      </c>
      <c r="F34" s="12"/>
      <c r="G34" s="17">
        <v>716</v>
      </c>
      <c r="H34" s="19">
        <v>4.7</v>
      </c>
      <c r="I34" s="4">
        <v>14.4</v>
      </c>
      <c r="J34" s="4">
        <v>19.600000000000001</v>
      </c>
      <c r="K34" s="4">
        <v>22.6</v>
      </c>
      <c r="L34" s="4">
        <v>37.299999999999997</v>
      </c>
      <c r="M34" s="4">
        <v>1.4</v>
      </c>
      <c r="N34" s="4">
        <v>8.1999999999999993</v>
      </c>
      <c r="O34" s="18">
        <v>1.8</v>
      </c>
    </row>
    <row r="35" spans="4:15" x14ac:dyDescent="0.3">
      <c r="D35" s="56"/>
      <c r="E35" s="16" t="s">
        <v>34</v>
      </c>
      <c r="F35" s="15"/>
      <c r="G35" s="14">
        <v>225</v>
      </c>
      <c r="H35" s="11">
        <v>4.9000000000000004</v>
      </c>
      <c r="I35" s="2">
        <v>16.899999999999999</v>
      </c>
      <c r="J35" s="2">
        <v>28.9</v>
      </c>
      <c r="K35" s="2">
        <v>24.9</v>
      </c>
      <c r="L35" s="2">
        <v>23.1</v>
      </c>
      <c r="M35" s="2">
        <v>1.3</v>
      </c>
      <c r="N35" s="2">
        <v>7.7</v>
      </c>
      <c r="O35" s="10">
        <v>1.4</v>
      </c>
    </row>
    <row r="36" spans="4:15" x14ac:dyDescent="0.3">
      <c r="D36" s="56"/>
      <c r="E36" s="16" t="s">
        <v>35</v>
      </c>
      <c r="F36" s="15"/>
      <c r="G36" s="14">
        <v>230</v>
      </c>
      <c r="H36" s="11">
        <v>4.8</v>
      </c>
      <c r="I36" s="2">
        <v>22.2</v>
      </c>
      <c r="J36" s="2">
        <v>18.7</v>
      </c>
      <c r="K36" s="2">
        <v>19.600000000000001</v>
      </c>
      <c r="L36" s="2">
        <v>33.5</v>
      </c>
      <c r="M36" s="2">
        <v>1.3</v>
      </c>
      <c r="N36" s="2">
        <v>7.9</v>
      </c>
      <c r="O36" s="10">
        <v>1.6</v>
      </c>
    </row>
    <row r="37" spans="4:15" x14ac:dyDescent="0.3">
      <c r="D37" s="56"/>
      <c r="E37" s="16" t="s">
        <v>36</v>
      </c>
      <c r="F37" s="15"/>
      <c r="G37" s="14">
        <v>162</v>
      </c>
      <c r="H37" s="11">
        <v>1.9</v>
      </c>
      <c r="I37" s="2">
        <v>5.6</v>
      </c>
      <c r="J37" s="2">
        <v>13</v>
      </c>
      <c r="K37" s="2">
        <v>21.6</v>
      </c>
      <c r="L37" s="2">
        <v>57.4</v>
      </c>
      <c r="M37" s="2">
        <v>0.6</v>
      </c>
      <c r="N37" s="2">
        <v>9</v>
      </c>
      <c r="O37" s="10">
        <v>1.7</v>
      </c>
    </row>
    <row r="38" spans="4:15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2">
        <v>14.3</v>
      </c>
      <c r="K38" s="2">
        <v>42.9</v>
      </c>
      <c r="L38" s="2">
        <v>42.9</v>
      </c>
      <c r="M38" s="1">
        <v>0</v>
      </c>
      <c r="N38" s="2">
        <v>8.5</v>
      </c>
      <c r="O38" s="10">
        <v>1</v>
      </c>
    </row>
    <row r="39" spans="4:15" x14ac:dyDescent="0.3">
      <c r="D39" s="56"/>
      <c r="E39" s="16" t="s">
        <v>38</v>
      </c>
      <c r="F39" s="15"/>
      <c r="G39" s="14">
        <v>78</v>
      </c>
      <c r="H39" s="11">
        <v>9</v>
      </c>
      <c r="I39" s="2">
        <v>5.0999999999999996</v>
      </c>
      <c r="J39" s="2">
        <v>12.8</v>
      </c>
      <c r="K39" s="2">
        <v>24.4</v>
      </c>
      <c r="L39" s="2">
        <v>47.4</v>
      </c>
      <c r="M39" s="2">
        <v>1.3</v>
      </c>
      <c r="N39" s="2">
        <v>8.9</v>
      </c>
      <c r="O39" s="10">
        <v>2.4</v>
      </c>
    </row>
    <row r="40" spans="4:15" x14ac:dyDescent="0.3">
      <c r="D40" s="56"/>
      <c r="E40" s="16" t="s">
        <v>39</v>
      </c>
      <c r="F40" s="15"/>
      <c r="G40" s="14">
        <v>14</v>
      </c>
      <c r="H40" s="11">
        <v>14.3</v>
      </c>
      <c r="I40" s="2">
        <v>7.1</v>
      </c>
      <c r="J40" s="1">
        <v>0</v>
      </c>
      <c r="K40" s="2">
        <v>28.6</v>
      </c>
      <c r="L40" s="2">
        <v>35.700000000000003</v>
      </c>
      <c r="M40" s="2">
        <v>14.3</v>
      </c>
      <c r="N40" s="2">
        <v>8.9</v>
      </c>
      <c r="O40" s="10">
        <v>3.2</v>
      </c>
    </row>
    <row r="41" spans="4:15" x14ac:dyDescent="0.3">
      <c r="D41" s="56"/>
      <c r="E41" s="16" t="s">
        <v>42</v>
      </c>
      <c r="F41" s="15"/>
      <c r="G41" s="14">
        <v>722</v>
      </c>
      <c r="H41" s="11">
        <v>2.4</v>
      </c>
      <c r="I41" s="2">
        <v>9.3000000000000007</v>
      </c>
      <c r="J41" s="2">
        <v>17.600000000000001</v>
      </c>
      <c r="K41" s="2">
        <v>23.5</v>
      </c>
      <c r="L41" s="2">
        <v>45.4</v>
      </c>
      <c r="M41" s="2">
        <v>1.8</v>
      </c>
      <c r="N41" s="2">
        <v>8.6</v>
      </c>
      <c r="O41" s="10">
        <v>1.7</v>
      </c>
    </row>
    <row r="42" spans="4:15" x14ac:dyDescent="0.3">
      <c r="D42" s="56"/>
      <c r="E42" s="16" t="s">
        <v>34</v>
      </c>
      <c r="F42" s="15"/>
      <c r="G42" s="14">
        <v>219</v>
      </c>
      <c r="H42" s="11">
        <v>1.4</v>
      </c>
      <c r="I42" s="2">
        <v>10</v>
      </c>
      <c r="J42" s="2">
        <v>26</v>
      </c>
      <c r="K42" s="2">
        <v>27.9</v>
      </c>
      <c r="L42" s="2">
        <v>33.299999999999997</v>
      </c>
      <c r="M42" s="2">
        <v>1.4</v>
      </c>
      <c r="N42" s="2">
        <v>8.1999999999999993</v>
      </c>
      <c r="O42" s="10">
        <v>1.4</v>
      </c>
    </row>
    <row r="43" spans="4:15" x14ac:dyDescent="0.3">
      <c r="D43" s="56"/>
      <c r="E43" s="16" t="s">
        <v>35</v>
      </c>
      <c r="F43" s="15"/>
      <c r="G43" s="14">
        <v>232</v>
      </c>
      <c r="H43" s="11">
        <v>3.9</v>
      </c>
      <c r="I43" s="2">
        <v>12.1</v>
      </c>
      <c r="J43" s="2">
        <v>15.1</v>
      </c>
      <c r="K43" s="2">
        <v>23.7</v>
      </c>
      <c r="L43" s="2">
        <v>43.5</v>
      </c>
      <c r="M43" s="2">
        <v>1.7</v>
      </c>
      <c r="N43" s="2">
        <v>8.5</v>
      </c>
      <c r="O43" s="10">
        <v>1.7</v>
      </c>
    </row>
    <row r="44" spans="4:15" x14ac:dyDescent="0.3">
      <c r="D44" s="56"/>
      <c r="E44" s="16" t="s">
        <v>36</v>
      </c>
      <c r="F44" s="15"/>
      <c r="G44" s="14">
        <v>191</v>
      </c>
      <c r="H44" s="11">
        <v>1.6</v>
      </c>
      <c r="I44" s="2">
        <v>4.2</v>
      </c>
      <c r="J44" s="2">
        <v>14.7</v>
      </c>
      <c r="K44" s="2">
        <v>21.5</v>
      </c>
      <c r="L44" s="2">
        <v>56.5</v>
      </c>
      <c r="M44" s="2">
        <v>1.6</v>
      </c>
      <c r="N44" s="2">
        <v>9</v>
      </c>
      <c r="O44" s="10">
        <v>1.7</v>
      </c>
    </row>
    <row r="45" spans="4:15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2">
        <v>60</v>
      </c>
      <c r="K45" s="1">
        <v>0</v>
      </c>
      <c r="L45" s="2">
        <v>40</v>
      </c>
      <c r="M45" s="1">
        <v>0</v>
      </c>
      <c r="N45" s="2">
        <v>8.6999999999999993</v>
      </c>
      <c r="O45" s="10">
        <v>2.2000000000000002</v>
      </c>
    </row>
    <row r="46" spans="4:15" x14ac:dyDescent="0.3">
      <c r="D46" s="56"/>
      <c r="E46" s="16" t="s">
        <v>38</v>
      </c>
      <c r="F46" s="15"/>
      <c r="G46" s="14">
        <v>67</v>
      </c>
      <c r="H46" s="11">
        <v>3</v>
      </c>
      <c r="I46" s="2">
        <v>11.9</v>
      </c>
      <c r="J46" s="2">
        <v>6</v>
      </c>
      <c r="K46" s="2">
        <v>17.899999999999999</v>
      </c>
      <c r="L46" s="2">
        <v>56.7</v>
      </c>
      <c r="M46" s="2">
        <v>4.5</v>
      </c>
      <c r="N46" s="2">
        <v>9.1</v>
      </c>
      <c r="O46" s="10">
        <v>2.2000000000000002</v>
      </c>
    </row>
    <row r="47" spans="4:15" x14ac:dyDescent="0.3">
      <c r="D47" s="57"/>
      <c r="E47" s="24" t="s">
        <v>39</v>
      </c>
      <c r="F47" s="28"/>
      <c r="G47" s="30">
        <v>8</v>
      </c>
      <c r="H47" s="40">
        <v>0</v>
      </c>
      <c r="I47" s="23">
        <v>12.5</v>
      </c>
      <c r="J47" s="7">
        <v>0</v>
      </c>
      <c r="K47" s="23">
        <v>12.5</v>
      </c>
      <c r="L47" s="23">
        <v>75</v>
      </c>
      <c r="M47" s="7">
        <v>0</v>
      </c>
      <c r="N47" s="23">
        <v>9.6</v>
      </c>
      <c r="O47" s="43">
        <v>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&amp;CP(101)</oddFooter>
  </headerFooter>
  <rowBreaks count="1" manualBreakCount="1">
    <brk id="47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HYPERLINK("#'目次'!B108", "[102]")</f>
        <v>[102]</v>
      </c>
      <c r="C4" s="22" t="s">
        <v>1283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1284</v>
      </c>
      <c r="I8" s="5" t="s">
        <v>1285</v>
      </c>
      <c r="J8" s="5" t="s">
        <v>1286</v>
      </c>
      <c r="K8" s="5" t="s">
        <v>1287</v>
      </c>
      <c r="L8" s="5" t="s">
        <v>1288</v>
      </c>
      <c r="M8" s="5" t="s">
        <v>1289</v>
      </c>
      <c r="N8" s="5" t="s">
        <v>108</v>
      </c>
      <c r="O8" s="5" t="s">
        <v>1020</v>
      </c>
      <c r="P8" s="33" t="s">
        <v>329</v>
      </c>
    </row>
    <row r="9" spans="2:16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63</v>
      </c>
      <c r="I10" s="8">
        <v>25.1</v>
      </c>
      <c r="J10" s="8">
        <v>7.9</v>
      </c>
      <c r="K10" s="8">
        <v>2.2000000000000002</v>
      </c>
      <c r="L10" s="8">
        <v>0.8</v>
      </c>
      <c r="M10" s="8">
        <v>0.2</v>
      </c>
      <c r="N10" s="8">
        <v>0.8</v>
      </c>
      <c r="O10" s="8">
        <v>7.4</v>
      </c>
      <c r="P10" s="39">
        <v>1.2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19">
        <v>48.3</v>
      </c>
      <c r="I11" s="4">
        <v>36.700000000000003</v>
      </c>
      <c r="J11" s="4">
        <v>8.3000000000000007</v>
      </c>
      <c r="K11" s="4">
        <v>1.7</v>
      </c>
      <c r="L11" s="4">
        <v>5</v>
      </c>
      <c r="M11" s="3">
        <v>0</v>
      </c>
      <c r="N11" s="3">
        <v>0</v>
      </c>
      <c r="O11" s="4">
        <v>7.7</v>
      </c>
      <c r="P11" s="18">
        <v>1.4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67.8</v>
      </c>
      <c r="I12" s="2">
        <v>22.3</v>
      </c>
      <c r="J12" s="2">
        <v>8.3000000000000007</v>
      </c>
      <c r="K12" s="2">
        <v>1.7</v>
      </c>
      <c r="L12" s="1">
        <v>0</v>
      </c>
      <c r="M12" s="1">
        <v>0</v>
      </c>
      <c r="N12" s="1">
        <v>0</v>
      </c>
      <c r="O12" s="2">
        <v>7.2</v>
      </c>
      <c r="P12" s="10">
        <v>1.2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61.9</v>
      </c>
      <c r="I13" s="2">
        <v>25.9</v>
      </c>
      <c r="J13" s="2">
        <v>7.1</v>
      </c>
      <c r="K13" s="2">
        <v>2.8</v>
      </c>
      <c r="L13" s="2">
        <v>0.8</v>
      </c>
      <c r="M13" s="2">
        <v>0.3</v>
      </c>
      <c r="N13" s="2">
        <v>1.3</v>
      </c>
      <c r="O13" s="2">
        <v>7.4</v>
      </c>
      <c r="P13" s="10">
        <v>1.3</v>
      </c>
    </row>
    <row r="14" spans="2:16" x14ac:dyDescent="0.3">
      <c r="D14" s="56"/>
      <c r="E14" s="16" t="s">
        <v>16</v>
      </c>
      <c r="F14" s="15"/>
      <c r="G14" s="14">
        <v>301</v>
      </c>
      <c r="H14" s="11">
        <v>66.099999999999994</v>
      </c>
      <c r="I14" s="2">
        <v>24.9</v>
      </c>
      <c r="J14" s="2">
        <v>6</v>
      </c>
      <c r="K14" s="2">
        <v>1.7</v>
      </c>
      <c r="L14" s="2">
        <v>0.7</v>
      </c>
      <c r="M14" s="2">
        <v>0.3</v>
      </c>
      <c r="N14" s="2">
        <v>0.3</v>
      </c>
      <c r="O14" s="2">
        <v>7.3</v>
      </c>
      <c r="P14" s="10">
        <v>1.2</v>
      </c>
    </row>
    <row r="15" spans="2:16" x14ac:dyDescent="0.3">
      <c r="D15" s="56"/>
      <c r="E15" s="16" t="s">
        <v>17</v>
      </c>
      <c r="F15" s="15"/>
      <c r="G15" s="14">
        <v>194</v>
      </c>
      <c r="H15" s="11">
        <v>66</v>
      </c>
      <c r="I15" s="2">
        <v>16.5</v>
      </c>
      <c r="J15" s="2">
        <v>13.4</v>
      </c>
      <c r="K15" s="2">
        <v>2.6</v>
      </c>
      <c r="L15" s="2">
        <v>0.5</v>
      </c>
      <c r="M15" s="2">
        <v>0.5</v>
      </c>
      <c r="N15" s="2">
        <v>0.5</v>
      </c>
      <c r="O15" s="2">
        <v>7.4</v>
      </c>
      <c r="P15" s="10">
        <v>1.3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59.2</v>
      </c>
      <c r="I16" s="2">
        <v>29.6</v>
      </c>
      <c r="J16" s="2">
        <v>9.1999999999999993</v>
      </c>
      <c r="K16" s="1">
        <v>0</v>
      </c>
      <c r="L16" s="2">
        <v>1</v>
      </c>
      <c r="M16" s="1">
        <v>0</v>
      </c>
      <c r="N16" s="2">
        <v>1</v>
      </c>
      <c r="O16" s="2">
        <v>7.4</v>
      </c>
      <c r="P16" s="10">
        <v>1.2</v>
      </c>
    </row>
    <row r="17" spans="4:16" x14ac:dyDescent="0.3">
      <c r="D17" s="56"/>
      <c r="E17" s="16" t="s">
        <v>19</v>
      </c>
      <c r="F17" s="15"/>
      <c r="G17" s="14">
        <v>46</v>
      </c>
      <c r="H17" s="11">
        <v>54.3</v>
      </c>
      <c r="I17" s="2">
        <v>28.3</v>
      </c>
      <c r="J17" s="2">
        <v>10.9</v>
      </c>
      <c r="K17" s="1">
        <v>0</v>
      </c>
      <c r="L17" s="1">
        <v>0</v>
      </c>
      <c r="M17" s="1">
        <v>0</v>
      </c>
      <c r="N17" s="2">
        <v>6.5</v>
      </c>
      <c r="O17" s="2">
        <v>7.3</v>
      </c>
      <c r="P17" s="10">
        <v>1.2</v>
      </c>
    </row>
    <row r="18" spans="4:16" x14ac:dyDescent="0.3">
      <c r="D18" s="56"/>
      <c r="E18" s="16" t="s">
        <v>20</v>
      </c>
      <c r="F18" s="15"/>
      <c r="G18" s="14">
        <v>224</v>
      </c>
      <c r="H18" s="11">
        <v>62.9</v>
      </c>
      <c r="I18" s="2">
        <v>27.2</v>
      </c>
      <c r="J18" s="2">
        <v>5.4</v>
      </c>
      <c r="K18" s="2">
        <v>3.6</v>
      </c>
      <c r="L18" s="2">
        <v>0.9</v>
      </c>
      <c r="M18" s="1">
        <v>0</v>
      </c>
      <c r="N18" s="1">
        <v>0</v>
      </c>
      <c r="O18" s="2">
        <v>7.4</v>
      </c>
      <c r="P18" s="10">
        <v>1.2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19">
        <v>62.5</v>
      </c>
      <c r="I19" s="4">
        <v>24.2</v>
      </c>
      <c r="J19" s="4">
        <v>8.1999999999999993</v>
      </c>
      <c r="K19" s="4">
        <v>3.3</v>
      </c>
      <c r="L19" s="4">
        <v>0.6</v>
      </c>
      <c r="M19" s="4">
        <v>0.6</v>
      </c>
      <c r="N19" s="4">
        <v>0.6</v>
      </c>
      <c r="O19" s="4">
        <v>7.4</v>
      </c>
      <c r="P19" s="18">
        <v>1.3</v>
      </c>
    </row>
    <row r="20" spans="4:16" x14ac:dyDescent="0.3">
      <c r="D20" s="56"/>
      <c r="E20" s="16" t="s">
        <v>24</v>
      </c>
      <c r="F20" s="15"/>
      <c r="G20" s="14">
        <v>47</v>
      </c>
      <c r="H20" s="11">
        <v>53.2</v>
      </c>
      <c r="I20" s="2">
        <v>29.8</v>
      </c>
      <c r="J20" s="2">
        <v>8.5</v>
      </c>
      <c r="K20" s="2">
        <v>6.4</v>
      </c>
      <c r="L20" s="1">
        <v>0</v>
      </c>
      <c r="M20" s="2">
        <v>2.1</v>
      </c>
      <c r="N20" s="1">
        <v>0</v>
      </c>
      <c r="O20" s="2">
        <v>7.8</v>
      </c>
      <c r="P20" s="10">
        <v>1.3</v>
      </c>
    </row>
    <row r="21" spans="4:16" x14ac:dyDescent="0.3">
      <c r="D21" s="56"/>
      <c r="E21" s="16" t="s">
        <v>25</v>
      </c>
      <c r="F21" s="15"/>
      <c r="G21" s="14">
        <v>284</v>
      </c>
      <c r="H21" s="11">
        <v>64.099999999999994</v>
      </c>
      <c r="I21" s="2">
        <v>23.2</v>
      </c>
      <c r="J21" s="2">
        <v>8.1</v>
      </c>
      <c r="K21" s="2">
        <v>2.8</v>
      </c>
      <c r="L21" s="2">
        <v>0.7</v>
      </c>
      <c r="M21" s="2">
        <v>0.4</v>
      </c>
      <c r="N21" s="2">
        <v>0.7</v>
      </c>
      <c r="O21" s="2">
        <v>7.3</v>
      </c>
      <c r="P21" s="10">
        <v>1.3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63.3</v>
      </c>
      <c r="I22" s="2">
        <v>25.2</v>
      </c>
      <c r="J22" s="2">
        <v>7.9</v>
      </c>
      <c r="K22" s="2">
        <v>1.7</v>
      </c>
      <c r="L22" s="2">
        <v>0.9</v>
      </c>
      <c r="M22" s="1">
        <v>0</v>
      </c>
      <c r="N22" s="2">
        <v>0.9</v>
      </c>
      <c r="O22" s="2">
        <v>7.3</v>
      </c>
      <c r="P22" s="10">
        <v>1.2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64.5</v>
      </c>
      <c r="I23" s="2">
        <v>24.8</v>
      </c>
      <c r="J23" s="2">
        <v>7.8</v>
      </c>
      <c r="K23" s="2">
        <v>1.4</v>
      </c>
      <c r="L23" s="2">
        <v>0.8</v>
      </c>
      <c r="M23" s="1">
        <v>0</v>
      </c>
      <c r="N23" s="2">
        <v>0.6</v>
      </c>
      <c r="O23" s="2">
        <v>7.3</v>
      </c>
      <c r="P23" s="10">
        <v>1.2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61.2</v>
      </c>
      <c r="I24" s="2">
        <v>25.8</v>
      </c>
      <c r="J24" s="2">
        <v>8.1</v>
      </c>
      <c r="K24" s="2">
        <v>2.2000000000000002</v>
      </c>
      <c r="L24" s="2">
        <v>1.1000000000000001</v>
      </c>
      <c r="M24" s="1">
        <v>0</v>
      </c>
      <c r="N24" s="2">
        <v>1.4</v>
      </c>
      <c r="O24" s="2">
        <v>7.4</v>
      </c>
      <c r="P24" s="10">
        <v>1.2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61.6</v>
      </c>
      <c r="I25" s="2">
        <v>27.2</v>
      </c>
      <c r="J25" s="2">
        <v>6.4</v>
      </c>
      <c r="K25" s="2">
        <v>3.2</v>
      </c>
      <c r="L25" s="2">
        <v>0.8</v>
      </c>
      <c r="M25" s="2">
        <v>0.8</v>
      </c>
      <c r="N25" s="1">
        <v>0</v>
      </c>
      <c r="O25" s="2">
        <v>7.5</v>
      </c>
      <c r="P25" s="10">
        <v>1.2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59.5</v>
      </c>
      <c r="I26" s="4">
        <v>27.5</v>
      </c>
      <c r="J26" s="4">
        <v>8.6999999999999993</v>
      </c>
      <c r="K26" s="4">
        <v>2.4</v>
      </c>
      <c r="L26" s="4">
        <v>1</v>
      </c>
      <c r="M26" s="4">
        <v>0.3</v>
      </c>
      <c r="N26" s="4">
        <v>0.7</v>
      </c>
      <c r="O26" s="4">
        <v>7.5</v>
      </c>
      <c r="P26" s="18">
        <v>1.2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66.5</v>
      </c>
      <c r="I27" s="2">
        <v>22.7</v>
      </c>
      <c r="J27" s="2">
        <v>7.1</v>
      </c>
      <c r="K27" s="2">
        <v>2.1</v>
      </c>
      <c r="L27" s="2">
        <v>0.7</v>
      </c>
      <c r="M27" s="2">
        <v>0.1</v>
      </c>
      <c r="N27" s="2">
        <v>0.8</v>
      </c>
      <c r="O27" s="2">
        <v>7.3</v>
      </c>
      <c r="P27" s="10">
        <v>1.2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42.1</v>
      </c>
      <c r="I28" s="4">
        <v>41.2</v>
      </c>
      <c r="J28" s="4">
        <v>12.4</v>
      </c>
      <c r="K28" s="4">
        <v>3.6</v>
      </c>
      <c r="L28" s="4">
        <v>0.7</v>
      </c>
      <c r="M28" s="3">
        <v>0</v>
      </c>
      <c r="N28" s="3">
        <v>0</v>
      </c>
      <c r="O28" s="4">
        <v>7.9</v>
      </c>
      <c r="P28" s="18">
        <v>1.1000000000000001</v>
      </c>
    </row>
    <row r="29" spans="4:16" x14ac:dyDescent="0.3">
      <c r="D29" s="56"/>
      <c r="E29" s="16" t="s">
        <v>35</v>
      </c>
      <c r="F29" s="15"/>
      <c r="G29" s="14">
        <v>462</v>
      </c>
      <c r="H29" s="11">
        <v>76.2</v>
      </c>
      <c r="I29" s="2">
        <v>17.100000000000001</v>
      </c>
      <c r="J29" s="2">
        <v>3.7</v>
      </c>
      <c r="K29" s="2">
        <v>1.3</v>
      </c>
      <c r="L29" s="2">
        <v>0.6</v>
      </c>
      <c r="M29" s="1">
        <v>0</v>
      </c>
      <c r="N29" s="2">
        <v>1.1000000000000001</v>
      </c>
      <c r="O29" s="2">
        <v>7</v>
      </c>
      <c r="P29" s="10">
        <v>1.1000000000000001</v>
      </c>
    </row>
    <row r="30" spans="4:16" x14ac:dyDescent="0.3">
      <c r="D30" s="56"/>
      <c r="E30" s="16" t="s">
        <v>36</v>
      </c>
      <c r="F30" s="15"/>
      <c r="G30" s="14">
        <v>353</v>
      </c>
      <c r="H30" s="11">
        <v>70.8</v>
      </c>
      <c r="I30" s="2">
        <v>20.100000000000001</v>
      </c>
      <c r="J30" s="2">
        <v>6.5</v>
      </c>
      <c r="K30" s="2">
        <v>1.1000000000000001</v>
      </c>
      <c r="L30" s="2">
        <v>0.6</v>
      </c>
      <c r="M30" s="2">
        <v>0.3</v>
      </c>
      <c r="N30" s="2">
        <v>0.6</v>
      </c>
      <c r="O30" s="2">
        <v>7.1</v>
      </c>
      <c r="P30" s="10">
        <v>1.2</v>
      </c>
    </row>
    <row r="31" spans="4:16" x14ac:dyDescent="0.3">
      <c r="D31" s="56"/>
      <c r="E31" s="16" t="s">
        <v>37</v>
      </c>
      <c r="F31" s="15"/>
      <c r="G31" s="14">
        <v>12</v>
      </c>
      <c r="H31" s="11">
        <v>58.3</v>
      </c>
      <c r="I31" s="2">
        <v>16.7</v>
      </c>
      <c r="J31" s="2">
        <v>8.3000000000000007</v>
      </c>
      <c r="K31" s="2">
        <v>8.3000000000000007</v>
      </c>
      <c r="L31" s="2">
        <v>8.3000000000000007</v>
      </c>
      <c r="M31" s="1">
        <v>0</v>
      </c>
      <c r="N31" s="1">
        <v>0</v>
      </c>
      <c r="O31" s="2">
        <v>7.6</v>
      </c>
      <c r="P31" s="10">
        <v>1.7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69.7</v>
      </c>
      <c r="I32" s="2">
        <v>15.2</v>
      </c>
      <c r="J32" s="2">
        <v>9.6999999999999993</v>
      </c>
      <c r="K32" s="2">
        <v>2.1</v>
      </c>
      <c r="L32" s="1">
        <v>0</v>
      </c>
      <c r="M32" s="2">
        <v>1.4</v>
      </c>
      <c r="N32" s="2">
        <v>2.1</v>
      </c>
      <c r="O32" s="2">
        <v>7.2</v>
      </c>
      <c r="P32" s="10">
        <v>1.3</v>
      </c>
    </row>
    <row r="33" spans="4:16" x14ac:dyDescent="0.3">
      <c r="D33" s="56"/>
      <c r="E33" s="16" t="s">
        <v>39</v>
      </c>
      <c r="F33" s="15"/>
      <c r="G33" s="14">
        <v>22</v>
      </c>
      <c r="H33" s="11">
        <v>40.9</v>
      </c>
      <c r="I33" s="2">
        <v>18.2</v>
      </c>
      <c r="J33" s="2">
        <v>13.6</v>
      </c>
      <c r="K33" s="2">
        <v>9.1</v>
      </c>
      <c r="L33" s="2">
        <v>13.6</v>
      </c>
      <c r="M33" s="1">
        <v>0</v>
      </c>
      <c r="N33" s="2">
        <v>4.5</v>
      </c>
      <c r="O33" s="2">
        <v>8.1999999999999993</v>
      </c>
      <c r="P33" s="10">
        <v>1.8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59.5</v>
      </c>
      <c r="I34" s="4">
        <v>27.5</v>
      </c>
      <c r="J34" s="4">
        <v>8.6999999999999993</v>
      </c>
      <c r="K34" s="4">
        <v>2.4</v>
      </c>
      <c r="L34" s="4">
        <v>1</v>
      </c>
      <c r="M34" s="4">
        <v>0.3</v>
      </c>
      <c r="N34" s="4">
        <v>0.7</v>
      </c>
      <c r="O34" s="4">
        <v>7.5</v>
      </c>
      <c r="P34" s="18">
        <v>1.2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36</v>
      </c>
      <c r="I35" s="2">
        <v>44</v>
      </c>
      <c r="J35" s="2">
        <v>15.1</v>
      </c>
      <c r="K35" s="2">
        <v>4</v>
      </c>
      <c r="L35" s="2">
        <v>0.9</v>
      </c>
      <c r="M35" s="1">
        <v>0</v>
      </c>
      <c r="N35" s="1">
        <v>0</v>
      </c>
      <c r="O35" s="2">
        <v>8.1</v>
      </c>
      <c r="P35" s="10">
        <v>1</v>
      </c>
    </row>
    <row r="36" spans="4:16" x14ac:dyDescent="0.3">
      <c r="D36" s="56"/>
      <c r="E36" s="16" t="s">
        <v>35</v>
      </c>
      <c r="F36" s="15"/>
      <c r="G36" s="14">
        <v>230</v>
      </c>
      <c r="H36" s="11">
        <v>72.599999999999994</v>
      </c>
      <c r="I36" s="2">
        <v>22.2</v>
      </c>
      <c r="J36" s="2">
        <v>3</v>
      </c>
      <c r="K36" s="2">
        <v>0.9</v>
      </c>
      <c r="L36" s="2">
        <v>0.4</v>
      </c>
      <c r="M36" s="1">
        <v>0</v>
      </c>
      <c r="N36" s="2">
        <v>0.9</v>
      </c>
      <c r="O36" s="2">
        <v>7.1</v>
      </c>
      <c r="P36" s="10">
        <v>1.1000000000000001</v>
      </c>
    </row>
    <row r="37" spans="4:16" x14ac:dyDescent="0.3">
      <c r="D37" s="56"/>
      <c r="E37" s="16" t="s">
        <v>36</v>
      </c>
      <c r="F37" s="15"/>
      <c r="G37" s="14">
        <v>162</v>
      </c>
      <c r="H37" s="11">
        <v>68.5</v>
      </c>
      <c r="I37" s="2">
        <v>21</v>
      </c>
      <c r="J37" s="2">
        <v>6.8</v>
      </c>
      <c r="K37" s="2">
        <v>1.9</v>
      </c>
      <c r="L37" s="2">
        <v>1.2</v>
      </c>
      <c r="M37" s="1">
        <v>0</v>
      </c>
      <c r="N37" s="2">
        <v>0.6</v>
      </c>
      <c r="O37" s="2">
        <v>7.1</v>
      </c>
      <c r="P37" s="10">
        <v>1.3</v>
      </c>
    </row>
    <row r="38" spans="4:16" x14ac:dyDescent="0.3">
      <c r="D38" s="56"/>
      <c r="E38" s="16" t="s">
        <v>37</v>
      </c>
      <c r="F38" s="15"/>
      <c r="G38" s="14">
        <v>7</v>
      </c>
      <c r="H38" s="11">
        <v>57.1</v>
      </c>
      <c r="I38" s="2">
        <v>28.6</v>
      </c>
      <c r="J38" s="2">
        <v>14.3</v>
      </c>
      <c r="K38" s="1">
        <v>0</v>
      </c>
      <c r="L38" s="1">
        <v>0</v>
      </c>
      <c r="M38" s="1">
        <v>0</v>
      </c>
      <c r="N38" s="1">
        <v>0</v>
      </c>
      <c r="O38" s="2">
        <v>7.4</v>
      </c>
      <c r="P38" s="10">
        <v>1.2</v>
      </c>
    </row>
    <row r="39" spans="4:16" x14ac:dyDescent="0.3">
      <c r="D39" s="56"/>
      <c r="E39" s="16" t="s">
        <v>38</v>
      </c>
      <c r="F39" s="15"/>
      <c r="G39" s="14">
        <v>78</v>
      </c>
      <c r="H39" s="11">
        <v>73.099999999999994</v>
      </c>
      <c r="I39" s="2">
        <v>10.3</v>
      </c>
      <c r="J39" s="2">
        <v>10.3</v>
      </c>
      <c r="K39" s="2">
        <v>2.6</v>
      </c>
      <c r="L39" s="1">
        <v>0</v>
      </c>
      <c r="M39" s="2">
        <v>2.6</v>
      </c>
      <c r="N39" s="2">
        <v>1.3</v>
      </c>
      <c r="O39" s="2">
        <v>7.3</v>
      </c>
      <c r="P39" s="10">
        <v>1.4</v>
      </c>
    </row>
    <row r="40" spans="4:16" x14ac:dyDescent="0.3">
      <c r="D40" s="56"/>
      <c r="E40" s="16" t="s">
        <v>39</v>
      </c>
      <c r="F40" s="15"/>
      <c r="G40" s="14">
        <v>14</v>
      </c>
      <c r="H40" s="11">
        <v>42.9</v>
      </c>
      <c r="I40" s="2">
        <v>21.4</v>
      </c>
      <c r="J40" s="2">
        <v>7.1</v>
      </c>
      <c r="K40" s="2">
        <v>7.1</v>
      </c>
      <c r="L40" s="2">
        <v>14.3</v>
      </c>
      <c r="M40" s="1">
        <v>0</v>
      </c>
      <c r="N40" s="2">
        <v>7.1</v>
      </c>
      <c r="O40" s="2">
        <v>8</v>
      </c>
      <c r="P40" s="10">
        <v>1.9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66.5</v>
      </c>
      <c r="I41" s="2">
        <v>22.7</v>
      </c>
      <c r="J41" s="2">
        <v>7.1</v>
      </c>
      <c r="K41" s="2">
        <v>2.1</v>
      </c>
      <c r="L41" s="2">
        <v>0.7</v>
      </c>
      <c r="M41" s="2">
        <v>0.1</v>
      </c>
      <c r="N41" s="2">
        <v>0.8</v>
      </c>
      <c r="O41" s="2">
        <v>7.3</v>
      </c>
      <c r="P41" s="10">
        <v>1.2</v>
      </c>
    </row>
    <row r="42" spans="4:16" x14ac:dyDescent="0.3">
      <c r="D42" s="56"/>
      <c r="E42" s="16" t="s">
        <v>34</v>
      </c>
      <c r="F42" s="15"/>
      <c r="G42" s="14">
        <v>219</v>
      </c>
      <c r="H42" s="11">
        <v>48.4</v>
      </c>
      <c r="I42" s="2">
        <v>38.4</v>
      </c>
      <c r="J42" s="2">
        <v>9.6</v>
      </c>
      <c r="K42" s="2">
        <v>3.2</v>
      </c>
      <c r="L42" s="2">
        <v>0.5</v>
      </c>
      <c r="M42" s="1">
        <v>0</v>
      </c>
      <c r="N42" s="1">
        <v>0</v>
      </c>
      <c r="O42" s="2">
        <v>7.7</v>
      </c>
      <c r="P42" s="10">
        <v>1.1000000000000001</v>
      </c>
    </row>
    <row r="43" spans="4:16" x14ac:dyDescent="0.3">
      <c r="D43" s="56"/>
      <c r="E43" s="16" t="s">
        <v>35</v>
      </c>
      <c r="F43" s="15"/>
      <c r="G43" s="14">
        <v>232</v>
      </c>
      <c r="H43" s="11">
        <v>79.7</v>
      </c>
      <c r="I43" s="2">
        <v>12.1</v>
      </c>
      <c r="J43" s="2">
        <v>4.3</v>
      </c>
      <c r="K43" s="2">
        <v>1.7</v>
      </c>
      <c r="L43" s="2">
        <v>0.9</v>
      </c>
      <c r="M43" s="1">
        <v>0</v>
      </c>
      <c r="N43" s="2">
        <v>1.3</v>
      </c>
      <c r="O43" s="2">
        <v>7</v>
      </c>
      <c r="P43" s="10">
        <v>1.2</v>
      </c>
    </row>
    <row r="44" spans="4:16" x14ac:dyDescent="0.3">
      <c r="D44" s="56"/>
      <c r="E44" s="16" t="s">
        <v>36</v>
      </c>
      <c r="F44" s="15"/>
      <c r="G44" s="14">
        <v>191</v>
      </c>
      <c r="H44" s="11">
        <v>72.8</v>
      </c>
      <c r="I44" s="2">
        <v>19.399999999999999</v>
      </c>
      <c r="J44" s="2">
        <v>6.3</v>
      </c>
      <c r="K44" s="2">
        <v>0.5</v>
      </c>
      <c r="L44" s="1">
        <v>0</v>
      </c>
      <c r="M44" s="2">
        <v>0.5</v>
      </c>
      <c r="N44" s="2">
        <v>0.5</v>
      </c>
      <c r="O44" s="2">
        <v>7</v>
      </c>
      <c r="P44" s="10">
        <v>1.2</v>
      </c>
    </row>
    <row r="45" spans="4:16" x14ac:dyDescent="0.3">
      <c r="D45" s="56"/>
      <c r="E45" s="16" t="s">
        <v>37</v>
      </c>
      <c r="F45" s="15"/>
      <c r="G45" s="14">
        <v>5</v>
      </c>
      <c r="H45" s="11">
        <v>60</v>
      </c>
      <c r="I45" s="1">
        <v>0</v>
      </c>
      <c r="J45" s="1">
        <v>0</v>
      </c>
      <c r="K45" s="2">
        <v>20</v>
      </c>
      <c r="L45" s="2">
        <v>20</v>
      </c>
      <c r="M45" s="1">
        <v>0</v>
      </c>
      <c r="N45" s="1">
        <v>0</v>
      </c>
      <c r="O45" s="2">
        <v>8</v>
      </c>
      <c r="P45" s="10">
        <v>2.4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65.7</v>
      </c>
      <c r="I46" s="2">
        <v>20.9</v>
      </c>
      <c r="J46" s="2">
        <v>9</v>
      </c>
      <c r="K46" s="2">
        <v>1.5</v>
      </c>
      <c r="L46" s="1">
        <v>0</v>
      </c>
      <c r="M46" s="1">
        <v>0</v>
      </c>
      <c r="N46" s="2">
        <v>3</v>
      </c>
      <c r="O46" s="2">
        <v>7.2</v>
      </c>
      <c r="P46" s="10">
        <v>1.2</v>
      </c>
    </row>
    <row r="47" spans="4:16" x14ac:dyDescent="0.3">
      <c r="D47" s="57"/>
      <c r="E47" s="24" t="s">
        <v>39</v>
      </c>
      <c r="F47" s="28"/>
      <c r="G47" s="30">
        <v>8</v>
      </c>
      <c r="H47" s="44">
        <v>37.5</v>
      </c>
      <c r="I47" s="23">
        <v>12.5</v>
      </c>
      <c r="J47" s="23">
        <v>25</v>
      </c>
      <c r="K47" s="23">
        <v>12.5</v>
      </c>
      <c r="L47" s="23">
        <v>12.5</v>
      </c>
      <c r="M47" s="7">
        <v>0</v>
      </c>
      <c r="N47" s="7">
        <v>0</v>
      </c>
      <c r="O47" s="23">
        <v>8.5</v>
      </c>
      <c r="P47" s="43">
        <v>1.6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&amp;CP(102)</oddFooter>
  </headerFooter>
  <rowBreaks count="1" manualBreakCount="1">
    <brk id="4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HYPERLINK("#'目次'!B109", "[103]")</f>
        <v>[103]</v>
      </c>
      <c r="C4" s="22" t="s">
        <v>1291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1284</v>
      </c>
      <c r="I8" s="5" t="s">
        <v>1285</v>
      </c>
      <c r="J8" s="5" t="s">
        <v>1286</v>
      </c>
      <c r="K8" s="5" t="s">
        <v>1287</v>
      </c>
      <c r="L8" s="5" t="s">
        <v>1288</v>
      </c>
      <c r="M8" s="5" t="s">
        <v>1289</v>
      </c>
      <c r="N8" s="5" t="s">
        <v>108</v>
      </c>
      <c r="O8" s="5" t="s">
        <v>1020</v>
      </c>
      <c r="P8" s="33" t="s">
        <v>329</v>
      </c>
    </row>
    <row r="9" spans="2:16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29.8</v>
      </c>
      <c r="I10" s="8">
        <v>27</v>
      </c>
      <c r="J10" s="8">
        <v>22.2</v>
      </c>
      <c r="K10" s="8">
        <v>12.6</v>
      </c>
      <c r="L10" s="8">
        <v>4.2</v>
      </c>
      <c r="M10" s="8">
        <v>2.5</v>
      </c>
      <c r="N10" s="8">
        <v>1.7</v>
      </c>
      <c r="O10" s="8">
        <v>8.4</v>
      </c>
      <c r="P10" s="39">
        <v>1.5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19">
        <v>21.7</v>
      </c>
      <c r="I11" s="4">
        <v>16.7</v>
      </c>
      <c r="J11" s="4">
        <v>30</v>
      </c>
      <c r="K11" s="4">
        <v>21.7</v>
      </c>
      <c r="L11" s="4">
        <v>3.3</v>
      </c>
      <c r="M11" s="4">
        <v>5</v>
      </c>
      <c r="N11" s="4">
        <v>1.7</v>
      </c>
      <c r="O11" s="4">
        <v>9</v>
      </c>
      <c r="P11" s="18">
        <v>1.5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36.4</v>
      </c>
      <c r="I12" s="2">
        <v>29.8</v>
      </c>
      <c r="J12" s="2">
        <v>20.7</v>
      </c>
      <c r="K12" s="2">
        <v>9.9</v>
      </c>
      <c r="L12" s="2">
        <v>2.5</v>
      </c>
      <c r="M12" s="2">
        <v>0.8</v>
      </c>
      <c r="N12" s="1">
        <v>0</v>
      </c>
      <c r="O12" s="2">
        <v>8.1</v>
      </c>
      <c r="P12" s="10">
        <v>1.5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25.9</v>
      </c>
      <c r="I13" s="2">
        <v>27.9</v>
      </c>
      <c r="J13" s="2">
        <v>23.4</v>
      </c>
      <c r="K13" s="2">
        <v>11.4</v>
      </c>
      <c r="L13" s="2">
        <v>6.3</v>
      </c>
      <c r="M13" s="2">
        <v>2.8</v>
      </c>
      <c r="N13" s="2">
        <v>2.2999999999999998</v>
      </c>
      <c r="O13" s="2">
        <v>8.5</v>
      </c>
      <c r="P13" s="10">
        <v>1.5</v>
      </c>
    </row>
    <row r="14" spans="2:16" x14ac:dyDescent="0.3">
      <c r="D14" s="56"/>
      <c r="E14" s="16" t="s">
        <v>16</v>
      </c>
      <c r="F14" s="15"/>
      <c r="G14" s="14">
        <v>301</v>
      </c>
      <c r="H14" s="11">
        <v>34.6</v>
      </c>
      <c r="I14" s="2">
        <v>27.6</v>
      </c>
      <c r="J14" s="2">
        <v>18.600000000000001</v>
      </c>
      <c r="K14" s="2">
        <v>14</v>
      </c>
      <c r="L14" s="2">
        <v>3</v>
      </c>
      <c r="M14" s="2">
        <v>1.7</v>
      </c>
      <c r="N14" s="2">
        <v>0.7</v>
      </c>
      <c r="O14" s="2">
        <v>8.1999999999999993</v>
      </c>
      <c r="P14" s="10">
        <v>1.5</v>
      </c>
    </row>
    <row r="15" spans="2:16" x14ac:dyDescent="0.3">
      <c r="D15" s="56"/>
      <c r="E15" s="16" t="s">
        <v>17</v>
      </c>
      <c r="F15" s="15"/>
      <c r="G15" s="14">
        <v>194</v>
      </c>
      <c r="H15" s="11">
        <v>28.9</v>
      </c>
      <c r="I15" s="2">
        <v>21.6</v>
      </c>
      <c r="J15" s="2">
        <v>22.7</v>
      </c>
      <c r="K15" s="2">
        <v>14.9</v>
      </c>
      <c r="L15" s="2">
        <v>4.5999999999999996</v>
      </c>
      <c r="M15" s="2">
        <v>4.0999999999999996</v>
      </c>
      <c r="N15" s="2">
        <v>3.1</v>
      </c>
      <c r="O15" s="2">
        <v>8.6</v>
      </c>
      <c r="P15" s="10">
        <v>1.5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28.6</v>
      </c>
      <c r="I16" s="2">
        <v>26.5</v>
      </c>
      <c r="J16" s="2">
        <v>25.5</v>
      </c>
      <c r="K16" s="2">
        <v>14.3</v>
      </c>
      <c r="L16" s="2">
        <v>3.1</v>
      </c>
      <c r="M16" s="2">
        <v>1</v>
      </c>
      <c r="N16" s="2">
        <v>1</v>
      </c>
      <c r="O16" s="2">
        <v>8.5</v>
      </c>
      <c r="P16" s="10">
        <v>1.3</v>
      </c>
    </row>
    <row r="17" spans="4:16" x14ac:dyDescent="0.3">
      <c r="D17" s="56"/>
      <c r="E17" s="16" t="s">
        <v>19</v>
      </c>
      <c r="F17" s="15"/>
      <c r="G17" s="14">
        <v>46</v>
      </c>
      <c r="H17" s="11">
        <v>30.4</v>
      </c>
      <c r="I17" s="2">
        <v>21.7</v>
      </c>
      <c r="J17" s="2">
        <v>21.7</v>
      </c>
      <c r="K17" s="2">
        <v>17.399999999999999</v>
      </c>
      <c r="L17" s="1">
        <v>0</v>
      </c>
      <c r="M17" s="1">
        <v>0</v>
      </c>
      <c r="N17" s="2">
        <v>8.6999999999999993</v>
      </c>
      <c r="O17" s="2">
        <v>8.3000000000000007</v>
      </c>
      <c r="P17" s="10">
        <v>1.3</v>
      </c>
    </row>
    <row r="18" spans="4:16" x14ac:dyDescent="0.3">
      <c r="D18" s="56"/>
      <c r="E18" s="16" t="s">
        <v>20</v>
      </c>
      <c r="F18" s="15"/>
      <c r="G18" s="14">
        <v>224</v>
      </c>
      <c r="H18" s="11">
        <v>30.4</v>
      </c>
      <c r="I18" s="2">
        <v>31.7</v>
      </c>
      <c r="J18" s="2">
        <v>21.9</v>
      </c>
      <c r="K18" s="2">
        <v>8</v>
      </c>
      <c r="L18" s="2">
        <v>4.5</v>
      </c>
      <c r="M18" s="2">
        <v>3.1</v>
      </c>
      <c r="N18" s="2">
        <v>0.4</v>
      </c>
      <c r="O18" s="2">
        <v>8.4</v>
      </c>
      <c r="P18" s="10">
        <v>1.5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19">
        <v>27.8</v>
      </c>
      <c r="I19" s="4">
        <v>22.7</v>
      </c>
      <c r="J19" s="4">
        <v>29.3</v>
      </c>
      <c r="K19" s="4">
        <v>12.7</v>
      </c>
      <c r="L19" s="4">
        <v>4.5</v>
      </c>
      <c r="M19" s="4">
        <v>1.8</v>
      </c>
      <c r="N19" s="4">
        <v>1.2</v>
      </c>
      <c r="O19" s="4">
        <v>8.5</v>
      </c>
      <c r="P19" s="18">
        <v>1.4</v>
      </c>
    </row>
    <row r="20" spans="4:16" x14ac:dyDescent="0.3">
      <c r="D20" s="56"/>
      <c r="E20" s="16" t="s">
        <v>24</v>
      </c>
      <c r="F20" s="15"/>
      <c r="G20" s="14">
        <v>47</v>
      </c>
      <c r="H20" s="11">
        <v>25.5</v>
      </c>
      <c r="I20" s="2">
        <v>21.3</v>
      </c>
      <c r="J20" s="2">
        <v>29.8</v>
      </c>
      <c r="K20" s="2">
        <v>17</v>
      </c>
      <c r="L20" s="2">
        <v>2.1</v>
      </c>
      <c r="M20" s="2">
        <v>4.3</v>
      </c>
      <c r="N20" s="1">
        <v>0</v>
      </c>
      <c r="O20" s="2">
        <v>8.6999999999999993</v>
      </c>
      <c r="P20" s="10">
        <v>1.4</v>
      </c>
    </row>
    <row r="21" spans="4:16" x14ac:dyDescent="0.3">
      <c r="D21" s="56"/>
      <c r="E21" s="16" t="s">
        <v>25</v>
      </c>
      <c r="F21" s="15"/>
      <c r="G21" s="14">
        <v>284</v>
      </c>
      <c r="H21" s="11">
        <v>28.2</v>
      </c>
      <c r="I21" s="2">
        <v>22.9</v>
      </c>
      <c r="J21" s="2">
        <v>29.2</v>
      </c>
      <c r="K21" s="2">
        <v>12</v>
      </c>
      <c r="L21" s="2">
        <v>4.9000000000000004</v>
      </c>
      <c r="M21" s="2">
        <v>1.4</v>
      </c>
      <c r="N21" s="2">
        <v>1.4</v>
      </c>
      <c r="O21" s="2">
        <v>8.5</v>
      </c>
      <c r="P21" s="10">
        <v>1.4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30.3</v>
      </c>
      <c r="I22" s="2">
        <v>27.5</v>
      </c>
      <c r="J22" s="2">
        <v>20.399999999999999</v>
      </c>
      <c r="K22" s="2">
        <v>13.1</v>
      </c>
      <c r="L22" s="2">
        <v>4</v>
      </c>
      <c r="M22" s="2">
        <v>2.6</v>
      </c>
      <c r="N22" s="2">
        <v>2</v>
      </c>
      <c r="O22" s="2">
        <v>8.4</v>
      </c>
      <c r="P22" s="10">
        <v>1.5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30.8</v>
      </c>
      <c r="I23" s="2">
        <v>26.2</v>
      </c>
      <c r="J23" s="2">
        <v>19.3</v>
      </c>
      <c r="K23" s="2">
        <v>14.2</v>
      </c>
      <c r="L23" s="2">
        <v>3.7</v>
      </c>
      <c r="M23" s="2">
        <v>3.5</v>
      </c>
      <c r="N23" s="2">
        <v>2.2000000000000002</v>
      </c>
      <c r="O23" s="2">
        <v>8.5</v>
      </c>
      <c r="P23" s="10">
        <v>1.5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29.5</v>
      </c>
      <c r="I24" s="2">
        <v>29.8</v>
      </c>
      <c r="J24" s="2">
        <v>22.2</v>
      </c>
      <c r="K24" s="2">
        <v>11.2</v>
      </c>
      <c r="L24" s="2">
        <v>4.5</v>
      </c>
      <c r="M24" s="2">
        <v>1.1000000000000001</v>
      </c>
      <c r="N24" s="2">
        <v>1.7</v>
      </c>
      <c r="O24" s="2">
        <v>8.3000000000000007</v>
      </c>
      <c r="P24" s="10">
        <v>1.5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31.2</v>
      </c>
      <c r="I25" s="2">
        <v>34.4</v>
      </c>
      <c r="J25" s="2">
        <v>17.600000000000001</v>
      </c>
      <c r="K25" s="2">
        <v>8</v>
      </c>
      <c r="L25" s="2">
        <v>5.6</v>
      </c>
      <c r="M25" s="2">
        <v>3.2</v>
      </c>
      <c r="N25" s="1">
        <v>0</v>
      </c>
      <c r="O25" s="2">
        <v>8.3000000000000007</v>
      </c>
      <c r="P25" s="10">
        <v>1.5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31.1</v>
      </c>
      <c r="I26" s="4">
        <v>27.9</v>
      </c>
      <c r="J26" s="4">
        <v>22.3</v>
      </c>
      <c r="K26" s="4">
        <v>11.6</v>
      </c>
      <c r="L26" s="4">
        <v>3.4</v>
      </c>
      <c r="M26" s="4">
        <v>2.2000000000000002</v>
      </c>
      <c r="N26" s="4">
        <v>1.4</v>
      </c>
      <c r="O26" s="4">
        <v>8.3000000000000007</v>
      </c>
      <c r="P26" s="18">
        <v>1.5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28.5</v>
      </c>
      <c r="I27" s="2">
        <v>26</v>
      </c>
      <c r="J27" s="2">
        <v>22</v>
      </c>
      <c r="K27" s="2">
        <v>13.6</v>
      </c>
      <c r="L27" s="2">
        <v>5.0999999999999996</v>
      </c>
      <c r="M27" s="2">
        <v>2.8</v>
      </c>
      <c r="N27" s="2">
        <v>1.9</v>
      </c>
      <c r="O27" s="2">
        <v>8.5</v>
      </c>
      <c r="P27" s="10">
        <v>1.5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17.8</v>
      </c>
      <c r="I28" s="4">
        <v>29.5</v>
      </c>
      <c r="J28" s="4">
        <v>29.3</v>
      </c>
      <c r="K28" s="4">
        <v>15.5</v>
      </c>
      <c r="L28" s="4">
        <v>4.3</v>
      </c>
      <c r="M28" s="4">
        <v>2.2999999999999998</v>
      </c>
      <c r="N28" s="4">
        <v>1.4</v>
      </c>
      <c r="O28" s="4">
        <v>8.8000000000000007</v>
      </c>
      <c r="P28" s="18">
        <v>1.3</v>
      </c>
    </row>
    <row r="29" spans="4:16" x14ac:dyDescent="0.3">
      <c r="D29" s="56"/>
      <c r="E29" s="16" t="s">
        <v>35</v>
      </c>
      <c r="F29" s="15"/>
      <c r="G29" s="14">
        <v>462</v>
      </c>
      <c r="H29" s="11">
        <v>35.5</v>
      </c>
      <c r="I29" s="2">
        <v>25.3</v>
      </c>
      <c r="J29" s="2">
        <v>20.3</v>
      </c>
      <c r="K29" s="2">
        <v>11.3</v>
      </c>
      <c r="L29" s="2">
        <v>4.0999999999999996</v>
      </c>
      <c r="M29" s="2">
        <v>1.7</v>
      </c>
      <c r="N29" s="2">
        <v>1.7</v>
      </c>
      <c r="O29" s="2">
        <v>8.1999999999999993</v>
      </c>
      <c r="P29" s="10">
        <v>1.5</v>
      </c>
    </row>
    <row r="30" spans="4:16" x14ac:dyDescent="0.3">
      <c r="D30" s="56"/>
      <c r="E30" s="16" t="s">
        <v>36</v>
      </c>
      <c r="F30" s="15"/>
      <c r="G30" s="14">
        <v>353</v>
      </c>
      <c r="H30" s="11">
        <v>36.5</v>
      </c>
      <c r="I30" s="2">
        <v>27.5</v>
      </c>
      <c r="J30" s="2">
        <v>18.100000000000001</v>
      </c>
      <c r="K30" s="2">
        <v>9.9</v>
      </c>
      <c r="L30" s="2">
        <v>4</v>
      </c>
      <c r="M30" s="2">
        <v>2.8</v>
      </c>
      <c r="N30" s="2">
        <v>1.1000000000000001</v>
      </c>
      <c r="O30" s="2">
        <v>8.1999999999999993</v>
      </c>
      <c r="P30" s="10">
        <v>1.5</v>
      </c>
    </row>
    <row r="31" spans="4:16" x14ac:dyDescent="0.3">
      <c r="D31" s="56"/>
      <c r="E31" s="16" t="s">
        <v>37</v>
      </c>
      <c r="F31" s="15"/>
      <c r="G31" s="14">
        <v>12</v>
      </c>
      <c r="H31" s="11">
        <v>50</v>
      </c>
      <c r="I31" s="2">
        <v>25</v>
      </c>
      <c r="J31" s="2">
        <v>8.3000000000000007</v>
      </c>
      <c r="K31" s="2">
        <v>8.3000000000000007</v>
      </c>
      <c r="L31" s="2">
        <v>8.3000000000000007</v>
      </c>
      <c r="M31" s="1">
        <v>0</v>
      </c>
      <c r="N31" s="1">
        <v>0</v>
      </c>
      <c r="O31" s="2">
        <v>8</v>
      </c>
      <c r="P31" s="10">
        <v>1.4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29.7</v>
      </c>
      <c r="I32" s="2">
        <v>24.8</v>
      </c>
      <c r="J32" s="2">
        <v>18.600000000000001</v>
      </c>
      <c r="K32" s="2">
        <v>15.2</v>
      </c>
      <c r="L32" s="2">
        <v>3.4</v>
      </c>
      <c r="M32" s="2">
        <v>5.5</v>
      </c>
      <c r="N32" s="2">
        <v>2.8</v>
      </c>
      <c r="O32" s="2">
        <v>8.5</v>
      </c>
      <c r="P32" s="10">
        <v>1.6</v>
      </c>
    </row>
    <row r="33" spans="4:16" x14ac:dyDescent="0.3">
      <c r="D33" s="56"/>
      <c r="E33" s="16" t="s">
        <v>39</v>
      </c>
      <c r="F33" s="15"/>
      <c r="G33" s="14">
        <v>22</v>
      </c>
      <c r="H33" s="11">
        <v>36.4</v>
      </c>
      <c r="I33" s="2">
        <v>18.2</v>
      </c>
      <c r="J33" s="2">
        <v>13.6</v>
      </c>
      <c r="K33" s="2">
        <v>9.1</v>
      </c>
      <c r="L33" s="2">
        <v>13.6</v>
      </c>
      <c r="M33" s="1">
        <v>0</v>
      </c>
      <c r="N33" s="2">
        <v>9.1</v>
      </c>
      <c r="O33" s="2">
        <v>8.1999999999999993</v>
      </c>
      <c r="P33" s="10">
        <v>1.8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31.1</v>
      </c>
      <c r="I34" s="4">
        <v>27.9</v>
      </c>
      <c r="J34" s="4">
        <v>22.3</v>
      </c>
      <c r="K34" s="4">
        <v>11.6</v>
      </c>
      <c r="L34" s="4">
        <v>3.4</v>
      </c>
      <c r="M34" s="4">
        <v>2.2000000000000002</v>
      </c>
      <c r="N34" s="4">
        <v>1.4</v>
      </c>
      <c r="O34" s="4">
        <v>8.3000000000000007</v>
      </c>
      <c r="P34" s="18">
        <v>1.5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16.899999999999999</v>
      </c>
      <c r="I35" s="2">
        <v>29.3</v>
      </c>
      <c r="J35" s="2">
        <v>31.6</v>
      </c>
      <c r="K35" s="2">
        <v>14.2</v>
      </c>
      <c r="L35" s="2">
        <v>4.4000000000000004</v>
      </c>
      <c r="M35" s="2">
        <v>2.2000000000000002</v>
      </c>
      <c r="N35" s="2">
        <v>1.3</v>
      </c>
      <c r="O35" s="2">
        <v>8.8000000000000007</v>
      </c>
      <c r="P35" s="10">
        <v>1.3</v>
      </c>
    </row>
    <row r="36" spans="4:16" x14ac:dyDescent="0.3">
      <c r="D36" s="56"/>
      <c r="E36" s="16" t="s">
        <v>35</v>
      </c>
      <c r="F36" s="15"/>
      <c r="G36" s="14">
        <v>230</v>
      </c>
      <c r="H36" s="11">
        <v>41.7</v>
      </c>
      <c r="I36" s="2">
        <v>26.5</v>
      </c>
      <c r="J36" s="2">
        <v>17.8</v>
      </c>
      <c r="K36" s="2">
        <v>9.1</v>
      </c>
      <c r="L36" s="2">
        <v>3</v>
      </c>
      <c r="M36" s="2">
        <v>0.4</v>
      </c>
      <c r="N36" s="2">
        <v>1.3</v>
      </c>
      <c r="O36" s="2">
        <v>8</v>
      </c>
      <c r="P36" s="10">
        <v>1.4</v>
      </c>
    </row>
    <row r="37" spans="4:16" x14ac:dyDescent="0.3">
      <c r="D37" s="56"/>
      <c r="E37" s="16" t="s">
        <v>36</v>
      </c>
      <c r="F37" s="15"/>
      <c r="G37" s="14">
        <v>162</v>
      </c>
      <c r="H37" s="11">
        <v>34.6</v>
      </c>
      <c r="I37" s="2">
        <v>31.5</v>
      </c>
      <c r="J37" s="2">
        <v>19.8</v>
      </c>
      <c r="K37" s="2">
        <v>9.3000000000000007</v>
      </c>
      <c r="L37" s="2">
        <v>2.5</v>
      </c>
      <c r="M37" s="2">
        <v>1.9</v>
      </c>
      <c r="N37" s="2">
        <v>0.6</v>
      </c>
      <c r="O37" s="2">
        <v>8.1</v>
      </c>
      <c r="P37" s="10">
        <v>1.4</v>
      </c>
    </row>
    <row r="38" spans="4:16" x14ac:dyDescent="0.3">
      <c r="D38" s="56"/>
      <c r="E38" s="16" t="s">
        <v>37</v>
      </c>
      <c r="F38" s="15"/>
      <c r="G38" s="14">
        <v>7</v>
      </c>
      <c r="H38" s="11">
        <v>42.9</v>
      </c>
      <c r="I38" s="2">
        <v>42.9</v>
      </c>
      <c r="J38" s="2">
        <v>14.3</v>
      </c>
      <c r="K38" s="1">
        <v>0</v>
      </c>
      <c r="L38" s="1">
        <v>0</v>
      </c>
      <c r="M38" s="1">
        <v>0</v>
      </c>
      <c r="N38" s="1">
        <v>0</v>
      </c>
      <c r="O38" s="2">
        <v>7.7</v>
      </c>
      <c r="P38" s="10">
        <v>0.8</v>
      </c>
    </row>
    <row r="39" spans="4:16" x14ac:dyDescent="0.3">
      <c r="D39" s="56"/>
      <c r="E39" s="16" t="s">
        <v>38</v>
      </c>
      <c r="F39" s="15"/>
      <c r="G39" s="14">
        <v>78</v>
      </c>
      <c r="H39" s="11">
        <v>32.1</v>
      </c>
      <c r="I39" s="2">
        <v>20.5</v>
      </c>
      <c r="J39" s="2">
        <v>17.899999999999999</v>
      </c>
      <c r="K39" s="2">
        <v>17.899999999999999</v>
      </c>
      <c r="L39" s="2">
        <v>1.3</v>
      </c>
      <c r="M39" s="2">
        <v>9</v>
      </c>
      <c r="N39" s="2">
        <v>1.3</v>
      </c>
      <c r="O39" s="2">
        <v>8.6</v>
      </c>
      <c r="P39" s="10">
        <v>1.7</v>
      </c>
    </row>
    <row r="40" spans="4:16" x14ac:dyDescent="0.3">
      <c r="D40" s="56"/>
      <c r="E40" s="16" t="s">
        <v>39</v>
      </c>
      <c r="F40" s="15"/>
      <c r="G40" s="14">
        <v>14</v>
      </c>
      <c r="H40" s="11">
        <v>35.700000000000003</v>
      </c>
      <c r="I40" s="2">
        <v>21.4</v>
      </c>
      <c r="J40" s="2">
        <v>7.1</v>
      </c>
      <c r="K40" s="2">
        <v>7.1</v>
      </c>
      <c r="L40" s="2">
        <v>14.3</v>
      </c>
      <c r="M40" s="1">
        <v>0</v>
      </c>
      <c r="N40" s="2">
        <v>14.3</v>
      </c>
      <c r="O40" s="2">
        <v>8</v>
      </c>
      <c r="P40" s="10">
        <v>2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28.5</v>
      </c>
      <c r="I41" s="2">
        <v>26</v>
      </c>
      <c r="J41" s="2">
        <v>22</v>
      </c>
      <c r="K41" s="2">
        <v>13.6</v>
      </c>
      <c r="L41" s="2">
        <v>5.0999999999999996</v>
      </c>
      <c r="M41" s="2">
        <v>2.8</v>
      </c>
      <c r="N41" s="2">
        <v>1.9</v>
      </c>
      <c r="O41" s="2">
        <v>8.5</v>
      </c>
      <c r="P41" s="10">
        <v>1.5</v>
      </c>
    </row>
    <row r="42" spans="4:16" x14ac:dyDescent="0.3">
      <c r="D42" s="56"/>
      <c r="E42" s="16" t="s">
        <v>34</v>
      </c>
      <c r="F42" s="15"/>
      <c r="G42" s="14">
        <v>219</v>
      </c>
      <c r="H42" s="11">
        <v>18.7</v>
      </c>
      <c r="I42" s="2">
        <v>29.7</v>
      </c>
      <c r="J42" s="2">
        <v>26.9</v>
      </c>
      <c r="K42" s="2">
        <v>16.899999999999999</v>
      </c>
      <c r="L42" s="2">
        <v>4.0999999999999996</v>
      </c>
      <c r="M42" s="2">
        <v>2.2999999999999998</v>
      </c>
      <c r="N42" s="2">
        <v>1.4</v>
      </c>
      <c r="O42" s="2">
        <v>8.8000000000000007</v>
      </c>
      <c r="P42" s="10">
        <v>1.3</v>
      </c>
    </row>
    <row r="43" spans="4:16" x14ac:dyDescent="0.3">
      <c r="D43" s="56"/>
      <c r="E43" s="16" t="s">
        <v>35</v>
      </c>
      <c r="F43" s="15"/>
      <c r="G43" s="14">
        <v>232</v>
      </c>
      <c r="H43" s="11">
        <v>29.3</v>
      </c>
      <c r="I43" s="2">
        <v>24.1</v>
      </c>
      <c r="J43" s="2">
        <v>22.8</v>
      </c>
      <c r="K43" s="2">
        <v>13.4</v>
      </c>
      <c r="L43" s="2">
        <v>5.2</v>
      </c>
      <c r="M43" s="2">
        <v>3</v>
      </c>
      <c r="N43" s="2">
        <v>2.2000000000000002</v>
      </c>
      <c r="O43" s="2">
        <v>8.5</v>
      </c>
      <c r="P43" s="10">
        <v>1.6</v>
      </c>
    </row>
    <row r="44" spans="4:16" x14ac:dyDescent="0.3">
      <c r="D44" s="56"/>
      <c r="E44" s="16" t="s">
        <v>36</v>
      </c>
      <c r="F44" s="15"/>
      <c r="G44" s="14">
        <v>191</v>
      </c>
      <c r="H44" s="11">
        <v>38.200000000000003</v>
      </c>
      <c r="I44" s="2">
        <v>24.1</v>
      </c>
      <c r="J44" s="2">
        <v>16.8</v>
      </c>
      <c r="K44" s="2">
        <v>10.5</v>
      </c>
      <c r="L44" s="2">
        <v>5.2</v>
      </c>
      <c r="M44" s="2">
        <v>3.7</v>
      </c>
      <c r="N44" s="2">
        <v>1.6</v>
      </c>
      <c r="O44" s="2">
        <v>8.3000000000000007</v>
      </c>
      <c r="P44" s="10">
        <v>1.6</v>
      </c>
    </row>
    <row r="45" spans="4:16" x14ac:dyDescent="0.3">
      <c r="D45" s="56"/>
      <c r="E45" s="16" t="s">
        <v>37</v>
      </c>
      <c r="F45" s="15"/>
      <c r="G45" s="14">
        <v>5</v>
      </c>
      <c r="H45" s="11">
        <v>60</v>
      </c>
      <c r="I45" s="1">
        <v>0</v>
      </c>
      <c r="J45" s="1">
        <v>0</v>
      </c>
      <c r="K45" s="2">
        <v>20</v>
      </c>
      <c r="L45" s="2">
        <v>20</v>
      </c>
      <c r="M45" s="1">
        <v>0</v>
      </c>
      <c r="N45" s="1">
        <v>0</v>
      </c>
      <c r="O45" s="2">
        <v>8.4</v>
      </c>
      <c r="P45" s="10">
        <v>2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26.9</v>
      </c>
      <c r="I46" s="2">
        <v>29.9</v>
      </c>
      <c r="J46" s="2">
        <v>19.399999999999999</v>
      </c>
      <c r="K46" s="2">
        <v>11.9</v>
      </c>
      <c r="L46" s="2">
        <v>6</v>
      </c>
      <c r="M46" s="2">
        <v>1.5</v>
      </c>
      <c r="N46" s="2">
        <v>4.5</v>
      </c>
      <c r="O46" s="2">
        <v>8.4</v>
      </c>
      <c r="P46" s="10">
        <v>1.5</v>
      </c>
    </row>
    <row r="47" spans="4:16" x14ac:dyDescent="0.3">
      <c r="D47" s="57"/>
      <c r="E47" s="24" t="s">
        <v>39</v>
      </c>
      <c r="F47" s="28"/>
      <c r="G47" s="30">
        <v>8</v>
      </c>
      <c r="H47" s="44">
        <v>37.5</v>
      </c>
      <c r="I47" s="23">
        <v>12.5</v>
      </c>
      <c r="J47" s="23">
        <v>25</v>
      </c>
      <c r="K47" s="23">
        <v>12.5</v>
      </c>
      <c r="L47" s="23">
        <v>12.5</v>
      </c>
      <c r="M47" s="7">
        <v>0</v>
      </c>
      <c r="N47" s="7">
        <v>0</v>
      </c>
      <c r="O47" s="23">
        <v>8.5</v>
      </c>
      <c r="P47" s="43">
        <v>1.7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&amp;CP(103)</oddFooter>
  </headerFooter>
  <rowBreaks count="1" manualBreakCount="1">
    <brk id="47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HYPERLINK("#'目次'!B110", "[104]")</f>
        <v>[104]</v>
      </c>
      <c r="C4" s="22" t="s">
        <v>1293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1294</v>
      </c>
      <c r="K8" s="5" t="s">
        <v>1295</v>
      </c>
      <c r="L8" s="5" t="s">
        <v>1296</v>
      </c>
      <c r="M8" s="5" t="s">
        <v>1297</v>
      </c>
      <c r="N8" s="5" t="s">
        <v>971</v>
      </c>
      <c r="O8" s="5" t="s">
        <v>591</v>
      </c>
      <c r="P8" s="33" t="s">
        <v>108</v>
      </c>
    </row>
    <row r="9" spans="2:16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1.5</v>
      </c>
      <c r="I10" s="8">
        <v>5.3</v>
      </c>
      <c r="J10" s="8">
        <v>14.3</v>
      </c>
      <c r="K10" s="8">
        <v>24.3</v>
      </c>
      <c r="L10" s="8">
        <v>17.399999999999999</v>
      </c>
      <c r="M10" s="8">
        <v>11.7</v>
      </c>
      <c r="N10" s="8">
        <v>20.2</v>
      </c>
      <c r="O10" s="8">
        <v>4.7</v>
      </c>
      <c r="P10" s="39">
        <v>0.8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19">
        <v>1.7</v>
      </c>
      <c r="I11" s="4">
        <v>6.7</v>
      </c>
      <c r="J11" s="4">
        <v>15</v>
      </c>
      <c r="K11" s="4">
        <v>15</v>
      </c>
      <c r="L11" s="4">
        <v>23.3</v>
      </c>
      <c r="M11" s="4">
        <v>8.3000000000000007</v>
      </c>
      <c r="N11" s="4">
        <v>23.3</v>
      </c>
      <c r="O11" s="4">
        <v>6.7</v>
      </c>
      <c r="P11" s="41">
        <v>0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0.8</v>
      </c>
      <c r="I12" s="2">
        <v>5.8</v>
      </c>
      <c r="J12" s="2">
        <v>11.6</v>
      </c>
      <c r="K12" s="2">
        <v>25.6</v>
      </c>
      <c r="L12" s="2">
        <v>24.8</v>
      </c>
      <c r="M12" s="2">
        <v>10.7</v>
      </c>
      <c r="N12" s="2">
        <v>15.7</v>
      </c>
      <c r="O12" s="2">
        <v>5</v>
      </c>
      <c r="P12" s="21">
        <v>0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1.5</v>
      </c>
      <c r="I13" s="2">
        <v>4.5999999999999996</v>
      </c>
      <c r="J13" s="2">
        <v>10.4</v>
      </c>
      <c r="K13" s="2">
        <v>23.6</v>
      </c>
      <c r="L13" s="2">
        <v>19.5</v>
      </c>
      <c r="M13" s="2">
        <v>10.199999999999999</v>
      </c>
      <c r="N13" s="2">
        <v>23.4</v>
      </c>
      <c r="O13" s="2">
        <v>5.0999999999999996</v>
      </c>
      <c r="P13" s="10">
        <v>1.8</v>
      </c>
    </row>
    <row r="14" spans="2:16" x14ac:dyDescent="0.3">
      <c r="D14" s="56"/>
      <c r="E14" s="16" t="s">
        <v>16</v>
      </c>
      <c r="F14" s="15"/>
      <c r="G14" s="14">
        <v>301</v>
      </c>
      <c r="H14" s="11">
        <v>1</v>
      </c>
      <c r="I14" s="2">
        <v>4.7</v>
      </c>
      <c r="J14" s="2">
        <v>17.3</v>
      </c>
      <c r="K14" s="2">
        <v>25.6</v>
      </c>
      <c r="L14" s="2">
        <v>14.6</v>
      </c>
      <c r="M14" s="2">
        <v>12.6</v>
      </c>
      <c r="N14" s="2">
        <v>18.3</v>
      </c>
      <c r="O14" s="2">
        <v>5.3</v>
      </c>
      <c r="P14" s="10">
        <v>0.7</v>
      </c>
    </row>
    <row r="15" spans="2:16" x14ac:dyDescent="0.3">
      <c r="D15" s="56"/>
      <c r="E15" s="16" t="s">
        <v>17</v>
      </c>
      <c r="F15" s="15"/>
      <c r="G15" s="14">
        <v>194</v>
      </c>
      <c r="H15" s="11">
        <v>1</v>
      </c>
      <c r="I15" s="2">
        <v>3.1</v>
      </c>
      <c r="J15" s="2">
        <v>12.9</v>
      </c>
      <c r="K15" s="2">
        <v>26.3</v>
      </c>
      <c r="L15" s="2">
        <v>12.9</v>
      </c>
      <c r="M15" s="2">
        <v>14.9</v>
      </c>
      <c r="N15" s="2">
        <v>24.2</v>
      </c>
      <c r="O15" s="2">
        <v>4.5999999999999996</v>
      </c>
      <c r="P15" s="21">
        <v>0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2</v>
      </c>
      <c r="I16" s="2">
        <v>8.1999999999999993</v>
      </c>
      <c r="J16" s="2">
        <v>15.3</v>
      </c>
      <c r="K16" s="2">
        <v>24.5</v>
      </c>
      <c r="L16" s="2">
        <v>13.3</v>
      </c>
      <c r="M16" s="2">
        <v>13.3</v>
      </c>
      <c r="N16" s="2">
        <v>19.399999999999999</v>
      </c>
      <c r="O16" s="2">
        <v>3.1</v>
      </c>
      <c r="P16" s="10">
        <v>1</v>
      </c>
    </row>
    <row r="17" spans="4:16" x14ac:dyDescent="0.3">
      <c r="D17" s="56"/>
      <c r="E17" s="16" t="s">
        <v>19</v>
      </c>
      <c r="F17" s="15"/>
      <c r="G17" s="14">
        <v>46</v>
      </c>
      <c r="H17" s="11">
        <v>4.3</v>
      </c>
      <c r="I17" s="2">
        <v>2.2000000000000002</v>
      </c>
      <c r="J17" s="2">
        <v>10.9</v>
      </c>
      <c r="K17" s="2">
        <v>32.6</v>
      </c>
      <c r="L17" s="2">
        <v>8.6999999999999993</v>
      </c>
      <c r="M17" s="2">
        <v>13</v>
      </c>
      <c r="N17" s="2">
        <v>26.1</v>
      </c>
      <c r="O17" s="1">
        <v>0</v>
      </c>
      <c r="P17" s="10">
        <v>2.2000000000000002</v>
      </c>
    </row>
    <row r="18" spans="4:16" x14ac:dyDescent="0.3">
      <c r="D18" s="56"/>
      <c r="E18" s="16" t="s">
        <v>20</v>
      </c>
      <c r="F18" s="15"/>
      <c r="G18" s="14">
        <v>224</v>
      </c>
      <c r="H18" s="11">
        <v>1.8</v>
      </c>
      <c r="I18" s="2">
        <v>8</v>
      </c>
      <c r="J18" s="2">
        <v>19.600000000000001</v>
      </c>
      <c r="K18" s="2">
        <v>22.3</v>
      </c>
      <c r="L18" s="2">
        <v>19.2</v>
      </c>
      <c r="M18" s="2">
        <v>10.7</v>
      </c>
      <c r="N18" s="2">
        <v>14.3</v>
      </c>
      <c r="O18" s="2">
        <v>4</v>
      </c>
      <c r="P18" s="21">
        <v>0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19">
        <v>1.2</v>
      </c>
      <c r="I19" s="4">
        <v>6.6</v>
      </c>
      <c r="J19" s="4">
        <v>11.5</v>
      </c>
      <c r="K19" s="4">
        <v>24.5</v>
      </c>
      <c r="L19" s="4">
        <v>14.2</v>
      </c>
      <c r="M19" s="4">
        <v>12.7</v>
      </c>
      <c r="N19" s="4">
        <v>25.1</v>
      </c>
      <c r="O19" s="4">
        <v>3.9</v>
      </c>
      <c r="P19" s="18">
        <v>0.3</v>
      </c>
    </row>
    <row r="20" spans="4:16" x14ac:dyDescent="0.3">
      <c r="D20" s="56"/>
      <c r="E20" s="16" t="s">
        <v>24</v>
      </c>
      <c r="F20" s="15"/>
      <c r="G20" s="14">
        <v>47</v>
      </c>
      <c r="H20" s="11">
        <v>4.3</v>
      </c>
      <c r="I20" s="2">
        <v>4.3</v>
      </c>
      <c r="J20" s="2">
        <v>6.4</v>
      </c>
      <c r="K20" s="2">
        <v>29.8</v>
      </c>
      <c r="L20" s="2">
        <v>8.5</v>
      </c>
      <c r="M20" s="2">
        <v>14.9</v>
      </c>
      <c r="N20" s="2">
        <v>25.5</v>
      </c>
      <c r="O20" s="2">
        <v>6.4</v>
      </c>
      <c r="P20" s="21">
        <v>0</v>
      </c>
    </row>
    <row r="21" spans="4:16" x14ac:dyDescent="0.3">
      <c r="D21" s="56"/>
      <c r="E21" s="16" t="s">
        <v>25</v>
      </c>
      <c r="F21" s="15"/>
      <c r="G21" s="14">
        <v>284</v>
      </c>
      <c r="H21" s="11">
        <v>0.7</v>
      </c>
      <c r="I21" s="2">
        <v>7</v>
      </c>
      <c r="J21" s="2">
        <v>12.3</v>
      </c>
      <c r="K21" s="2">
        <v>23.6</v>
      </c>
      <c r="L21" s="2">
        <v>15.1</v>
      </c>
      <c r="M21" s="2">
        <v>12.3</v>
      </c>
      <c r="N21" s="2">
        <v>25</v>
      </c>
      <c r="O21" s="2">
        <v>3.5</v>
      </c>
      <c r="P21" s="10">
        <v>0.4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1.6</v>
      </c>
      <c r="I22" s="2">
        <v>4.8</v>
      </c>
      <c r="J22" s="2">
        <v>15</v>
      </c>
      <c r="K22" s="2">
        <v>24</v>
      </c>
      <c r="L22" s="2">
        <v>17.899999999999999</v>
      </c>
      <c r="M22" s="2">
        <v>11.8</v>
      </c>
      <c r="N22" s="2">
        <v>19</v>
      </c>
      <c r="O22" s="2">
        <v>4.8</v>
      </c>
      <c r="P22" s="10">
        <v>1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1.8</v>
      </c>
      <c r="I23" s="2">
        <v>5</v>
      </c>
      <c r="J23" s="2">
        <v>13.1</v>
      </c>
      <c r="K23" s="2">
        <v>23.5</v>
      </c>
      <c r="L23" s="2">
        <v>19.5</v>
      </c>
      <c r="M23" s="2">
        <v>12.8</v>
      </c>
      <c r="N23" s="2">
        <v>19.2</v>
      </c>
      <c r="O23" s="2">
        <v>4.3</v>
      </c>
      <c r="P23" s="10">
        <v>1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1.4</v>
      </c>
      <c r="I24" s="2">
        <v>4.5</v>
      </c>
      <c r="J24" s="2">
        <v>18.3</v>
      </c>
      <c r="K24" s="2">
        <v>25</v>
      </c>
      <c r="L24" s="2">
        <v>15.2</v>
      </c>
      <c r="M24" s="2">
        <v>10.1</v>
      </c>
      <c r="N24" s="2">
        <v>18.8</v>
      </c>
      <c r="O24" s="2">
        <v>5.6</v>
      </c>
      <c r="P24" s="10">
        <v>1.1000000000000001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0.8</v>
      </c>
      <c r="I25" s="2">
        <v>5.6</v>
      </c>
      <c r="J25" s="2">
        <v>16</v>
      </c>
      <c r="K25" s="2">
        <v>26.4</v>
      </c>
      <c r="L25" s="2">
        <v>21.6</v>
      </c>
      <c r="M25" s="2">
        <v>8</v>
      </c>
      <c r="N25" s="2">
        <v>16</v>
      </c>
      <c r="O25" s="2">
        <v>5.6</v>
      </c>
      <c r="P25" s="21">
        <v>0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1.3</v>
      </c>
      <c r="I26" s="4">
        <v>6</v>
      </c>
      <c r="J26" s="4">
        <v>14.5</v>
      </c>
      <c r="K26" s="4">
        <v>25.8</v>
      </c>
      <c r="L26" s="4">
        <v>17.7</v>
      </c>
      <c r="M26" s="4">
        <v>10.5</v>
      </c>
      <c r="N26" s="4">
        <v>18.399999999999999</v>
      </c>
      <c r="O26" s="4">
        <v>4.7</v>
      </c>
      <c r="P26" s="18">
        <v>1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1.7</v>
      </c>
      <c r="I27" s="2">
        <v>4.5999999999999996</v>
      </c>
      <c r="J27" s="2">
        <v>14</v>
      </c>
      <c r="K27" s="2">
        <v>22.9</v>
      </c>
      <c r="L27" s="2">
        <v>17</v>
      </c>
      <c r="M27" s="2">
        <v>12.9</v>
      </c>
      <c r="N27" s="2">
        <v>21.9</v>
      </c>
      <c r="O27" s="2">
        <v>4.5999999999999996</v>
      </c>
      <c r="P27" s="10">
        <v>0.6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2.9</v>
      </c>
      <c r="I28" s="4">
        <v>7</v>
      </c>
      <c r="J28" s="4">
        <v>18.7</v>
      </c>
      <c r="K28" s="4">
        <v>30.2</v>
      </c>
      <c r="L28" s="4">
        <v>19.8</v>
      </c>
      <c r="M28" s="4">
        <v>8.1</v>
      </c>
      <c r="N28" s="4">
        <v>8.8000000000000007</v>
      </c>
      <c r="O28" s="4">
        <v>4.0999999999999996</v>
      </c>
      <c r="P28" s="18">
        <v>0.5</v>
      </c>
    </row>
    <row r="29" spans="4:16" x14ac:dyDescent="0.3">
      <c r="D29" s="56"/>
      <c r="E29" s="16" t="s">
        <v>35</v>
      </c>
      <c r="F29" s="15"/>
      <c r="G29" s="14">
        <v>462</v>
      </c>
      <c r="H29" s="11">
        <v>1.3</v>
      </c>
      <c r="I29" s="2">
        <v>6.1</v>
      </c>
      <c r="J29" s="2">
        <v>17.3</v>
      </c>
      <c r="K29" s="2">
        <v>26.2</v>
      </c>
      <c r="L29" s="2">
        <v>15.4</v>
      </c>
      <c r="M29" s="2">
        <v>11.7</v>
      </c>
      <c r="N29" s="2">
        <v>18</v>
      </c>
      <c r="O29" s="2">
        <v>3.2</v>
      </c>
      <c r="P29" s="10">
        <v>0.9</v>
      </c>
    </row>
    <row r="30" spans="4:16" x14ac:dyDescent="0.3">
      <c r="D30" s="56"/>
      <c r="E30" s="16" t="s">
        <v>36</v>
      </c>
      <c r="F30" s="15"/>
      <c r="G30" s="14">
        <v>353</v>
      </c>
      <c r="H30" s="20">
        <v>0</v>
      </c>
      <c r="I30" s="2">
        <v>2</v>
      </c>
      <c r="J30" s="2">
        <v>8.5</v>
      </c>
      <c r="K30" s="2">
        <v>18.7</v>
      </c>
      <c r="L30" s="2">
        <v>16.100000000000001</v>
      </c>
      <c r="M30" s="2">
        <v>15.3</v>
      </c>
      <c r="N30" s="2">
        <v>32.6</v>
      </c>
      <c r="O30" s="2">
        <v>6.2</v>
      </c>
      <c r="P30" s="10">
        <v>0.6</v>
      </c>
    </row>
    <row r="31" spans="4:16" x14ac:dyDescent="0.3">
      <c r="D31" s="56"/>
      <c r="E31" s="16" t="s">
        <v>37</v>
      </c>
      <c r="F31" s="15"/>
      <c r="G31" s="14">
        <v>12</v>
      </c>
      <c r="H31" s="20">
        <v>0</v>
      </c>
      <c r="I31" s="2">
        <v>25</v>
      </c>
      <c r="J31" s="2">
        <v>8.3000000000000007</v>
      </c>
      <c r="K31" s="2">
        <v>16.7</v>
      </c>
      <c r="L31" s="1">
        <v>0</v>
      </c>
      <c r="M31" s="2">
        <v>16.7</v>
      </c>
      <c r="N31" s="2">
        <v>25</v>
      </c>
      <c r="O31" s="2">
        <v>8.3000000000000007</v>
      </c>
      <c r="P31" s="21">
        <v>0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1.4</v>
      </c>
      <c r="I32" s="2">
        <v>4.8</v>
      </c>
      <c r="J32" s="2">
        <v>6.9</v>
      </c>
      <c r="K32" s="2">
        <v>18.600000000000001</v>
      </c>
      <c r="L32" s="2">
        <v>22.1</v>
      </c>
      <c r="M32" s="2">
        <v>15.2</v>
      </c>
      <c r="N32" s="2">
        <v>22.8</v>
      </c>
      <c r="O32" s="2">
        <v>6.9</v>
      </c>
      <c r="P32" s="10">
        <v>1.4</v>
      </c>
    </row>
    <row r="33" spans="4:16" x14ac:dyDescent="0.3">
      <c r="D33" s="56"/>
      <c r="E33" s="16" t="s">
        <v>39</v>
      </c>
      <c r="F33" s="15"/>
      <c r="G33" s="14">
        <v>22</v>
      </c>
      <c r="H33" s="20">
        <v>0</v>
      </c>
      <c r="I33" s="1">
        <v>0</v>
      </c>
      <c r="J33" s="2">
        <v>4.5</v>
      </c>
      <c r="K33" s="1">
        <v>0</v>
      </c>
      <c r="L33" s="2">
        <v>9.1</v>
      </c>
      <c r="M33" s="1">
        <v>0</v>
      </c>
      <c r="N33" s="2">
        <v>77.3</v>
      </c>
      <c r="O33" s="2">
        <v>4.5</v>
      </c>
      <c r="P33" s="10">
        <v>4.5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1.3</v>
      </c>
      <c r="I34" s="4">
        <v>6</v>
      </c>
      <c r="J34" s="4">
        <v>14.5</v>
      </c>
      <c r="K34" s="4">
        <v>25.8</v>
      </c>
      <c r="L34" s="4">
        <v>17.7</v>
      </c>
      <c r="M34" s="4">
        <v>10.5</v>
      </c>
      <c r="N34" s="4">
        <v>18.399999999999999</v>
      </c>
      <c r="O34" s="4">
        <v>4.7</v>
      </c>
      <c r="P34" s="18">
        <v>1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2.2000000000000002</v>
      </c>
      <c r="I35" s="2">
        <v>7.6</v>
      </c>
      <c r="J35" s="2">
        <v>18.7</v>
      </c>
      <c r="K35" s="2">
        <v>32.4</v>
      </c>
      <c r="L35" s="2">
        <v>18.2</v>
      </c>
      <c r="M35" s="2">
        <v>7.1</v>
      </c>
      <c r="N35" s="2">
        <v>8.4</v>
      </c>
      <c r="O35" s="2">
        <v>4.4000000000000004</v>
      </c>
      <c r="P35" s="10">
        <v>0.9</v>
      </c>
    </row>
    <row r="36" spans="4:16" x14ac:dyDescent="0.3">
      <c r="D36" s="56"/>
      <c r="E36" s="16" t="s">
        <v>35</v>
      </c>
      <c r="F36" s="15"/>
      <c r="G36" s="14">
        <v>230</v>
      </c>
      <c r="H36" s="11">
        <v>1.3</v>
      </c>
      <c r="I36" s="2">
        <v>7.4</v>
      </c>
      <c r="J36" s="2">
        <v>17.399999999999999</v>
      </c>
      <c r="K36" s="2">
        <v>28.3</v>
      </c>
      <c r="L36" s="2">
        <v>17.8</v>
      </c>
      <c r="M36" s="2">
        <v>9.1</v>
      </c>
      <c r="N36" s="2">
        <v>15.7</v>
      </c>
      <c r="O36" s="2">
        <v>2.2000000000000002</v>
      </c>
      <c r="P36" s="10">
        <v>0.9</v>
      </c>
    </row>
    <row r="37" spans="4:16" x14ac:dyDescent="0.3">
      <c r="D37" s="56"/>
      <c r="E37" s="16" t="s">
        <v>36</v>
      </c>
      <c r="F37" s="15"/>
      <c r="G37" s="14">
        <v>162</v>
      </c>
      <c r="H37" s="20">
        <v>0</v>
      </c>
      <c r="I37" s="2">
        <v>1.9</v>
      </c>
      <c r="J37" s="2">
        <v>9.3000000000000007</v>
      </c>
      <c r="K37" s="2">
        <v>20.399999999999999</v>
      </c>
      <c r="L37" s="2">
        <v>15.4</v>
      </c>
      <c r="M37" s="2">
        <v>15.4</v>
      </c>
      <c r="N37" s="2">
        <v>29.6</v>
      </c>
      <c r="O37" s="2">
        <v>7.4</v>
      </c>
      <c r="P37" s="10">
        <v>0.6</v>
      </c>
    </row>
    <row r="38" spans="4:16" x14ac:dyDescent="0.3">
      <c r="D38" s="56"/>
      <c r="E38" s="16" t="s">
        <v>37</v>
      </c>
      <c r="F38" s="15"/>
      <c r="G38" s="14">
        <v>7</v>
      </c>
      <c r="H38" s="20">
        <v>0</v>
      </c>
      <c r="I38" s="2">
        <v>42.9</v>
      </c>
      <c r="J38" s="1">
        <v>0</v>
      </c>
      <c r="K38" s="1">
        <v>0</v>
      </c>
      <c r="L38" s="1">
        <v>0</v>
      </c>
      <c r="M38" s="2">
        <v>28.6</v>
      </c>
      <c r="N38" s="2">
        <v>28.6</v>
      </c>
      <c r="O38" s="1">
        <v>0</v>
      </c>
      <c r="P38" s="21">
        <v>0</v>
      </c>
    </row>
    <row r="39" spans="4:16" x14ac:dyDescent="0.3">
      <c r="D39" s="56"/>
      <c r="E39" s="16" t="s">
        <v>38</v>
      </c>
      <c r="F39" s="15"/>
      <c r="G39" s="14">
        <v>78</v>
      </c>
      <c r="H39" s="11">
        <v>1.3</v>
      </c>
      <c r="I39" s="2">
        <v>3.8</v>
      </c>
      <c r="J39" s="2">
        <v>7.7</v>
      </c>
      <c r="K39" s="2">
        <v>17.899999999999999</v>
      </c>
      <c r="L39" s="2">
        <v>24.4</v>
      </c>
      <c r="M39" s="2">
        <v>14.1</v>
      </c>
      <c r="N39" s="2">
        <v>21.8</v>
      </c>
      <c r="O39" s="2">
        <v>7.7</v>
      </c>
      <c r="P39" s="10">
        <v>1.3</v>
      </c>
    </row>
    <row r="40" spans="4:16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2">
        <v>7.1</v>
      </c>
      <c r="K40" s="1">
        <v>0</v>
      </c>
      <c r="L40" s="2">
        <v>7.1</v>
      </c>
      <c r="M40" s="1">
        <v>0</v>
      </c>
      <c r="N40" s="2">
        <v>71.400000000000006</v>
      </c>
      <c r="O40" s="2">
        <v>7.1</v>
      </c>
      <c r="P40" s="10">
        <v>7.1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1.7</v>
      </c>
      <c r="I41" s="2">
        <v>4.5999999999999996</v>
      </c>
      <c r="J41" s="2">
        <v>14</v>
      </c>
      <c r="K41" s="2">
        <v>22.9</v>
      </c>
      <c r="L41" s="2">
        <v>17</v>
      </c>
      <c r="M41" s="2">
        <v>12.9</v>
      </c>
      <c r="N41" s="2">
        <v>21.9</v>
      </c>
      <c r="O41" s="2">
        <v>4.5999999999999996</v>
      </c>
      <c r="P41" s="10">
        <v>0.6</v>
      </c>
    </row>
    <row r="42" spans="4:16" x14ac:dyDescent="0.3">
      <c r="D42" s="56"/>
      <c r="E42" s="16" t="s">
        <v>34</v>
      </c>
      <c r="F42" s="15"/>
      <c r="G42" s="14">
        <v>219</v>
      </c>
      <c r="H42" s="11">
        <v>3.7</v>
      </c>
      <c r="I42" s="2">
        <v>6.4</v>
      </c>
      <c r="J42" s="2">
        <v>18.7</v>
      </c>
      <c r="K42" s="2">
        <v>27.9</v>
      </c>
      <c r="L42" s="2">
        <v>21.5</v>
      </c>
      <c r="M42" s="2">
        <v>9.1</v>
      </c>
      <c r="N42" s="2">
        <v>9.1</v>
      </c>
      <c r="O42" s="2">
        <v>3.7</v>
      </c>
      <c r="P42" s="21">
        <v>0</v>
      </c>
    </row>
    <row r="43" spans="4:16" x14ac:dyDescent="0.3">
      <c r="D43" s="56"/>
      <c r="E43" s="16" t="s">
        <v>35</v>
      </c>
      <c r="F43" s="15"/>
      <c r="G43" s="14">
        <v>232</v>
      </c>
      <c r="H43" s="11">
        <v>1.3</v>
      </c>
      <c r="I43" s="2">
        <v>4.7</v>
      </c>
      <c r="J43" s="2">
        <v>17.2</v>
      </c>
      <c r="K43" s="2">
        <v>24.1</v>
      </c>
      <c r="L43" s="2">
        <v>12.9</v>
      </c>
      <c r="M43" s="2">
        <v>14.2</v>
      </c>
      <c r="N43" s="2">
        <v>20.3</v>
      </c>
      <c r="O43" s="2">
        <v>4.3</v>
      </c>
      <c r="P43" s="10">
        <v>0.9</v>
      </c>
    </row>
    <row r="44" spans="4:16" x14ac:dyDescent="0.3">
      <c r="D44" s="56"/>
      <c r="E44" s="16" t="s">
        <v>36</v>
      </c>
      <c r="F44" s="15"/>
      <c r="G44" s="14">
        <v>191</v>
      </c>
      <c r="H44" s="20">
        <v>0</v>
      </c>
      <c r="I44" s="2">
        <v>2.1</v>
      </c>
      <c r="J44" s="2">
        <v>7.9</v>
      </c>
      <c r="K44" s="2">
        <v>17.3</v>
      </c>
      <c r="L44" s="2">
        <v>16.8</v>
      </c>
      <c r="M44" s="2">
        <v>15.2</v>
      </c>
      <c r="N44" s="2">
        <v>35.1</v>
      </c>
      <c r="O44" s="2">
        <v>5.2</v>
      </c>
      <c r="P44" s="10">
        <v>0.5</v>
      </c>
    </row>
    <row r="45" spans="4:16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2">
        <v>20</v>
      </c>
      <c r="K45" s="2">
        <v>40</v>
      </c>
      <c r="L45" s="1">
        <v>0</v>
      </c>
      <c r="M45" s="1">
        <v>0</v>
      </c>
      <c r="N45" s="2">
        <v>20</v>
      </c>
      <c r="O45" s="2">
        <v>20</v>
      </c>
      <c r="P45" s="21">
        <v>0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1.5</v>
      </c>
      <c r="I46" s="2">
        <v>6</v>
      </c>
      <c r="J46" s="2">
        <v>6</v>
      </c>
      <c r="K46" s="2">
        <v>19.399999999999999</v>
      </c>
      <c r="L46" s="2">
        <v>19.399999999999999</v>
      </c>
      <c r="M46" s="2">
        <v>16.399999999999999</v>
      </c>
      <c r="N46" s="2">
        <v>23.9</v>
      </c>
      <c r="O46" s="2">
        <v>6</v>
      </c>
      <c r="P46" s="10">
        <v>1.5</v>
      </c>
    </row>
    <row r="47" spans="4:16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7">
        <v>0</v>
      </c>
      <c r="L47" s="23">
        <v>12.5</v>
      </c>
      <c r="M47" s="7">
        <v>0</v>
      </c>
      <c r="N47" s="23">
        <v>87.5</v>
      </c>
      <c r="O47" s="7">
        <v>0</v>
      </c>
      <c r="P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&amp;CP(104)</oddFooter>
  </headerFooter>
  <rowBreaks count="1" manualBreakCount="1">
    <brk id="47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HYPERLINK("#'目次'!B111", "[105]")</f>
        <v>[105]</v>
      </c>
      <c r="C4" s="22" t="s">
        <v>1299</v>
      </c>
    </row>
    <row r="7" spans="2:16" x14ac:dyDescent="0.3">
      <c r="C7" s="22" t="s">
        <v>11</v>
      </c>
    </row>
    <row r="8" spans="2:16" ht="25" x14ac:dyDescent="0.3">
      <c r="D8" s="58"/>
      <c r="E8" s="59"/>
      <c r="F8" s="59"/>
      <c r="G8" s="32" t="s">
        <v>12</v>
      </c>
      <c r="H8" s="31" t="s">
        <v>964</v>
      </c>
      <c r="I8" s="5" t="s">
        <v>965</v>
      </c>
      <c r="J8" s="5" t="s">
        <v>1294</v>
      </c>
      <c r="K8" s="5" t="s">
        <v>1295</v>
      </c>
      <c r="L8" s="5" t="s">
        <v>1296</v>
      </c>
      <c r="M8" s="5" t="s">
        <v>1297</v>
      </c>
      <c r="N8" s="5" t="s">
        <v>971</v>
      </c>
      <c r="O8" s="5" t="s">
        <v>591</v>
      </c>
      <c r="P8" s="33" t="s">
        <v>108</v>
      </c>
    </row>
    <row r="9" spans="2:16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0.6</v>
      </c>
      <c r="I10" s="8">
        <v>2</v>
      </c>
      <c r="J10" s="8">
        <v>6.5</v>
      </c>
      <c r="K10" s="8">
        <v>14.7</v>
      </c>
      <c r="L10" s="8">
        <v>15.4</v>
      </c>
      <c r="M10" s="8">
        <v>15.1</v>
      </c>
      <c r="N10" s="8">
        <v>38.9</v>
      </c>
      <c r="O10" s="8">
        <v>6</v>
      </c>
      <c r="P10" s="39">
        <v>0.8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37">
        <v>0</v>
      </c>
      <c r="I11" s="4">
        <v>1.7</v>
      </c>
      <c r="J11" s="4">
        <v>6.7</v>
      </c>
      <c r="K11" s="4">
        <v>18.3</v>
      </c>
      <c r="L11" s="4">
        <v>11.7</v>
      </c>
      <c r="M11" s="4">
        <v>8.3000000000000007</v>
      </c>
      <c r="N11" s="4">
        <v>45</v>
      </c>
      <c r="O11" s="4">
        <v>8.3000000000000007</v>
      </c>
      <c r="P11" s="41">
        <v>0</v>
      </c>
    </row>
    <row r="12" spans="2:16" x14ac:dyDescent="0.3">
      <c r="D12" s="56"/>
      <c r="E12" s="16" t="s">
        <v>14</v>
      </c>
      <c r="F12" s="15"/>
      <c r="G12" s="14">
        <v>121</v>
      </c>
      <c r="H12" s="20">
        <v>0</v>
      </c>
      <c r="I12" s="2">
        <v>1.7</v>
      </c>
      <c r="J12" s="2">
        <v>1.7</v>
      </c>
      <c r="K12" s="2">
        <v>19.8</v>
      </c>
      <c r="L12" s="2">
        <v>13.2</v>
      </c>
      <c r="M12" s="2">
        <v>19</v>
      </c>
      <c r="N12" s="2">
        <v>39.700000000000003</v>
      </c>
      <c r="O12" s="2">
        <v>5</v>
      </c>
      <c r="P12" s="21">
        <v>0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1</v>
      </c>
      <c r="I13" s="2">
        <v>2</v>
      </c>
      <c r="J13" s="2">
        <v>6.1</v>
      </c>
      <c r="K13" s="2">
        <v>14</v>
      </c>
      <c r="L13" s="2">
        <v>15.2</v>
      </c>
      <c r="M13" s="2">
        <v>13.2</v>
      </c>
      <c r="N13" s="2">
        <v>39.1</v>
      </c>
      <c r="O13" s="2">
        <v>7.4</v>
      </c>
      <c r="P13" s="10">
        <v>2</v>
      </c>
    </row>
    <row r="14" spans="2:16" x14ac:dyDescent="0.3">
      <c r="D14" s="56"/>
      <c r="E14" s="16" t="s">
        <v>16</v>
      </c>
      <c r="F14" s="15"/>
      <c r="G14" s="14">
        <v>301</v>
      </c>
      <c r="H14" s="11">
        <v>0.3</v>
      </c>
      <c r="I14" s="2">
        <v>2</v>
      </c>
      <c r="J14" s="2">
        <v>7.6</v>
      </c>
      <c r="K14" s="2">
        <v>12</v>
      </c>
      <c r="L14" s="2">
        <v>19.3</v>
      </c>
      <c r="M14" s="2">
        <v>15</v>
      </c>
      <c r="N14" s="2">
        <v>37.5</v>
      </c>
      <c r="O14" s="2">
        <v>6</v>
      </c>
      <c r="P14" s="10">
        <v>0.3</v>
      </c>
    </row>
    <row r="15" spans="2:16" x14ac:dyDescent="0.3">
      <c r="D15" s="56"/>
      <c r="E15" s="16" t="s">
        <v>17</v>
      </c>
      <c r="F15" s="15"/>
      <c r="G15" s="14">
        <v>194</v>
      </c>
      <c r="H15" s="11">
        <v>0.5</v>
      </c>
      <c r="I15" s="2">
        <v>3.1</v>
      </c>
      <c r="J15" s="2">
        <v>5.2</v>
      </c>
      <c r="K15" s="2">
        <v>12.9</v>
      </c>
      <c r="L15" s="2">
        <v>14.4</v>
      </c>
      <c r="M15" s="2">
        <v>18.600000000000001</v>
      </c>
      <c r="N15" s="2">
        <v>40.200000000000003</v>
      </c>
      <c r="O15" s="2">
        <v>5.2</v>
      </c>
      <c r="P15" s="21">
        <v>0</v>
      </c>
    </row>
    <row r="16" spans="2:16" x14ac:dyDescent="0.3">
      <c r="D16" s="56"/>
      <c r="E16" s="16" t="s">
        <v>18</v>
      </c>
      <c r="F16" s="15"/>
      <c r="G16" s="14">
        <v>98</v>
      </c>
      <c r="H16" s="20">
        <v>0</v>
      </c>
      <c r="I16" s="2">
        <v>2</v>
      </c>
      <c r="J16" s="2">
        <v>9.1999999999999993</v>
      </c>
      <c r="K16" s="2">
        <v>13.3</v>
      </c>
      <c r="L16" s="2">
        <v>17.3</v>
      </c>
      <c r="M16" s="2">
        <v>15.3</v>
      </c>
      <c r="N16" s="2">
        <v>36.700000000000003</v>
      </c>
      <c r="O16" s="2">
        <v>4.0999999999999996</v>
      </c>
      <c r="P16" s="10">
        <v>2</v>
      </c>
    </row>
    <row r="17" spans="4:16" x14ac:dyDescent="0.3">
      <c r="D17" s="56"/>
      <c r="E17" s="16" t="s">
        <v>19</v>
      </c>
      <c r="F17" s="15"/>
      <c r="G17" s="14">
        <v>46</v>
      </c>
      <c r="H17" s="11">
        <v>2.2000000000000002</v>
      </c>
      <c r="I17" s="1">
        <v>0</v>
      </c>
      <c r="J17" s="2">
        <v>2.2000000000000002</v>
      </c>
      <c r="K17" s="2">
        <v>19.600000000000001</v>
      </c>
      <c r="L17" s="2">
        <v>19.600000000000001</v>
      </c>
      <c r="M17" s="2">
        <v>6.5</v>
      </c>
      <c r="N17" s="2">
        <v>43.5</v>
      </c>
      <c r="O17" s="2">
        <v>4.3</v>
      </c>
      <c r="P17" s="10">
        <v>2.2000000000000002</v>
      </c>
    </row>
    <row r="18" spans="4:16" x14ac:dyDescent="0.3">
      <c r="D18" s="56"/>
      <c r="E18" s="16" t="s">
        <v>20</v>
      </c>
      <c r="F18" s="15"/>
      <c r="G18" s="14">
        <v>224</v>
      </c>
      <c r="H18" s="11">
        <v>0.4</v>
      </c>
      <c r="I18" s="2">
        <v>1.8</v>
      </c>
      <c r="J18" s="2">
        <v>9.4</v>
      </c>
      <c r="K18" s="2">
        <v>17.399999999999999</v>
      </c>
      <c r="L18" s="2">
        <v>11.6</v>
      </c>
      <c r="M18" s="2">
        <v>17</v>
      </c>
      <c r="N18" s="2">
        <v>37.1</v>
      </c>
      <c r="O18" s="2">
        <v>5.4</v>
      </c>
      <c r="P18" s="21">
        <v>0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19">
        <v>0.6</v>
      </c>
      <c r="I19" s="4">
        <v>2.4</v>
      </c>
      <c r="J19" s="4">
        <v>6</v>
      </c>
      <c r="K19" s="4">
        <v>13</v>
      </c>
      <c r="L19" s="4">
        <v>14.2</v>
      </c>
      <c r="M19" s="4">
        <v>13.9</v>
      </c>
      <c r="N19" s="4">
        <v>42.9</v>
      </c>
      <c r="O19" s="4">
        <v>6.3</v>
      </c>
      <c r="P19" s="18">
        <v>0.6</v>
      </c>
    </row>
    <row r="20" spans="4:16" x14ac:dyDescent="0.3">
      <c r="D20" s="56"/>
      <c r="E20" s="16" t="s">
        <v>24</v>
      </c>
      <c r="F20" s="15"/>
      <c r="G20" s="14">
        <v>47</v>
      </c>
      <c r="H20" s="11">
        <v>4.3</v>
      </c>
      <c r="I20" s="1">
        <v>0</v>
      </c>
      <c r="J20" s="2">
        <v>2.1</v>
      </c>
      <c r="K20" s="2">
        <v>14.9</v>
      </c>
      <c r="L20" s="2">
        <v>23.4</v>
      </c>
      <c r="M20" s="2">
        <v>8.5</v>
      </c>
      <c r="N20" s="2">
        <v>38.299999999999997</v>
      </c>
      <c r="O20" s="2">
        <v>8.5</v>
      </c>
      <c r="P20" s="21">
        <v>0</v>
      </c>
    </row>
    <row r="21" spans="4:16" x14ac:dyDescent="0.3">
      <c r="D21" s="56"/>
      <c r="E21" s="16" t="s">
        <v>25</v>
      </c>
      <c r="F21" s="15"/>
      <c r="G21" s="14">
        <v>284</v>
      </c>
      <c r="H21" s="20">
        <v>0</v>
      </c>
      <c r="I21" s="2">
        <v>2.8</v>
      </c>
      <c r="J21" s="2">
        <v>6.7</v>
      </c>
      <c r="K21" s="2">
        <v>12.7</v>
      </c>
      <c r="L21" s="2">
        <v>12.7</v>
      </c>
      <c r="M21" s="2">
        <v>14.8</v>
      </c>
      <c r="N21" s="2">
        <v>43.7</v>
      </c>
      <c r="O21" s="2">
        <v>6</v>
      </c>
      <c r="P21" s="10">
        <v>0.7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0.6</v>
      </c>
      <c r="I22" s="2">
        <v>1.9</v>
      </c>
      <c r="J22" s="2">
        <v>6.9</v>
      </c>
      <c r="K22" s="2">
        <v>15.3</v>
      </c>
      <c r="L22" s="2">
        <v>15.5</v>
      </c>
      <c r="M22" s="2">
        <v>15.4</v>
      </c>
      <c r="N22" s="2">
        <v>37.799999999999997</v>
      </c>
      <c r="O22" s="2">
        <v>5.6</v>
      </c>
      <c r="P22" s="10">
        <v>1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1</v>
      </c>
      <c r="I23" s="2">
        <v>2.1</v>
      </c>
      <c r="J23" s="2">
        <v>6.7</v>
      </c>
      <c r="K23" s="2">
        <v>15</v>
      </c>
      <c r="L23" s="2">
        <v>15.5</v>
      </c>
      <c r="M23" s="2">
        <v>15.7</v>
      </c>
      <c r="N23" s="2">
        <v>38.5</v>
      </c>
      <c r="O23" s="2">
        <v>4.8</v>
      </c>
      <c r="P23" s="10">
        <v>0.8</v>
      </c>
    </row>
    <row r="24" spans="4:16" x14ac:dyDescent="0.3">
      <c r="D24" s="56"/>
      <c r="E24" s="16" t="s">
        <v>28</v>
      </c>
      <c r="F24" s="15"/>
      <c r="G24" s="14">
        <v>356</v>
      </c>
      <c r="H24" s="20">
        <v>0</v>
      </c>
      <c r="I24" s="2">
        <v>1.7</v>
      </c>
      <c r="J24" s="2">
        <v>7.3</v>
      </c>
      <c r="K24" s="2">
        <v>15.7</v>
      </c>
      <c r="L24" s="2">
        <v>15.4</v>
      </c>
      <c r="M24" s="2">
        <v>14.9</v>
      </c>
      <c r="N24" s="2">
        <v>36.5</v>
      </c>
      <c r="O24" s="2">
        <v>7</v>
      </c>
      <c r="P24" s="10">
        <v>1.4</v>
      </c>
    </row>
    <row r="25" spans="4:16" x14ac:dyDescent="0.3">
      <c r="D25" s="56"/>
      <c r="E25" s="16" t="s">
        <v>29</v>
      </c>
      <c r="F25" s="15"/>
      <c r="G25" s="14">
        <v>125</v>
      </c>
      <c r="H25" s="20">
        <v>0</v>
      </c>
      <c r="I25" s="2">
        <v>1.6</v>
      </c>
      <c r="J25" s="2">
        <v>4.8</v>
      </c>
      <c r="K25" s="2">
        <v>15.2</v>
      </c>
      <c r="L25" s="2">
        <v>17.600000000000001</v>
      </c>
      <c r="M25" s="2">
        <v>16</v>
      </c>
      <c r="N25" s="2">
        <v>36.799999999999997</v>
      </c>
      <c r="O25" s="2">
        <v>8</v>
      </c>
      <c r="P25" s="21">
        <v>0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0.7</v>
      </c>
      <c r="I26" s="4">
        <v>2.2000000000000002</v>
      </c>
      <c r="J26" s="4">
        <v>8</v>
      </c>
      <c r="K26" s="4">
        <v>15.2</v>
      </c>
      <c r="L26" s="4">
        <v>14.4</v>
      </c>
      <c r="M26" s="4">
        <v>16.100000000000001</v>
      </c>
      <c r="N26" s="4">
        <v>36.6</v>
      </c>
      <c r="O26" s="4">
        <v>6</v>
      </c>
      <c r="P26" s="18">
        <v>0.8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0.4</v>
      </c>
      <c r="I27" s="2">
        <v>1.8</v>
      </c>
      <c r="J27" s="2">
        <v>5.0999999999999996</v>
      </c>
      <c r="K27" s="2">
        <v>14.3</v>
      </c>
      <c r="L27" s="2">
        <v>16.3</v>
      </c>
      <c r="M27" s="2">
        <v>14.1</v>
      </c>
      <c r="N27" s="2">
        <v>41.1</v>
      </c>
      <c r="O27" s="2">
        <v>6</v>
      </c>
      <c r="P27" s="10">
        <v>0.8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0.7</v>
      </c>
      <c r="I28" s="4">
        <v>3.2</v>
      </c>
      <c r="J28" s="4">
        <v>9.5</v>
      </c>
      <c r="K28" s="4">
        <v>16.2</v>
      </c>
      <c r="L28" s="4">
        <v>16.399999999999999</v>
      </c>
      <c r="M28" s="4">
        <v>16.7</v>
      </c>
      <c r="N28" s="4">
        <v>31.8</v>
      </c>
      <c r="O28" s="4">
        <v>5</v>
      </c>
      <c r="P28" s="18">
        <v>0.7</v>
      </c>
    </row>
    <row r="29" spans="4:16" x14ac:dyDescent="0.3">
      <c r="D29" s="56"/>
      <c r="E29" s="16" t="s">
        <v>35</v>
      </c>
      <c r="F29" s="15"/>
      <c r="G29" s="14">
        <v>462</v>
      </c>
      <c r="H29" s="11">
        <v>1.1000000000000001</v>
      </c>
      <c r="I29" s="2">
        <v>1.9</v>
      </c>
      <c r="J29" s="2">
        <v>5.8</v>
      </c>
      <c r="K29" s="2">
        <v>16.7</v>
      </c>
      <c r="L29" s="2">
        <v>17.7</v>
      </c>
      <c r="M29" s="2">
        <v>16.2</v>
      </c>
      <c r="N29" s="2">
        <v>34.799999999999997</v>
      </c>
      <c r="O29" s="2">
        <v>4.8</v>
      </c>
      <c r="P29" s="10">
        <v>0.9</v>
      </c>
    </row>
    <row r="30" spans="4:16" x14ac:dyDescent="0.3">
      <c r="D30" s="56"/>
      <c r="E30" s="16" t="s">
        <v>36</v>
      </c>
      <c r="F30" s="15"/>
      <c r="G30" s="14">
        <v>353</v>
      </c>
      <c r="H30" s="20">
        <v>0</v>
      </c>
      <c r="I30" s="2">
        <v>0.6</v>
      </c>
      <c r="J30" s="2">
        <v>5.7</v>
      </c>
      <c r="K30" s="2">
        <v>12.7</v>
      </c>
      <c r="L30" s="2">
        <v>14.2</v>
      </c>
      <c r="M30" s="2">
        <v>13.6</v>
      </c>
      <c r="N30" s="2">
        <v>45.3</v>
      </c>
      <c r="O30" s="2">
        <v>7.4</v>
      </c>
      <c r="P30" s="10">
        <v>0.6</v>
      </c>
    </row>
    <row r="31" spans="4:16" x14ac:dyDescent="0.3">
      <c r="D31" s="56"/>
      <c r="E31" s="16" t="s">
        <v>37</v>
      </c>
      <c r="F31" s="15"/>
      <c r="G31" s="14">
        <v>12</v>
      </c>
      <c r="H31" s="20">
        <v>0</v>
      </c>
      <c r="I31" s="2">
        <v>16.7</v>
      </c>
      <c r="J31" s="2">
        <v>8.3000000000000007</v>
      </c>
      <c r="K31" s="2">
        <v>25</v>
      </c>
      <c r="L31" s="1">
        <v>0</v>
      </c>
      <c r="M31" s="2">
        <v>8.3000000000000007</v>
      </c>
      <c r="N31" s="2">
        <v>33.299999999999997</v>
      </c>
      <c r="O31" s="2">
        <v>8.3000000000000007</v>
      </c>
      <c r="P31" s="21">
        <v>0</v>
      </c>
    </row>
    <row r="32" spans="4:16" x14ac:dyDescent="0.3">
      <c r="D32" s="56"/>
      <c r="E32" s="16" t="s">
        <v>38</v>
      </c>
      <c r="F32" s="15"/>
      <c r="G32" s="14">
        <v>145</v>
      </c>
      <c r="H32" s="20">
        <v>0</v>
      </c>
      <c r="I32" s="2">
        <v>1.4</v>
      </c>
      <c r="J32" s="2">
        <v>2.8</v>
      </c>
      <c r="K32" s="2">
        <v>9.6999999999999993</v>
      </c>
      <c r="L32" s="2">
        <v>10.3</v>
      </c>
      <c r="M32" s="2">
        <v>12.4</v>
      </c>
      <c r="N32" s="2">
        <v>52.4</v>
      </c>
      <c r="O32" s="2">
        <v>9.6999999999999993</v>
      </c>
      <c r="P32" s="10">
        <v>1.4</v>
      </c>
    </row>
    <row r="33" spans="4:16" x14ac:dyDescent="0.3">
      <c r="D33" s="56"/>
      <c r="E33" s="16" t="s">
        <v>39</v>
      </c>
      <c r="F33" s="15"/>
      <c r="G33" s="14">
        <v>22</v>
      </c>
      <c r="H33" s="20">
        <v>0</v>
      </c>
      <c r="I33" s="1">
        <v>0</v>
      </c>
      <c r="J33" s="1">
        <v>0</v>
      </c>
      <c r="K33" s="2">
        <v>4.5</v>
      </c>
      <c r="L33" s="2">
        <v>4.5</v>
      </c>
      <c r="M33" s="2">
        <v>4.5</v>
      </c>
      <c r="N33" s="2">
        <v>77.3</v>
      </c>
      <c r="O33" s="2">
        <v>4.5</v>
      </c>
      <c r="P33" s="10">
        <v>4.5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0.7</v>
      </c>
      <c r="I34" s="4">
        <v>2.2000000000000002</v>
      </c>
      <c r="J34" s="4">
        <v>8</v>
      </c>
      <c r="K34" s="4">
        <v>15.2</v>
      </c>
      <c r="L34" s="4">
        <v>14.4</v>
      </c>
      <c r="M34" s="4">
        <v>16.100000000000001</v>
      </c>
      <c r="N34" s="4">
        <v>36.6</v>
      </c>
      <c r="O34" s="4">
        <v>6</v>
      </c>
      <c r="P34" s="18">
        <v>0.8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0.4</v>
      </c>
      <c r="I35" s="2">
        <v>2.7</v>
      </c>
      <c r="J35" s="2">
        <v>13.3</v>
      </c>
      <c r="K35" s="2">
        <v>16.399999999999999</v>
      </c>
      <c r="L35" s="2">
        <v>13.8</v>
      </c>
      <c r="M35" s="2">
        <v>17.3</v>
      </c>
      <c r="N35" s="2">
        <v>30.7</v>
      </c>
      <c r="O35" s="2">
        <v>4.9000000000000004</v>
      </c>
      <c r="P35" s="10">
        <v>0.4</v>
      </c>
    </row>
    <row r="36" spans="4:16" x14ac:dyDescent="0.3">
      <c r="D36" s="56"/>
      <c r="E36" s="16" t="s">
        <v>35</v>
      </c>
      <c r="F36" s="15"/>
      <c r="G36" s="14">
        <v>230</v>
      </c>
      <c r="H36" s="11">
        <v>1.7</v>
      </c>
      <c r="I36" s="2">
        <v>2.2000000000000002</v>
      </c>
      <c r="J36" s="2">
        <v>5.7</v>
      </c>
      <c r="K36" s="2">
        <v>19.100000000000001</v>
      </c>
      <c r="L36" s="2">
        <v>18.3</v>
      </c>
      <c r="M36" s="2">
        <v>17</v>
      </c>
      <c r="N36" s="2">
        <v>32.200000000000003</v>
      </c>
      <c r="O36" s="2">
        <v>3</v>
      </c>
      <c r="P36" s="10">
        <v>0.9</v>
      </c>
    </row>
    <row r="37" spans="4:16" x14ac:dyDescent="0.3">
      <c r="D37" s="56"/>
      <c r="E37" s="16" t="s">
        <v>36</v>
      </c>
      <c r="F37" s="15"/>
      <c r="G37" s="14">
        <v>162</v>
      </c>
      <c r="H37" s="20">
        <v>0</v>
      </c>
      <c r="I37" s="2">
        <v>0.6</v>
      </c>
      <c r="J37" s="2">
        <v>6.8</v>
      </c>
      <c r="K37" s="2">
        <v>13</v>
      </c>
      <c r="L37" s="2">
        <v>12.3</v>
      </c>
      <c r="M37" s="2">
        <v>14.8</v>
      </c>
      <c r="N37" s="2">
        <v>42.6</v>
      </c>
      <c r="O37" s="2">
        <v>9.3000000000000007</v>
      </c>
      <c r="P37" s="10">
        <v>0.6</v>
      </c>
    </row>
    <row r="38" spans="4:16" x14ac:dyDescent="0.3">
      <c r="D38" s="56"/>
      <c r="E38" s="16" t="s">
        <v>37</v>
      </c>
      <c r="F38" s="15"/>
      <c r="G38" s="14">
        <v>7</v>
      </c>
      <c r="H38" s="20">
        <v>0</v>
      </c>
      <c r="I38" s="2">
        <v>28.6</v>
      </c>
      <c r="J38" s="2">
        <v>14.3</v>
      </c>
      <c r="K38" s="1">
        <v>0</v>
      </c>
      <c r="L38" s="1">
        <v>0</v>
      </c>
      <c r="M38" s="2">
        <v>14.3</v>
      </c>
      <c r="N38" s="2">
        <v>42.9</v>
      </c>
      <c r="O38" s="1">
        <v>0</v>
      </c>
      <c r="P38" s="21">
        <v>0</v>
      </c>
    </row>
    <row r="39" spans="4:16" x14ac:dyDescent="0.3">
      <c r="D39" s="56"/>
      <c r="E39" s="16" t="s">
        <v>38</v>
      </c>
      <c r="F39" s="15"/>
      <c r="G39" s="14">
        <v>78</v>
      </c>
      <c r="H39" s="20">
        <v>0</v>
      </c>
      <c r="I39" s="2">
        <v>2.6</v>
      </c>
      <c r="J39" s="2">
        <v>2.6</v>
      </c>
      <c r="K39" s="2">
        <v>7.7</v>
      </c>
      <c r="L39" s="2">
        <v>11.5</v>
      </c>
      <c r="M39" s="2">
        <v>15.4</v>
      </c>
      <c r="N39" s="2">
        <v>47.4</v>
      </c>
      <c r="O39" s="2">
        <v>11.5</v>
      </c>
      <c r="P39" s="10">
        <v>1.3</v>
      </c>
    </row>
    <row r="40" spans="4:16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1">
        <v>0</v>
      </c>
      <c r="K40" s="2">
        <v>7.1</v>
      </c>
      <c r="L40" s="2">
        <v>7.1</v>
      </c>
      <c r="M40" s="1">
        <v>0</v>
      </c>
      <c r="N40" s="2">
        <v>71.400000000000006</v>
      </c>
      <c r="O40" s="2">
        <v>7.1</v>
      </c>
      <c r="P40" s="10">
        <v>7.1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0.4</v>
      </c>
      <c r="I41" s="2">
        <v>1.8</v>
      </c>
      <c r="J41" s="2">
        <v>5.0999999999999996</v>
      </c>
      <c r="K41" s="2">
        <v>14.3</v>
      </c>
      <c r="L41" s="2">
        <v>16.3</v>
      </c>
      <c r="M41" s="2">
        <v>14.1</v>
      </c>
      <c r="N41" s="2">
        <v>41.1</v>
      </c>
      <c r="O41" s="2">
        <v>6</v>
      </c>
      <c r="P41" s="10">
        <v>0.8</v>
      </c>
    </row>
    <row r="42" spans="4:16" x14ac:dyDescent="0.3">
      <c r="D42" s="56"/>
      <c r="E42" s="16" t="s">
        <v>34</v>
      </c>
      <c r="F42" s="15"/>
      <c r="G42" s="14">
        <v>219</v>
      </c>
      <c r="H42" s="11">
        <v>0.9</v>
      </c>
      <c r="I42" s="2">
        <v>3.7</v>
      </c>
      <c r="J42" s="2">
        <v>5.5</v>
      </c>
      <c r="K42" s="2">
        <v>16</v>
      </c>
      <c r="L42" s="2">
        <v>19.2</v>
      </c>
      <c r="M42" s="2">
        <v>16</v>
      </c>
      <c r="N42" s="2">
        <v>32.9</v>
      </c>
      <c r="O42" s="2">
        <v>5</v>
      </c>
      <c r="P42" s="10">
        <v>0.9</v>
      </c>
    </row>
    <row r="43" spans="4:16" x14ac:dyDescent="0.3">
      <c r="D43" s="56"/>
      <c r="E43" s="16" t="s">
        <v>35</v>
      </c>
      <c r="F43" s="15"/>
      <c r="G43" s="14">
        <v>232</v>
      </c>
      <c r="H43" s="11">
        <v>0.4</v>
      </c>
      <c r="I43" s="2">
        <v>1.7</v>
      </c>
      <c r="J43" s="2">
        <v>6</v>
      </c>
      <c r="K43" s="2">
        <v>14.2</v>
      </c>
      <c r="L43" s="2">
        <v>17.2</v>
      </c>
      <c r="M43" s="2">
        <v>15.5</v>
      </c>
      <c r="N43" s="2">
        <v>37.5</v>
      </c>
      <c r="O43" s="2">
        <v>6.5</v>
      </c>
      <c r="P43" s="10">
        <v>0.9</v>
      </c>
    </row>
    <row r="44" spans="4:16" x14ac:dyDescent="0.3">
      <c r="D44" s="56"/>
      <c r="E44" s="16" t="s">
        <v>36</v>
      </c>
      <c r="F44" s="15"/>
      <c r="G44" s="14">
        <v>191</v>
      </c>
      <c r="H44" s="20">
        <v>0</v>
      </c>
      <c r="I44" s="2">
        <v>0.5</v>
      </c>
      <c r="J44" s="2">
        <v>4.7</v>
      </c>
      <c r="K44" s="2">
        <v>12.6</v>
      </c>
      <c r="L44" s="2">
        <v>15.7</v>
      </c>
      <c r="M44" s="2">
        <v>12.6</v>
      </c>
      <c r="N44" s="2">
        <v>47.6</v>
      </c>
      <c r="O44" s="2">
        <v>5.8</v>
      </c>
      <c r="P44" s="10">
        <v>0.5</v>
      </c>
    </row>
    <row r="45" spans="4:16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2">
        <v>60</v>
      </c>
      <c r="L45" s="1">
        <v>0</v>
      </c>
      <c r="M45" s="1">
        <v>0</v>
      </c>
      <c r="N45" s="2">
        <v>20</v>
      </c>
      <c r="O45" s="2">
        <v>20</v>
      </c>
      <c r="P45" s="21">
        <v>0</v>
      </c>
    </row>
    <row r="46" spans="4:16" x14ac:dyDescent="0.3">
      <c r="D46" s="56"/>
      <c r="E46" s="16" t="s">
        <v>38</v>
      </c>
      <c r="F46" s="15"/>
      <c r="G46" s="14">
        <v>67</v>
      </c>
      <c r="H46" s="20">
        <v>0</v>
      </c>
      <c r="I46" s="1">
        <v>0</v>
      </c>
      <c r="J46" s="2">
        <v>3</v>
      </c>
      <c r="K46" s="2">
        <v>11.9</v>
      </c>
      <c r="L46" s="2">
        <v>9</v>
      </c>
      <c r="M46" s="2">
        <v>9</v>
      </c>
      <c r="N46" s="2">
        <v>58.2</v>
      </c>
      <c r="O46" s="2">
        <v>7.5</v>
      </c>
      <c r="P46" s="10">
        <v>1.5</v>
      </c>
    </row>
    <row r="47" spans="4:16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23">
        <v>12.5</v>
      </c>
      <c r="N47" s="23">
        <v>87.5</v>
      </c>
      <c r="O47" s="7">
        <v>0</v>
      </c>
      <c r="P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&amp;CP(105)</oddFooter>
  </headerFooter>
  <rowBreaks count="1" manualBreakCount="1">
    <brk id="47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HYPERLINK("#'目次'!B112", "[106]")</f>
        <v>[106]</v>
      </c>
      <c r="C4" s="22" t="s">
        <v>1301</v>
      </c>
    </row>
    <row r="7" spans="2:17" x14ac:dyDescent="0.3">
      <c r="C7" s="22" t="s">
        <v>11</v>
      </c>
    </row>
    <row r="8" spans="2:17" ht="37.5" x14ac:dyDescent="0.3">
      <c r="D8" s="58"/>
      <c r="E8" s="59"/>
      <c r="F8" s="59"/>
      <c r="G8" s="32" t="s">
        <v>12</v>
      </c>
      <c r="H8" s="31" t="s">
        <v>1302</v>
      </c>
      <c r="I8" s="5" t="s">
        <v>1303</v>
      </c>
      <c r="J8" s="5" t="s">
        <v>1304</v>
      </c>
      <c r="K8" s="5" t="s">
        <v>1305</v>
      </c>
      <c r="L8" s="5" t="s">
        <v>1306</v>
      </c>
      <c r="M8" s="5" t="s">
        <v>1307</v>
      </c>
      <c r="N8" s="5" t="s">
        <v>1308</v>
      </c>
      <c r="O8" s="5" t="s">
        <v>108</v>
      </c>
      <c r="P8" s="5" t="s">
        <v>1309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1438</v>
      </c>
      <c r="H10" s="9">
        <v>0</v>
      </c>
      <c r="I10" s="8">
        <v>0.3</v>
      </c>
      <c r="J10" s="8">
        <v>5.4</v>
      </c>
      <c r="K10" s="8">
        <v>33.4</v>
      </c>
      <c r="L10" s="8">
        <v>34.4</v>
      </c>
      <c r="M10" s="8">
        <v>21.8</v>
      </c>
      <c r="N10" s="8">
        <v>2.1</v>
      </c>
      <c r="O10" s="8">
        <v>2.6</v>
      </c>
      <c r="P10" s="8">
        <v>162.30000000000001</v>
      </c>
      <c r="Q10" s="39">
        <v>8.9</v>
      </c>
    </row>
    <row r="11" spans="2:17" x14ac:dyDescent="0.3">
      <c r="D11" s="55" t="s">
        <v>21</v>
      </c>
      <c r="E11" s="13" t="s">
        <v>13</v>
      </c>
      <c r="F11" s="12"/>
      <c r="G11" s="17">
        <v>60</v>
      </c>
      <c r="H11" s="37">
        <v>0</v>
      </c>
      <c r="I11" s="3">
        <v>0</v>
      </c>
      <c r="J11" s="4">
        <v>6.7</v>
      </c>
      <c r="K11" s="4">
        <v>36.700000000000003</v>
      </c>
      <c r="L11" s="4">
        <v>33.299999999999997</v>
      </c>
      <c r="M11" s="4">
        <v>21.7</v>
      </c>
      <c r="N11" s="4">
        <v>1.7</v>
      </c>
      <c r="O11" s="3">
        <v>0</v>
      </c>
      <c r="P11" s="4">
        <v>162</v>
      </c>
      <c r="Q11" s="18">
        <v>8.5</v>
      </c>
    </row>
    <row r="12" spans="2:17" x14ac:dyDescent="0.3">
      <c r="D12" s="56"/>
      <c r="E12" s="16" t="s">
        <v>14</v>
      </c>
      <c r="F12" s="15"/>
      <c r="G12" s="14">
        <v>121</v>
      </c>
      <c r="H12" s="20">
        <v>0</v>
      </c>
      <c r="I12" s="2">
        <v>0.8</v>
      </c>
      <c r="J12" s="2">
        <v>5</v>
      </c>
      <c r="K12" s="2">
        <v>24.8</v>
      </c>
      <c r="L12" s="2">
        <v>32.200000000000003</v>
      </c>
      <c r="M12" s="2">
        <v>30.6</v>
      </c>
      <c r="N12" s="2">
        <v>2.5</v>
      </c>
      <c r="O12" s="2">
        <v>4.0999999999999996</v>
      </c>
      <c r="P12" s="2">
        <v>163.9</v>
      </c>
      <c r="Q12" s="10">
        <v>9.6</v>
      </c>
    </row>
    <row r="13" spans="2:17" x14ac:dyDescent="0.3">
      <c r="D13" s="56"/>
      <c r="E13" s="16" t="s">
        <v>15</v>
      </c>
      <c r="F13" s="15"/>
      <c r="G13" s="14">
        <v>394</v>
      </c>
      <c r="H13" s="20">
        <v>0</v>
      </c>
      <c r="I13" s="2">
        <v>0.3</v>
      </c>
      <c r="J13" s="2">
        <v>4.8</v>
      </c>
      <c r="K13" s="2">
        <v>28.4</v>
      </c>
      <c r="L13" s="2">
        <v>38.299999999999997</v>
      </c>
      <c r="M13" s="2">
        <v>22.6</v>
      </c>
      <c r="N13" s="2">
        <v>2.2999999999999998</v>
      </c>
      <c r="O13" s="2">
        <v>3.3</v>
      </c>
      <c r="P13" s="2">
        <v>163.19999999999999</v>
      </c>
      <c r="Q13" s="10">
        <v>8.6999999999999993</v>
      </c>
    </row>
    <row r="14" spans="2:17" x14ac:dyDescent="0.3">
      <c r="D14" s="56"/>
      <c r="E14" s="16" t="s">
        <v>16</v>
      </c>
      <c r="F14" s="15"/>
      <c r="G14" s="14">
        <v>301</v>
      </c>
      <c r="H14" s="20">
        <v>0</v>
      </c>
      <c r="I14" s="1">
        <v>0</v>
      </c>
      <c r="J14" s="2">
        <v>5</v>
      </c>
      <c r="K14" s="2">
        <v>35.9</v>
      </c>
      <c r="L14" s="2">
        <v>29.2</v>
      </c>
      <c r="M14" s="2">
        <v>25.9</v>
      </c>
      <c r="N14" s="2">
        <v>1.3</v>
      </c>
      <c r="O14" s="2">
        <v>2.7</v>
      </c>
      <c r="P14" s="2">
        <v>162.5</v>
      </c>
      <c r="Q14" s="10">
        <v>9</v>
      </c>
    </row>
    <row r="15" spans="2:17" x14ac:dyDescent="0.3">
      <c r="D15" s="56"/>
      <c r="E15" s="16" t="s">
        <v>17</v>
      </c>
      <c r="F15" s="15"/>
      <c r="G15" s="14">
        <v>194</v>
      </c>
      <c r="H15" s="20">
        <v>0</v>
      </c>
      <c r="I15" s="1">
        <v>0</v>
      </c>
      <c r="J15" s="2">
        <v>6.2</v>
      </c>
      <c r="K15" s="2">
        <v>33</v>
      </c>
      <c r="L15" s="2">
        <v>34.5</v>
      </c>
      <c r="M15" s="2">
        <v>21.1</v>
      </c>
      <c r="N15" s="2">
        <v>3.6</v>
      </c>
      <c r="O15" s="2">
        <v>1.5</v>
      </c>
      <c r="P15" s="2">
        <v>162.4</v>
      </c>
      <c r="Q15" s="10">
        <v>9.5</v>
      </c>
    </row>
    <row r="16" spans="2:17" x14ac:dyDescent="0.3">
      <c r="D16" s="56"/>
      <c r="E16" s="16" t="s">
        <v>18</v>
      </c>
      <c r="F16" s="15"/>
      <c r="G16" s="14">
        <v>98</v>
      </c>
      <c r="H16" s="20">
        <v>0</v>
      </c>
      <c r="I16" s="1">
        <v>0</v>
      </c>
      <c r="J16" s="2">
        <v>5.0999999999999996</v>
      </c>
      <c r="K16" s="2">
        <v>40.799999999999997</v>
      </c>
      <c r="L16" s="2">
        <v>30.6</v>
      </c>
      <c r="M16" s="2">
        <v>19.399999999999999</v>
      </c>
      <c r="N16" s="2">
        <v>2</v>
      </c>
      <c r="O16" s="2">
        <v>2</v>
      </c>
      <c r="P16" s="2">
        <v>161.5</v>
      </c>
      <c r="Q16" s="10">
        <v>8.6</v>
      </c>
    </row>
    <row r="17" spans="4:17" x14ac:dyDescent="0.3">
      <c r="D17" s="56"/>
      <c r="E17" s="16" t="s">
        <v>19</v>
      </c>
      <c r="F17" s="15"/>
      <c r="G17" s="14">
        <v>46</v>
      </c>
      <c r="H17" s="20">
        <v>0</v>
      </c>
      <c r="I17" s="1">
        <v>0</v>
      </c>
      <c r="J17" s="2">
        <v>8.6999999999999993</v>
      </c>
      <c r="K17" s="2">
        <v>34.799999999999997</v>
      </c>
      <c r="L17" s="2">
        <v>30.4</v>
      </c>
      <c r="M17" s="2">
        <v>19.600000000000001</v>
      </c>
      <c r="N17" s="2">
        <v>2.2000000000000002</v>
      </c>
      <c r="O17" s="2">
        <v>4.3</v>
      </c>
      <c r="P17" s="2">
        <v>161.1</v>
      </c>
      <c r="Q17" s="10">
        <v>9.1</v>
      </c>
    </row>
    <row r="18" spans="4:17" x14ac:dyDescent="0.3">
      <c r="D18" s="56"/>
      <c r="E18" s="16" t="s">
        <v>20</v>
      </c>
      <c r="F18" s="15"/>
      <c r="G18" s="14">
        <v>224</v>
      </c>
      <c r="H18" s="20">
        <v>0</v>
      </c>
      <c r="I18" s="2">
        <v>0.9</v>
      </c>
      <c r="J18" s="2">
        <v>5.4</v>
      </c>
      <c r="K18" s="2">
        <v>39.700000000000003</v>
      </c>
      <c r="L18" s="2">
        <v>38.4</v>
      </c>
      <c r="M18" s="2">
        <v>12.5</v>
      </c>
      <c r="N18" s="2">
        <v>1.3</v>
      </c>
      <c r="O18" s="2">
        <v>1.8</v>
      </c>
      <c r="P18" s="2">
        <v>160.4</v>
      </c>
      <c r="Q18" s="10">
        <v>8.4</v>
      </c>
    </row>
    <row r="19" spans="4:17" x14ac:dyDescent="0.3">
      <c r="D19" s="55" t="s">
        <v>22</v>
      </c>
      <c r="E19" s="13" t="s">
        <v>23</v>
      </c>
      <c r="F19" s="12"/>
      <c r="G19" s="17">
        <v>331</v>
      </c>
      <c r="H19" s="37">
        <v>0</v>
      </c>
      <c r="I19" s="4">
        <v>0.3</v>
      </c>
      <c r="J19" s="4">
        <v>4.8</v>
      </c>
      <c r="K19" s="4">
        <v>28.7</v>
      </c>
      <c r="L19" s="4">
        <v>40.5</v>
      </c>
      <c r="M19" s="4">
        <v>23</v>
      </c>
      <c r="N19" s="4">
        <v>1.2</v>
      </c>
      <c r="O19" s="4">
        <v>1.5</v>
      </c>
      <c r="P19" s="4">
        <v>162.80000000000001</v>
      </c>
      <c r="Q19" s="18">
        <v>8.4</v>
      </c>
    </row>
    <row r="20" spans="4:17" x14ac:dyDescent="0.3">
      <c r="D20" s="56"/>
      <c r="E20" s="16" t="s">
        <v>24</v>
      </c>
      <c r="F20" s="15"/>
      <c r="G20" s="14">
        <v>47</v>
      </c>
      <c r="H20" s="20">
        <v>0</v>
      </c>
      <c r="I20" s="1">
        <v>0</v>
      </c>
      <c r="J20" s="2">
        <v>6.4</v>
      </c>
      <c r="K20" s="2">
        <v>12.8</v>
      </c>
      <c r="L20" s="2">
        <v>51.1</v>
      </c>
      <c r="M20" s="2">
        <v>29.8</v>
      </c>
      <c r="N20" s="1">
        <v>0</v>
      </c>
      <c r="O20" s="1">
        <v>0</v>
      </c>
      <c r="P20" s="2">
        <v>165.1</v>
      </c>
      <c r="Q20" s="10">
        <v>7.8</v>
      </c>
    </row>
    <row r="21" spans="4:17" x14ac:dyDescent="0.3">
      <c r="D21" s="56"/>
      <c r="E21" s="16" t="s">
        <v>25</v>
      </c>
      <c r="F21" s="15"/>
      <c r="G21" s="14">
        <v>284</v>
      </c>
      <c r="H21" s="20">
        <v>0</v>
      </c>
      <c r="I21" s="2">
        <v>0.4</v>
      </c>
      <c r="J21" s="2">
        <v>4.5999999999999996</v>
      </c>
      <c r="K21" s="2">
        <v>31.3</v>
      </c>
      <c r="L21" s="2">
        <v>38.700000000000003</v>
      </c>
      <c r="M21" s="2">
        <v>21.8</v>
      </c>
      <c r="N21" s="2">
        <v>1.4</v>
      </c>
      <c r="O21" s="2">
        <v>1.8</v>
      </c>
      <c r="P21" s="2">
        <v>162.4</v>
      </c>
      <c r="Q21" s="10">
        <v>8.5</v>
      </c>
    </row>
    <row r="22" spans="4:17" x14ac:dyDescent="0.3">
      <c r="D22" s="56"/>
      <c r="E22" s="16" t="s">
        <v>26</v>
      </c>
      <c r="F22" s="15"/>
      <c r="G22" s="14">
        <v>982</v>
      </c>
      <c r="H22" s="20">
        <v>0</v>
      </c>
      <c r="I22" s="2">
        <v>0.1</v>
      </c>
      <c r="J22" s="2">
        <v>5.9</v>
      </c>
      <c r="K22" s="2">
        <v>34.4</v>
      </c>
      <c r="L22" s="2">
        <v>33.6</v>
      </c>
      <c r="M22" s="2">
        <v>20.399999999999999</v>
      </c>
      <c r="N22" s="2">
        <v>2.5</v>
      </c>
      <c r="O22" s="2">
        <v>3.1</v>
      </c>
      <c r="P22" s="2">
        <v>162.19999999999999</v>
      </c>
      <c r="Q22" s="10">
        <v>9.1</v>
      </c>
    </row>
    <row r="23" spans="4:17" x14ac:dyDescent="0.3">
      <c r="D23" s="56"/>
      <c r="E23" s="16" t="s">
        <v>27</v>
      </c>
      <c r="F23" s="15"/>
      <c r="G23" s="14">
        <v>626</v>
      </c>
      <c r="H23" s="20">
        <v>0</v>
      </c>
      <c r="I23" s="1">
        <v>0</v>
      </c>
      <c r="J23" s="2">
        <v>6.4</v>
      </c>
      <c r="K23" s="2">
        <v>33.5</v>
      </c>
      <c r="L23" s="2">
        <v>33.4</v>
      </c>
      <c r="M23" s="2">
        <v>20.8</v>
      </c>
      <c r="N23" s="2">
        <v>2.6</v>
      </c>
      <c r="O23" s="2">
        <v>3.4</v>
      </c>
      <c r="P23" s="2">
        <v>162.30000000000001</v>
      </c>
      <c r="Q23" s="10">
        <v>9.1</v>
      </c>
    </row>
    <row r="24" spans="4:17" x14ac:dyDescent="0.3">
      <c r="D24" s="56"/>
      <c r="E24" s="16" t="s">
        <v>28</v>
      </c>
      <c r="F24" s="15"/>
      <c r="G24" s="14">
        <v>356</v>
      </c>
      <c r="H24" s="20">
        <v>0</v>
      </c>
      <c r="I24" s="2">
        <v>0.3</v>
      </c>
      <c r="J24" s="2">
        <v>5.0999999999999996</v>
      </c>
      <c r="K24" s="2">
        <v>36</v>
      </c>
      <c r="L24" s="2">
        <v>34</v>
      </c>
      <c r="M24" s="2">
        <v>19.7</v>
      </c>
      <c r="N24" s="2">
        <v>2.5</v>
      </c>
      <c r="O24" s="2">
        <v>2.5</v>
      </c>
      <c r="P24" s="2">
        <v>162</v>
      </c>
      <c r="Q24" s="10">
        <v>9</v>
      </c>
    </row>
    <row r="25" spans="4:17" x14ac:dyDescent="0.3">
      <c r="D25" s="56"/>
      <c r="E25" s="16" t="s">
        <v>29</v>
      </c>
      <c r="F25" s="15"/>
      <c r="G25" s="14">
        <v>125</v>
      </c>
      <c r="H25" s="20">
        <v>0</v>
      </c>
      <c r="I25" s="2">
        <v>1.6</v>
      </c>
      <c r="J25" s="2">
        <v>2.4</v>
      </c>
      <c r="K25" s="2">
        <v>38.4</v>
      </c>
      <c r="L25" s="2">
        <v>24.8</v>
      </c>
      <c r="M25" s="2">
        <v>30.4</v>
      </c>
      <c r="N25" s="2">
        <v>0.8</v>
      </c>
      <c r="O25" s="2">
        <v>1.6</v>
      </c>
      <c r="P25" s="2">
        <v>162.4</v>
      </c>
      <c r="Q25" s="10">
        <v>9.3000000000000007</v>
      </c>
    </row>
    <row r="26" spans="4:17" x14ac:dyDescent="0.3">
      <c r="D26" s="55" t="s">
        <v>30</v>
      </c>
      <c r="E26" s="13" t="s">
        <v>31</v>
      </c>
      <c r="F26" s="12"/>
      <c r="G26" s="17">
        <v>716</v>
      </c>
      <c r="H26" s="37">
        <v>0</v>
      </c>
      <c r="I26" s="4">
        <v>0.1</v>
      </c>
      <c r="J26" s="4">
        <v>2.1</v>
      </c>
      <c r="K26" s="4">
        <v>11.3</v>
      </c>
      <c r="L26" s="4">
        <v>37.4</v>
      </c>
      <c r="M26" s="4">
        <v>42.5</v>
      </c>
      <c r="N26" s="4">
        <v>4.2</v>
      </c>
      <c r="O26" s="4">
        <v>2.4</v>
      </c>
      <c r="P26" s="4">
        <v>167.8</v>
      </c>
      <c r="Q26" s="18">
        <v>8</v>
      </c>
    </row>
    <row r="27" spans="4:17" x14ac:dyDescent="0.3">
      <c r="D27" s="56"/>
      <c r="E27" s="16" t="s">
        <v>32</v>
      </c>
      <c r="F27" s="15"/>
      <c r="G27" s="14">
        <v>722</v>
      </c>
      <c r="H27" s="20">
        <v>0</v>
      </c>
      <c r="I27" s="2">
        <v>0.4</v>
      </c>
      <c r="J27" s="2">
        <v>8.6</v>
      </c>
      <c r="K27" s="2">
        <v>55.4</v>
      </c>
      <c r="L27" s="2">
        <v>31.4</v>
      </c>
      <c r="M27" s="2">
        <v>1.4</v>
      </c>
      <c r="N27" s="1">
        <v>0</v>
      </c>
      <c r="O27" s="2">
        <v>2.8</v>
      </c>
      <c r="P27" s="2">
        <v>156.9</v>
      </c>
      <c r="Q27" s="10">
        <v>6.1</v>
      </c>
    </row>
    <row r="28" spans="4:17" x14ac:dyDescent="0.3">
      <c r="D28" s="55" t="s">
        <v>33</v>
      </c>
      <c r="E28" s="13" t="s">
        <v>34</v>
      </c>
      <c r="F28" s="12"/>
      <c r="G28" s="17">
        <v>444</v>
      </c>
      <c r="H28" s="37">
        <v>0</v>
      </c>
      <c r="I28" s="4">
        <v>0.7</v>
      </c>
      <c r="J28" s="4">
        <v>9.9</v>
      </c>
      <c r="K28" s="4">
        <v>47.1</v>
      </c>
      <c r="L28" s="4">
        <v>32</v>
      </c>
      <c r="M28" s="4">
        <v>7.2</v>
      </c>
      <c r="N28" s="4">
        <v>0.2</v>
      </c>
      <c r="O28" s="4">
        <v>2.9</v>
      </c>
      <c r="P28" s="4">
        <v>158</v>
      </c>
      <c r="Q28" s="18">
        <v>7.8</v>
      </c>
    </row>
    <row r="29" spans="4:17" x14ac:dyDescent="0.3">
      <c r="D29" s="56"/>
      <c r="E29" s="16" t="s">
        <v>35</v>
      </c>
      <c r="F29" s="15"/>
      <c r="G29" s="14">
        <v>462</v>
      </c>
      <c r="H29" s="20">
        <v>0</v>
      </c>
      <c r="I29" s="1">
        <v>0</v>
      </c>
      <c r="J29" s="2">
        <v>4.0999999999999996</v>
      </c>
      <c r="K29" s="2">
        <v>29.2</v>
      </c>
      <c r="L29" s="2">
        <v>34.4</v>
      </c>
      <c r="M29" s="2">
        <v>27.5</v>
      </c>
      <c r="N29" s="2">
        <v>1.9</v>
      </c>
      <c r="O29" s="2">
        <v>2.8</v>
      </c>
      <c r="P29" s="2">
        <v>163.6</v>
      </c>
      <c r="Q29" s="10">
        <v>8.5</v>
      </c>
    </row>
    <row r="30" spans="4:17" x14ac:dyDescent="0.3">
      <c r="D30" s="56"/>
      <c r="E30" s="16" t="s">
        <v>36</v>
      </c>
      <c r="F30" s="15"/>
      <c r="G30" s="14">
        <v>353</v>
      </c>
      <c r="H30" s="20">
        <v>0</v>
      </c>
      <c r="I30" s="1">
        <v>0</v>
      </c>
      <c r="J30" s="2">
        <v>1.7</v>
      </c>
      <c r="K30" s="2">
        <v>27.2</v>
      </c>
      <c r="L30" s="2">
        <v>38.5</v>
      </c>
      <c r="M30" s="2">
        <v>27.8</v>
      </c>
      <c r="N30" s="2">
        <v>3.7</v>
      </c>
      <c r="O30" s="2">
        <v>1.1000000000000001</v>
      </c>
      <c r="P30" s="2">
        <v>164.8</v>
      </c>
      <c r="Q30" s="10">
        <v>8.5</v>
      </c>
    </row>
    <row r="31" spans="4:17" x14ac:dyDescent="0.3">
      <c r="D31" s="56"/>
      <c r="E31" s="16" t="s">
        <v>37</v>
      </c>
      <c r="F31" s="15"/>
      <c r="G31" s="14">
        <v>12</v>
      </c>
      <c r="H31" s="20">
        <v>0</v>
      </c>
      <c r="I31" s="1">
        <v>0</v>
      </c>
      <c r="J31" s="1">
        <v>0</v>
      </c>
      <c r="K31" s="2">
        <v>16.7</v>
      </c>
      <c r="L31" s="2">
        <v>33.299999999999997</v>
      </c>
      <c r="M31" s="2">
        <v>41.7</v>
      </c>
      <c r="N31" s="1">
        <v>0</v>
      </c>
      <c r="O31" s="2">
        <v>8.3000000000000007</v>
      </c>
      <c r="P31" s="2">
        <v>168.5</v>
      </c>
      <c r="Q31" s="10">
        <v>8</v>
      </c>
    </row>
    <row r="32" spans="4:17" x14ac:dyDescent="0.3">
      <c r="D32" s="56"/>
      <c r="E32" s="16" t="s">
        <v>38</v>
      </c>
      <c r="F32" s="15"/>
      <c r="G32" s="14">
        <v>145</v>
      </c>
      <c r="H32" s="20">
        <v>0</v>
      </c>
      <c r="I32" s="1">
        <v>0</v>
      </c>
      <c r="J32" s="2">
        <v>4.8</v>
      </c>
      <c r="K32" s="2">
        <v>25.5</v>
      </c>
      <c r="L32" s="2">
        <v>33.799999999999997</v>
      </c>
      <c r="M32" s="2">
        <v>29.7</v>
      </c>
      <c r="N32" s="2">
        <v>4.0999999999999996</v>
      </c>
      <c r="O32" s="2">
        <v>2.1</v>
      </c>
      <c r="P32" s="2">
        <v>164.6</v>
      </c>
      <c r="Q32" s="10">
        <v>9.3000000000000007</v>
      </c>
    </row>
    <row r="33" spans="4:17" x14ac:dyDescent="0.3">
      <c r="D33" s="56"/>
      <c r="E33" s="16" t="s">
        <v>39</v>
      </c>
      <c r="F33" s="15"/>
      <c r="G33" s="14">
        <v>22</v>
      </c>
      <c r="H33" s="20">
        <v>0</v>
      </c>
      <c r="I33" s="2">
        <v>4.5</v>
      </c>
      <c r="J33" s="2">
        <v>4.5</v>
      </c>
      <c r="K33" s="2">
        <v>9.1</v>
      </c>
      <c r="L33" s="2">
        <v>22.7</v>
      </c>
      <c r="M33" s="2">
        <v>40.9</v>
      </c>
      <c r="N33" s="2">
        <v>4.5</v>
      </c>
      <c r="O33" s="2">
        <v>13.6</v>
      </c>
      <c r="P33" s="2">
        <v>165.9</v>
      </c>
      <c r="Q33" s="10">
        <v>13.5</v>
      </c>
    </row>
    <row r="34" spans="4:17" x14ac:dyDescent="0.3">
      <c r="D34" s="55" t="s">
        <v>40</v>
      </c>
      <c r="E34" s="13" t="s">
        <v>41</v>
      </c>
      <c r="F34" s="12"/>
      <c r="G34" s="17">
        <v>716</v>
      </c>
      <c r="H34" s="37">
        <v>0</v>
      </c>
      <c r="I34" s="4">
        <v>0.1</v>
      </c>
      <c r="J34" s="4">
        <v>2.1</v>
      </c>
      <c r="K34" s="4">
        <v>11.3</v>
      </c>
      <c r="L34" s="4">
        <v>37.4</v>
      </c>
      <c r="M34" s="4">
        <v>42.5</v>
      </c>
      <c r="N34" s="4">
        <v>4.2</v>
      </c>
      <c r="O34" s="4">
        <v>2.4</v>
      </c>
      <c r="P34" s="4">
        <v>167.8</v>
      </c>
      <c r="Q34" s="18">
        <v>8</v>
      </c>
    </row>
    <row r="35" spans="4:17" x14ac:dyDescent="0.3">
      <c r="D35" s="56"/>
      <c r="E35" s="16" t="s">
        <v>34</v>
      </c>
      <c r="F35" s="15"/>
      <c r="G35" s="14">
        <v>225</v>
      </c>
      <c r="H35" s="20">
        <v>0</v>
      </c>
      <c r="I35" s="2">
        <v>0.4</v>
      </c>
      <c r="J35" s="2">
        <v>6.7</v>
      </c>
      <c r="K35" s="2">
        <v>32.9</v>
      </c>
      <c r="L35" s="2">
        <v>43.1</v>
      </c>
      <c r="M35" s="2">
        <v>12.9</v>
      </c>
      <c r="N35" s="2">
        <v>0.4</v>
      </c>
      <c r="O35" s="2">
        <v>3.6</v>
      </c>
      <c r="P35" s="2">
        <v>160.69999999999999</v>
      </c>
      <c r="Q35" s="10">
        <v>8</v>
      </c>
    </row>
    <row r="36" spans="4:17" x14ac:dyDescent="0.3">
      <c r="D36" s="56"/>
      <c r="E36" s="16" t="s">
        <v>35</v>
      </c>
      <c r="F36" s="15"/>
      <c r="G36" s="14">
        <v>230</v>
      </c>
      <c r="H36" s="20">
        <v>0</v>
      </c>
      <c r="I36" s="1">
        <v>0</v>
      </c>
      <c r="J36" s="1">
        <v>0</v>
      </c>
      <c r="K36" s="2">
        <v>0.9</v>
      </c>
      <c r="L36" s="2">
        <v>37.4</v>
      </c>
      <c r="M36" s="2">
        <v>54.8</v>
      </c>
      <c r="N36" s="2">
        <v>3.9</v>
      </c>
      <c r="O36" s="2">
        <v>3</v>
      </c>
      <c r="P36" s="2">
        <v>170.3</v>
      </c>
      <c r="Q36" s="10">
        <v>5</v>
      </c>
    </row>
    <row r="37" spans="4:17" x14ac:dyDescent="0.3">
      <c r="D37" s="56"/>
      <c r="E37" s="16" t="s">
        <v>36</v>
      </c>
      <c r="F37" s="15"/>
      <c r="G37" s="14">
        <v>162</v>
      </c>
      <c r="H37" s="20">
        <v>0</v>
      </c>
      <c r="I37" s="1">
        <v>0</v>
      </c>
      <c r="J37" s="1">
        <v>0</v>
      </c>
      <c r="K37" s="2">
        <v>1.2</v>
      </c>
      <c r="L37" s="2">
        <v>32.1</v>
      </c>
      <c r="M37" s="2">
        <v>58</v>
      </c>
      <c r="N37" s="2">
        <v>8</v>
      </c>
      <c r="O37" s="2">
        <v>0.6</v>
      </c>
      <c r="P37" s="2">
        <v>171.8</v>
      </c>
      <c r="Q37" s="10">
        <v>5.6</v>
      </c>
    </row>
    <row r="38" spans="4:17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1">
        <v>0</v>
      </c>
      <c r="K38" s="1">
        <v>0</v>
      </c>
      <c r="L38" s="2">
        <v>42.9</v>
      </c>
      <c r="M38" s="2">
        <v>57.1</v>
      </c>
      <c r="N38" s="1">
        <v>0</v>
      </c>
      <c r="O38" s="1">
        <v>0</v>
      </c>
      <c r="P38" s="2">
        <v>172.1</v>
      </c>
      <c r="Q38" s="10">
        <v>5.7</v>
      </c>
    </row>
    <row r="39" spans="4:17" x14ac:dyDescent="0.3">
      <c r="D39" s="56"/>
      <c r="E39" s="16" t="s">
        <v>38</v>
      </c>
      <c r="F39" s="15"/>
      <c r="G39" s="14">
        <v>78</v>
      </c>
      <c r="H39" s="20">
        <v>0</v>
      </c>
      <c r="I39" s="1">
        <v>0</v>
      </c>
      <c r="J39" s="1">
        <v>0</v>
      </c>
      <c r="K39" s="2">
        <v>3.8</v>
      </c>
      <c r="L39" s="2">
        <v>34.6</v>
      </c>
      <c r="M39" s="2">
        <v>53.8</v>
      </c>
      <c r="N39" s="2">
        <v>7.7</v>
      </c>
      <c r="O39" s="1">
        <v>0</v>
      </c>
      <c r="P39" s="2">
        <v>170.8</v>
      </c>
      <c r="Q39" s="10">
        <v>6.3</v>
      </c>
    </row>
    <row r="40" spans="4:17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1">
        <v>0</v>
      </c>
      <c r="K40" s="1">
        <v>0</v>
      </c>
      <c r="L40" s="2">
        <v>21.4</v>
      </c>
      <c r="M40" s="2">
        <v>64.3</v>
      </c>
      <c r="N40" s="2">
        <v>7.1</v>
      </c>
      <c r="O40" s="2">
        <v>7.1</v>
      </c>
      <c r="P40" s="2">
        <v>172.5</v>
      </c>
      <c r="Q40" s="10">
        <v>7.1</v>
      </c>
    </row>
    <row r="41" spans="4:17" x14ac:dyDescent="0.3">
      <c r="D41" s="56"/>
      <c r="E41" s="16" t="s">
        <v>42</v>
      </c>
      <c r="F41" s="15"/>
      <c r="G41" s="14">
        <v>722</v>
      </c>
      <c r="H41" s="20">
        <v>0</v>
      </c>
      <c r="I41" s="2">
        <v>0.4</v>
      </c>
      <c r="J41" s="2">
        <v>8.6</v>
      </c>
      <c r="K41" s="2">
        <v>55.4</v>
      </c>
      <c r="L41" s="2">
        <v>31.4</v>
      </c>
      <c r="M41" s="2">
        <v>1.4</v>
      </c>
      <c r="N41" s="1">
        <v>0</v>
      </c>
      <c r="O41" s="2">
        <v>2.8</v>
      </c>
      <c r="P41" s="2">
        <v>156.9</v>
      </c>
      <c r="Q41" s="10">
        <v>6.1</v>
      </c>
    </row>
    <row r="42" spans="4:17" x14ac:dyDescent="0.3">
      <c r="D42" s="56"/>
      <c r="E42" s="16" t="s">
        <v>34</v>
      </c>
      <c r="F42" s="15"/>
      <c r="G42" s="14">
        <v>219</v>
      </c>
      <c r="H42" s="20">
        <v>0</v>
      </c>
      <c r="I42" s="2">
        <v>0.9</v>
      </c>
      <c r="J42" s="2">
        <v>13.2</v>
      </c>
      <c r="K42" s="2">
        <v>61.6</v>
      </c>
      <c r="L42" s="2">
        <v>20.5</v>
      </c>
      <c r="M42" s="2">
        <v>1.4</v>
      </c>
      <c r="N42" s="1">
        <v>0</v>
      </c>
      <c r="O42" s="2">
        <v>2.2999999999999998</v>
      </c>
      <c r="P42" s="2">
        <v>155.30000000000001</v>
      </c>
      <c r="Q42" s="10">
        <v>6.5</v>
      </c>
    </row>
    <row r="43" spans="4:17" x14ac:dyDescent="0.3">
      <c r="D43" s="56"/>
      <c r="E43" s="16" t="s">
        <v>35</v>
      </c>
      <c r="F43" s="15"/>
      <c r="G43" s="14">
        <v>232</v>
      </c>
      <c r="H43" s="20">
        <v>0</v>
      </c>
      <c r="I43" s="1">
        <v>0</v>
      </c>
      <c r="J43" s="2">
        <v>8.1999999999999993</v>
      </c>
      <c r="K43" s="2">
        <v>57.3</v>
      </c>
      <c r="L43" s="2">
        <v>31.5</v>
      </c>
      <c r="M43" s="2">
        <v>0.4</v>
      </c>
      <c r="N43" s="1">
        <v>0</v>
      </c>
      <c r="O43" s="2">
        <v>2.6</v>
      </c>
      <c r="P43" s="2">
        <v>156.9</v>
      </c>
      <c r="Q43" s="10">
        <v>5.4</v>
      </c>
    </row>
    <row r="44" spans="4:17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2">
        <v>3.1</v>
      </c>
      <c r="K44" s="2">
        <v>49.2</v>
      </c>
      <c r="L44" s="2">
        <v>44</v>
      </c>
      <c r="M44" s="2">
        <v>2.1</v>
      </c>
      <c r="N44" s="1">
        <v>0</v>
      </c>
      <c r="O44" s="2">
        <v>1.6</v>
      </c>
      <c r="P44" s="2">
        <v>158.80000000000001</v>
      </c>
      <c r="Q44" s="10">
        <v>5.4</v>
      </c>
    </row>
    <row r="45" spans="4:17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2">
        <v>40</v>
      </c>
      <c r="L45" s="2">
        <v>20</v>
      </c>
      <c r="M45" s="2">
        <v>20</v>
      </c>
      <c r="N45" s="1">
        <v>0</v>
      </c>
      <c r="O45" s="2">
        <v>20</v>
      </c>
      <c r="P45" s="2">
        <v>162.19999999999999</v>
      </c>
      <c r="Q45" s="10">
        <v>7.9</v>
      </c>
    </row>
    <row r="46" spans="4:17" x14ac:dyDescent="0.3">
      <c r="D46" s="56"/>
      <c r="E46" s="16" t="s">
        <v>38</v>
      </c>
      <c r="F46" s="15"/>
      <c r="G46" s="14">
        <v>67</v>
      </c>
      <c r="H46" s="20">
        <v>0</v>
      </c>
      <c r="I46" s="1">
        <v>0</v>
      </c>
      <c r="J46" s="2">
        <v>10.4</v>
      </c>
      <c r="K46" s="2">
        <v>50.7</v>
      </c>
      <c r="L46" s="2">
        <v>32.799999999999997</v>
      </c>
      <c r="M46" s="2">
        <v>1.5</v>
      </c>
      <c r="N46" s="1">
        <v>0</v>
      </c>
      <c r="O46" s="2">
        <v>4.5</v>
      </c>
      <c r="P46" s="2">
        <v>157</v>
      </c>
      <c r="Q46" s="10">
        <v>6.2</v>
      </c>
    </row>
    <row r="47" spans="4:17" x14ac:dyDescent="0.3">
      <c r="D47" s="57"/>
      <c r="E47" s="24" t="s">
        <v>39</v>
      </c>
      <c r="F47" s="28"/>
      <c r="G47" s="30">
        <v>8</v>
      </c>
      <c r="H47" s="40">
        <v>0</v>
      </c>
      <c r="I47" s="23">
        <v>12.5</v>
      </c>
      <c r="J47" s="23">
        <v>12.5</v>
      </c>
      <c r="K47" s="23">
        <v>25</v>
      </c>
      <c r="L47" s="23">
        <v>25</v>
      </c>
      <c r="M47" s="7">
        <v>0</v>
      </c>
      <c r="N47" s="7">
        <v>0</v>
      </c>
      <c r="O47" s="23">
        <v>25</v>
      </c>
      <c r="P47" s="23">
        <v>151.6</v>
      </c>
      <c r="Q47" s="43">
        <v>13.2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&amp;CP(106)</oddFooter>
  </headerFooter>
  <rowBreaks count="1" manualBreakCount="1">
    <brk id="47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HYPERLINK("#'目次'!B113", "[107]")</f>
        <v>[107]</v>
      </c>
      <c r="C4" s="22" t="s">
        <v>1311</v>
      </c>
    </row>
    <row r="7" spans="2:17" x14ac:dyDescent="0.3">
      <c r="C7" s="22" t="s">
        <v>11</v>
      </c>
    </row>
    <row r="8" spans="2:17" ht="25" x14ac:dyDescent="0.3">
      <c r="D8" s="58"/>
      <c r="E8" s="59"/>
      <c r="F8" s="59"/>
      <c r="G8" s="32" t="s">
        <v>12</v>
      </c>
      <c r="H8" s="31" t="s">
        <v>1312</v>
      </c>
      <c r="I8" s="5" t="s">
        <v>1313</v>
      </c>
      <c r="J8" s="5" t="s">
        <v>1314</v>
      </c>
      <c r="K8" s="5" t="s">
        <v>1315</v>
      </c>
      <c r="L8" s="5" t="s">
        <v>1316</v>
      </c>
      <c r="M8" s="5" t="s">
        <v>1317</v>
      </c>
      <c r="N8" s="5" t="s">
        <v>1318</v>
      </c>
      <c r="O8" s="5" t="s">
        <v>108</v>
      </c>
      <c r="P8" s="5" t="s">
        <v>1319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1438</v>
      </c>
      <c r="H10" s="8">
        <v>0.1</v>
      </c>
      <c r="I10" s="8">
        <v>4.4000000000000004</v>
      </c>
      <c r="J10" s="8">
        <v>30.9</v>
      </c>
      <c r="K10" s="8">
        <v>33</v>
      </c>
      <c r="L10" s="8">
        <v>17.100000000000001</v>
      </c>
      <c r="M10" s="8">
        <v>6.6</v>
      </c>
      <c r="N10" s="8">
        <v>3.4</v>
      </c>
      <c r="O10" s="8">
        <v>4.5</v>
      </c>
      <c r="P10" s="8">
        <v>54.5</v>
      </c>
      <c r="Q10" s="39">
        <v>11.8</v>
      </c>
    </row>
    <row r="11" spans="2:17" x14ac:dyDescent="0.3">
      <c r="D11" s="55" t="s">
        <v>21</v>
      </c>
      <c r="E11" s="13" t="s">
        <v>13</v>
      </c>
      <c r="F11" s="12"/>
      <c r="G11" s="17">
        <v>60</v>
      </c>
      <c r="H11" s="37">
        <v>0</v>
      </c>
      <c r="I11" s="4">
        <v>3.3</v>
      </c>
      <c r="J11" s="4">
        <v>31.7</v>
      </c>
      <c r="K11" s="4">
        <v>36.700000000000003</v>
      </c>
      <c r="L11" s="4">
        <v>13.3</v>
      </c>
      <c r="M11" s="4">
        <v>5</v>
      </c>
      <c r="N11" s="4">
        <v>3.3</v>
      </c>
      <c r="O11" s="4">
        <v>6.7</v>
      </c>
      <c r="P11" s="4">
        <v>54</v>
      </c>
      <c r="Q11" s="18">
        <v>12.9</v>
      </c>
    </row>
    <row r="12" spans="2:17" x14ac:dyDescent="0.3">
      <c r="D12" s="56"/>
      <c r="E12" s="16" t="s">
        <v>14</v>
      </c>
      <c r="F12" s="15"/>
      <c r="G12" s="14">
        <v>121</v>
      </c>
      <c r="H12" s="20">
        <v>0</v>
      </c>
      <c r="I12" s="2">
        <v>3.3</v>
      </c>
      <c r="J12" s="2">
        <v>21.5</v>
      </c>
      <c r="K12" s="2">
        <v>30.6</v>
      </c>
      <c r="L12" s="2">
        <v>28.1</v>
      </c>
      <c r="M12" s="2">
        <v>8.3000000000000007</v>
      </c>
      <c r="N12" s="2">
        <v>3.3</v>
      </c>
      <c r="O12" s="2">
        <v>5</v>
      </c>
      <c r="P12" s="2">
        <v>57.4</v>
      </c>
      <c r="Q12" s="10">
        <v>11.6</v>
      </c>
    </row>
    <row r="13" spans="2:17" x14ac:dyDescent="0.3">
      <c r="D13" s="56"/>
      <c r="E13" s="16" t="s">
        <v>15</v>
      </c>
      <c r="F13" s="15"/>
      <c r="G13" s="14">
        <v>394</v>
      </c>
      <c r="H13" s="20">
        <v>0</v>
      </c>
      <c r="I13" s="2">
        <v>2.2999999999999998</v>
      </c>
      <c r="J13" s="2">
        <v>32.700000000000003</v>
      </c>
      <c r="K13" s="2">
        <v>30.7</v>
      </c>
      <c r="L13" s="2">
        <v>19.3</v>
      </c>
      <c r="M13" s="2">
        <v>5.6</v>
      </c>
      <c r="N13" s="2">
        <v>3.6</v>
      </c>
      <c r="O13" s="2">
        <v>5.8</v>
      </c>
      <c r="P13" s="2">
        <v>54.8</v>
      </c>
      <c r="Q13" s="10">
        <v>11.2</v>
      </c>
    </row>
    <row r="14" spans="2:17" x14ac:dyDescent="0.3">
      <c r="D14" s="56"/>
      <c r="E14" s="16" t="s">
        <v>16</v>
      </c>
      <c r="F14" s="15"/>
      <c r="G14" s="14">
        <v>301</v>
      </c>
      <c r="H14" s="11">
        <v>0.3</v>
      </c>
      <c r="I14" s="2">
        <v>4.7</v>
      </c>
      <c r="J14" s="2">
        <v>32.200000000000003</v>
      </c>
      <c r="K14" s="2">
        <v>30.2</v>
      </c>
      <c r="L14" s="2">
        <v>18.3</v>
      </c>
      <c r="M14" s="2">
        <v>7</v>
      </c>
      <c r="N14" s="2">
        <v>2.2999999999999998</v>
      </c>
      <c r="O14" s="2">
        <v>5</v>
      </c>
      <c r="P14" s="2">
        <v>54.1</v>
      </c>
      <c r="Q14" s="10">
        <v>12.1</v>
      </c>
    </row>
    <row r="15" spans="2:17" x14ac:dyDescent="0.3">
      <c r="D15" s="56"/>
      <c r="E15" s="16" t="s">
        <v>17</v>
      </c>
      <c r="F15" s="15"/>
      <c r="G15" s="14">
        <v>194</v>
      </c>
      <c r="H15" s="20">
        <v>0</v>
      </c>
      <c r="I15" s="2">
        <v>5.7</v>
      </c>
      <c r="J15" s="2">
        <v>28.4</v>
      </c>
      <c r="K15" s="2">
        <v>38.1</v>
      </c>
      <c r="L15" s="2">
        <v>14.9</v>
      </c>
      <c r="M15" s="2">
        <v>7.2</v>
      </c>
      <c r="N15" s="2">
        <v>3.1</v>
      </c>
      <c r="O15" s="2">
        <v>2.6</v>
      </c>
      <c r="P15" s="2">
        <v>54.3</v>
      </c>
      <c r="Q15" s="10">
        <v>12.1</v>
      </c>
    </row>
    <row r="16" spans="2:17" x14ac:dyDescent="0.3">
      <c r="D16" s="56"/>
      <c r="E16" s="16" t="s">
        <v>18</v>
      </c>
      <c r="F16" s="15"/>
      <c r="G16" s="14">
        <v>98</v>
      </c>
      <c r="H16" s="20">
        <v>0</v>
      </c>
      <c r="I16" s="2">
        <v>7.1</v>
      </c>
      <c r="J16" s="2">
        <v>39.799999999999997</v>
      </c>
      <c r="K16" s="2">
        <v>24.5</v>
      </c>
      <c r="L16" s="2">
        <v>12.2</v>
      </c>
      <c r="M16" s="2">
        <v>5.0999999999999996</v>
      </c>
      <c r="N16" s="2">
        <v>7.1</v>
      </c>
      <c r="O16" s="2">
        <v>4.0999999999999996</v>
      </c>
      <c r="P16" s="2">
        <v>53.3</v>
      </c>
      <c r="Q16" s="10">
        <v>12.8</v>
      </c>
    </row>
    <row r="17" spans="4:17" x14ac:dyDescent="0.3">
      <c r="D17" s="56"/>
      <c r="E17" s="16" t="s">
        <v>19</v>
      </c>
      <c r="F17" s="15"/>
      <c r="G17" s="14">
        <v>46</v>
      </c>
      <c r="H17" s="20">
        <v>0</v>
      </c>
      <c r="I17" s="2">
        <v>6.5</v>
      </c>
      <c r="J17" s="2">
        <v>28.3</v>
      </c>
      <c r="K17" s="2">
        <v>32.6</v>
      </c>
      <c r="L17" s="2">
        <v>8.6999999999999993</v>
      </c>
      <c r="M17" s="2">
        <v>17.399999999999999</v>
      </c>
      <c r="N17" s="2">
        <v>2.2000000000000002</v>
      </c>
      <c r="O17" s="2">
        <v>4.3</v>
      </c>
      <c r="P17" s="2">
        <v>54.6</v>
      </c>
      <c r="Q17" s="10">
        <v>12.5</v>
      </c>
    </row>
    <row r="18" spans="4:17" x14ac:dyDescent="0.3">
      <c r="D18" s="56"/>
      <c r="E18" s="16" t="s">
        <v>20</v>
      </c>
      <c r="F18" s="15"/>
      <c r="G18" s="14">
        <v>224</v>
      </c>
      <c r="H18" s="20">
        <v>0</v>
      </c>
      <c r="I18" s="2">
        <v>5.8</v>
      </c>
      <c r="J18" s="2">
        <v>29.9</v>
      </c>
      <c r="K18" s="2">
        <v>40.200000000000003</v>
      </c>
      <c r="L18" s="2">
        <v>12.5</v>
      </c>
      <c r="M18" s="2">
        <v>5.4</v>
      </c>
      <c r="N18" s="2">
        <v>3.6</v>
      </c>
      <c r="O18" s="2">
        <v>2.7</v>
      </c>
      <c r="P18" s="2">
        <v>53.5</v>
      </c>
      <c r="Q18" s="10">
        <v>11.3</v>
      </c>
    </row>
    <row r="19" spans="4:17" x14ac:dyDescent="0.3">
      <c r="D19" s="55" t="s">
        <v>22</v>
      </c>
      <c r="E19" s="13" t="s">
        <v>23</v>
      </c>
      <c r="F19" s="12"/>
      <c r="G19" s="17">
        <v>331</v>
      </c>
      <c r="H19" s="37">
        <v>0</v>
      </c>
      <c r="I19" s="4">
        <v>3.9</v>
      </c>
      <c r="J19" s="4">
        <v>31.4</v>
      </c>
      <c r="K19" s="4">
        <v>33.5</v>
      </c>
      <c r="L19" s="4">
        <v>19.3</v>
      </c>
      <c r="M19" s="4">
        <v>6</v>
      </c>
      <c r="N19" s="4">
        <v>3.3</v>
      </c>
      <c r="O19" s="4">
        <v>2.4</v>
      </c>
      <c r="P19" s="4">
        <v>54.8</v>
      </c>
      <c r="Q19" s="18">
        <v>11.9</v>
      </c>
    </row>
    <row r="20" spans="4:17" x14ac:dyDescent="0.3">
      <c r="D20" s="56"/>
      <c r="E20" s="16" t="s">
        <v>24</v>
      </c>
      <c r="F20" s="15"/>
      <c r="G20" s="14">
        <v>47</v>
      </c>
      <c r="H20" s="20">
        <v>0</v>
      </c>
      <c r="I20" s="2">
        <v>2.1</v>
      </c>
      <c r="J20" s="2">
        <v>25.5</v>
      </c>
      <c r="K20" s="2">
        <v>38.299999999999997</v>
      </c>
      <c r="L20" s="2">
        <v>25.5</v>
      </c>
      <c r="M20" s="2">
        <v>6.4</v>
      </c>
      <c r="N20" s="2">
        <v>2.1</v>
      </c>
      <c r="O20" s="1">
        <v>0</v>
      </c>
      <c r="P20" s="2">
        <v>55.4</v>
      </c>
      <c r="Q20" s="10">
        <v>10</v>
      </c>
    </row>
    <row r="21" spans="4:17" x14ac:dyDescent="0.3">
      <c r="D21" s="56"/>
      <c r="E21" s="16" t="s">
        <v>25</v>
      </c>
      <c r="F21" s="15"/>
      <c r="G21" s="14">
        <v>284</v>
      </c>
      <c r="H21" s="20">
        <v>0</v>
      </c>
      <c r="I21" s="2">
        <v>4.2</v>
      </c>
      <c r="J21" s="2">
        <v>32.4</v>
      </c>
      <c r="K21" s="2">
        <v>32.700000000000003</v>
      </c>
      <c r="L21" s="2">
        <v>18.3</v>
      </c>
      <c r="M21" s="2">
        <v>6</v>
      </c>
      <c r="N21" s="2">
        <v>3.5</v>
      </c>
      <c r="O21" s="2">
        <v>2.8</v>
      </c>
      <c r="P21" s="2">
        <v>54.7</v>
      </c>
      <c r="Q21" s="10">
        <v>12.2</v>
      </c>
    </row>
    <row r="22" spans="4:17" x14ac:dyDescent="0.3">
      <c r="D22" s="56"/>
      <c r="E22" s="16" t="s">
        <v>26</v>
      </c>
      <c r="F22" s="15"/>
      <c r="G22" s="14">
        <v>982</v>
      </c>
      <c r="H22" s="11">
        <v>0.1</v>
      </c>
      <c r="I22" s="2">
        <v>4.4000000000000004</v>
      </c>
      <c r="J22" s="2">
        <v>31.2</v>
      </c>
      <c r="K22" s="2">
        <v>32.799999999999997</v>
      </c>
      <c r="L22" s="2">
        <v>16.3</v>
      </c>
      <c r="M22" s="2">
        <v>6.7</v>
      </c>
      <c r="N22" s="2">
        <v>3.2</v>
      </c>
      <c r="O22" s="2">
        <v>5.4</v>
      </c>
      <c r="P22" s="2">
        <v>54.2</v>
      </c>
      <c r="Q22" s="10">
        <v>11.5</v>
      </c>
    </row>
    <row r="23" spans="4:17" x14ac:dyDescent="0.3">
      <c r="D23" s="56"/>
      <c r="E23" s="16" t="s">
        <v>27</v>
      </c>
      <c r="F23" s="15"/>
      <c r="G23" s="14">
        <v>626</v>
      </c>
      <c r="H23" s="11">
        <v>0.2</v>
      </c>
      <c r="I23" s="2">
        <v>4.5</v>
      </c>
      <c r="J23" s="2">
        <v>31.3</v>
      </c>
      <c r="K23" s="2">
        <v>35.1</v>
      </c>
      <c r="L23" s="2">
        <v>13.1</v>
      </c>
      <c r="M23" s="2">
        <v>7.2</v>
      </c>
      <c r="N23" s="2">
        <v>3.2</v>
      </c>
      <c r="O23" s="2">
        <v>5.4</v>
      </c>
      <c r="P23" s="2">
        <v>54</v>
      </c>
      <c r="Q23" s="10">
        <v>11.7</v>
      </c>
    </row>
    <row r="24" spans="4:17" x14ac:dyDescent="0.3">
      <c r="D24" s="56"/>
      <c r="E24" s="16" t="s">
        <v>28</v>
      </c>
      <c r="F24" s="15"/>
      <c r="G24" s="14">
        <v>356</v>
      </c>
      <c r="H24" s="20">
        <v>0</v>
      </c>
      <c r="I24" s="2">
        <v>4.2</v>
      </c>
      <c r="J24" s="2">
        <v>30.9</v>
      </c>
      <c r="K24" s="2">
        <v>28.7</v>
      </c>
      <c r="L24" s="2">
        <v>21.9</v>
      </c>
      <c r="M24" s="2">
        <v>5.9</v>
      </c>
      <c r="N24" s="2">
        <v>3.1</v>
      </c>
      <c r="O24" s="2">
        <v>5.3</v>
      </c>
      <c r="P24" s="2">
        <v>54.6</v>
      </c>
      <c r="Q24" s="10">
        <v>11.2</v>
      </c>
    </row>
    <row r="25" spans="4:17" x14ac:dyDescent="0.3">
      <c r="D25" s="56"/>
      <c r="E25" s="16" t="s">
        <v>29</v>
      </c>
      <c r="F25" s="15"/>
      <c r="G25" s="14">
        <v>125</v>
      </c>
      <c r="H25" s="20">
        <v>0</v>
      </c>
      <c r="I25" s="2">
        <v>5.6</v>
      </c>
      <c r="J25" s="2">
        <v>28</v>
      </c>
      <c r="K25" s="2">
        <v>32.799999999999997</v>
      </c>
      <c r="L25" s="2">
        <v>17.600000000000001</v>
      </c>
      <c r="M25" s="2">
        <v>7.2</v>
      </c>
      <c r="N25" s="2">
        <v>5.6</v>
      </c>
      <c r="O25" s="2">
        <v>3.2</v>
      </c>
      <c r="P25" s="2">
        <v>55.4</v>
      </c>
      <c r="Q25" s="10">
        <v>13.5</v>
      </c>
    </row>
    <row r="26" spans="4:17" x14ac:dyDescent="0.3">
      <c r="D26" s="55" t="s">
        <v>30</v>
      </c>
      <c r="E26" s="13" t="s">
        <v>31</v>
      </c>
      <c r="F26" s="12"/>
      <c r="G26" s="17">
        <v>716</v>
      </c>
      <c r="H26" s="37">
        <v>0</v>
      </c>
      <c r="I26" s="4">
        <v>2.9</v>
      </c>
      <c r="J26" s="4">
        <v>17.7</v>
      </c>
      <c r="K26" s="4">
        <v>31.7</v>
      </c>
      <c r="L26" s="4">
        <v>27.5</v>
      </c>
      <c r="M26" s="4">
        <v>10.9</v>
      </c>
      <c r="N26" s="4">
        <v>6.1</v>
      </c>
      <c r="O26" s="4">
        <v>3.1</v>
      </c>
      <c r="P26" s="4">
        <v>59</v>
      </c>
      <c r="Q26" s="18">
        <v>12.8</v>
      </c>
    </row>
    <row r="27" spans="4:17" x14ac:dyDescent="0.3">
      <c r="D27" s="56"/>
      <c r="E27" s="16" t="s">
        <v>32</v>
      </c>
      <c r="F27" s="15"/>
      <c r="G27" s="14">
        <v>722</v>
      </c>
      <c r="H27" s="11">
        <v>0.1</v>
      </c>
      <c r="I27" s="2">
        <v>5.8</v>
      </c>
      <c r="J27" s="2">
        <v>44</v>
      </c>
      <c r="K27" s="2">
        <v>34.200000000000003</v>
      </c>
      <c r="L27" s="2">
        <v>6.8</v>
      </c>
      <c r="M27" s="2">
        <v>2.4</v>
      </c>
      <c r="N27" s="2">
        <v>0.7</v>
      </c>
      <c r="O27" s="2">
        <v>6</v>
      </c>
      <c r="P27" s="2">
        <v>49.8</v>
      </c>
      <c r="Q27" s="10">
        <v>8.4</v>
      </c>
    </row>
    <row r="28" spans="4:17" x14ac:dyDescent="0.3">
      <c r="D28" s="55" t="s">
        <v>33</v>
      </c>
      <c r="E28" s="13" t="s">
        <v>34</v>
      </c>
      <c r="F28" s="12"/>
      <c r="G28" s="17">
        <v>444</v>
      </c>
      <c r="H28" s="19">
        <v>0.2</v>
      </c>
      <c r="I28" s="4">
        <v>11.9</v>
      </c>
      <c r="J28" s="4">
        <v>46.4</v>
      </c>
      <c r="K28" s="4">
        <v>26.8</v>
      </c>
      <c r="L28" s="4">
        <v>6.8</v>
      </c>
      <c r="M28" s="4">
        <v>2.7</v>
      </c>
      <c r="N28" s="4">
        <v>0.7</v>
      </c>
      <c r="O28" s="4">
        <v>4.5</v>
      </c>
      <c r="P28" s="4">
        <v>48.3</v>
      </c>
      <c r="Q28" s="18">
        <v>9.3000000000000007</v>
      </c>
    </row>
    <row r="29" spans="4:17" x14ac:dyDescent="0.3">
      <c r="D29" s="56"/>
      <c r="E29" s="16" t="s">
        <v>35</v>
      </c>
      <c r="F29" s="15"/>
      <c r="G29" s="14">
        <v>462</v>
      </c>
      <c r="H29" s="20">
        <v>0</v>
      </c>
      <c r="I29" s="2">
        <v>1.5</v>
      </c>
      <c r="J29" s="2">
        <v>27.3</v>
      </c>
      <c r="K29" s="2">
        <v>37.9</v>
      </c>
      <c r="L29" s="2">
        <v>17.5</v>
      </c>
      <c r="M29" s="2">
        <v>6.5</v>
      </c>
      <c r="N29" s="2">
        <v>4.0999999999999996</v>
      </c>
      <c r="O29" s="2">
        <v>5.2</v>
      </c>
      <c r="P29" s="2">
        <v>55.6</v>
      </c>
      <c r="Q29" s="10">
        <v>10.8</v>
      </c>
    </row>
    <row r="30" spans="4:17" x14ac:dyDescent="0.3">
      <c r="D30" s="56"/>
      <c r="E30" s="16" t="s">
        <v>36</v>
      </c>
      <c r="F30" s="15"/>
      <c r="G30" s="14">
        <v>353</v>
      </c>
      <c r="H30" s="20">
        <v>0</v>
      </c>
      <c r="I30" s="1">
        <v>0</v>
      </c>
      <c r="J30" s="2">
        <v>22.4</v>
      </c>
      <c r="K30" s="2">
        <v>37.4</v>
      </c>
      <c r="L30" s="2">
        <v>24.4</v>
      </c>
      <c r="M30" s="2">
        <v>7.9</v>
      </c>
      <c r="N30" s="2">
        <v>4</v>
      </c>
      <c r="O30" s="2">
        <v>4</v>
      </c>
      <c r="P30" s="2">
        <v>57.5</v>
      </c>
      <c r="Q30" s="10">
        <v>10.6</v>
      </c>
    </row>
    <row r="31" spans="4:17" x14ac:dyDescent="0.3">
      <c r="D31" s="56"/>
      <c r="E31" s="16" t="s">
        <v>37</v>
      </c>
      <c r="F31" s="15"/>
      <c r="G31" s="14">
        <v>12</v>
      </c>
      <c r="H31" s="20">
        <v>0</v>
      </c>
      <c r="I31" s="1">
        <v>0</v>
      </c>
      <c r="J31" s="2">
        <v>8.3000000000000007</v>
      </c>
      <c r="K31" s="2">
        <v>33.299999999999997</v>
      </c>
      <c r="L31" s="2">
        <v>41.7</v>
      </c>
      <c r="M31" s="2">
        <v>8.3000000000000007</v>
      </c>
      <c r="N31" s="1">
        <v>0</v>
      </c>
      <c r="O31" s="2">
        <v>8.3000000000000007</v>
      </c>
      <c r="P31" s="2">
        <v>60.6</v>
      </c>
      <c r="Q31" s="10">
        <v>8.6</v>
      </c>
    </row>
    <row r="32" spans="4:17" x14ac:dyDescent="0.3">
      <c r="D32" s="56"/>
      <c r="E32" s="16" t="s">
        <v>38</v>
      </c>
      <c r="F32" s="15"/>
      <c r="G32" s="14">
        <v>145</v>
      </c>
      <c r="H32" s="20">
        <v>0</v>
      </c>
      <c r="I32" s="2">
        <v>1.4</v>
      </c>
      <c r="J32" s="2">
        <v>21.4</v>
      </c>
      <c r="K32" s="2">
        <v>28.3</v>
      </c>
      <c r="L32" s="2">
        <v>28.3</v>
      </c>
      <c r="M32" s="2">
        <v>11.7</v>
      </c>
      <c r="N32" s="2">
        <v>6.9</v>
      </c>
      <c r="O32" s="2">
        <v>2.1</v>
      </c>
      <c r="P32" s="2">
        <v>59.9</v>
      </c>
      <c r="Q32" s="10">
        <v>14.6</v>
      </c>
    </row>
    <row r="33" spans="4:17" x14ac:dyDescent="0.3">
      <c r="D33" s="56"/>
      <c r="E33" s="16" t="s">
        <v>39</v>
      </c>
      <c r="F33" s="15"/>
      <c r="G33" s="14">
        <v>22</v>
      </c>
      <c r="H33" s="20">
        <v>0</v>
      </c>
      <c r="I33" s="2">
        <v>4.5</v>
      </c>
      <c r="J33" s="2">
        <v>9.1</v>
      </c>
      <c r="K33" s="2">
        <v>13.6</v>
      </c>
      <c r="L33" s="2">
        <v>13.6</v>
      </c>
      <c r="M33" s="2">
        <v>31.8</v>
      </c>
      <c r="N33" s="2">
        <v>13.6</v>
      </c>
      <c r="O33" s="2">
        <v>13.6</v>
      </c>
      <c r="P33" s="2">
        <v>67.5</v>
      </c>
      <c r="Q33" s="10">
        <v>19.8</v>
      </c>
    </row>
    <row r="34" spans="4:17" x14ac:dyDescent="0.3">
      <c r="D34" s="55" t="s">
        <v>40</v>
      </c>
      <c r="E34" s="13" t="s">
        <v>41</v>
      </c>
      <c r="F34" s="12"/>
      <c r="G34" s="17">
        <v>716</v>
      </c>
      <c r="H34" s="37">
        <v>0</v>
      </c>
      <c r="I34" s="4">
        <v>2.9</v>
      </c>
      <c r="J34" s="4">
        <v>17.7</v>
      </c>
      <c r="K34" s="4">
        <v>31.7</v>
      </c>
      <c r="L34" s="4">
        <v>27.5</v>
      </c>
      <c r="M34" s="4">
        <v>10.9</v>
      </c>
      <c r="N34" s="4">
        <v>6.1</v>
      </c>
      <c r="O34" s="4">
        <v>3.1</v>
      </c>
      <c r="P34" s="4">
        <v>59</v>
      </c>
      <c r="Q34" s="18">
        <v>12.8</v>
      </c>
    </row>
    <row r="35" spans="4:17" x14ac:dyDescent="0.3">
      <c r="D35" s="56"/>
      <c r="E35" s="16" t="s">
        <v>34</v>
      </c>
      <c r="F35" s="15"/>
      <c r="G35" s="14">
        <v>225</v>
      </c>
      <c r="H35" s="20">
        <v>0</v>
      </c>
      <c r="I35" s="2">
        <v>9.3000000000000007</v>
      </c>
      <c r="J35" s="2">
        <v>40</v>
      </c>
      <c r="K35" s="2">
        <v>32</v>
      </c>
      <c r="L35" s="2">
        <v>9.8000000000000007</v>
      </c>
      <c r="M35" s="2">
        <v>4</v>
      </c>
      <c r="N35" s="2">
        <v>1.3</v>
      </c>
      <c r="O35" s="2">
        <v>3.6</v>
      </c>
      <c r="P35" s="2">
        <v>50.3</v>
      </c>
      <c r="Q35" s="10">
        <v>10.4</v>
      </c>
    </row>
    <row r="36" spans="4:17" x14ac:dyDescent="0.3">
      <c r="D36" s="56"/>
      <c r="E36" s="16" t="s">
        <v>35</v>
      </c>
      <c r="F36" s="15"/>
      <c r="G36" s="14">
        <v>230</v>
      </c>
      <c r="H36" s="20">
        <v>0</v>
      </c>
      <c r="I36" s="1">
        <v>0</v>
      </c>
      <c r="J36" s="2">
        <v>9.1</v>
      </c>
      <c r="K36" s="2">
        <v>37</v>
      </c>
      <c r="L36" s="2">
        <v>31.3</v>
      </c>
      <c r="M36" s="2">
        <v>10.9</v>
      </c>
      <c r="N36" s="2">
        <v>7</v>
      </c>
      <c r="O36" s="2">
        <v>4.8</v>
      </c>
      <c r="P36" s="2">
        <v>61</v>
      </c>
      <c r="Q36" s="10">
        <v>10.6</v>
      </c>
    </row>
    <row r="37" spans="4:17" x14ac:dyDescent="0.3">
      <c r="D37" s="56"/>
      <c r="E37" s="16" t="s">
        <v>36</v>
      </c>
      <c r="F37" s="15"/>
      <c r="G37" s="14">
        <v>162</v>
      </c>
      <c r="H37" s="20">
        <v>0</v>
      </c>
      <c r="I37" s="1">
        <v>0</v>
      </c>
      <c r="J37" s="2">
        <v>5.6</v>
      </c>
      <c r="K37" s="2">
        <v>30.9</v>
      </c>
      <c r="L37" s="2">
        <v>38.9</v>
      </c>
      <c r="M37" s="2">
        <v>15.4</v>
      </c>
      <c r="N37" s="2">
        <v>8</v>
      </c>
      <c r="O37" s="2">
        <v>1.2</v>
      </c>
      <c r="P37" s="2">
        <v>63.4</v>
      </c>
      <c r="Q37" s="10">
        <v>10.199999999999999</v>
      </c>
    </row>
    <row r="38" spans="4:17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1">
        <v>0</v>
      </c>
      <c r="K38" s="2">
        <v>28.6</v>
      </c>
      <c r="L38" s="2">
        <v>57.1</v>
      </c>
      <c r="M38" s="2">
        <v>14.3</v>
      </c>
      <c r="N38" s="1">
        <v>0</v>
      </c>
      <c r="O38" s="1">
        <v>0</v>
      </c>
      <c r="P38" s="2">
        <v>63.7</v>
      </c>
      <c r="Q38" s="10">
        <v>7.8</v>
      </c>
    </row>
    <row r="39" spans="4:17" x14ac:dyDescent="0.3">
      <c r="D39" s="56"/>
      <c r="E39" s="16" t="s">
        <v>38</v>
      </c>
      <c r="F39" s="15"/>
      <c r="G39" s="14">
        <v>78</v>
      </c>
      <c r="H39" s="20">
        <v>0</v>
      </c>
      <c r="I39" s="1">
        <v>0</v>
      </c>
      <c r="J39" s="2">
        <v>7.7</v>
      </c>
      <c r="K39" s="2">
        <v>20.5</v>
      </c>
      <c r="L39" s="2">
        <v>44.9</v>
      </c>
      <c r="M39" s="2">
        <v>15.4</v>
      </c>
      <c r="N39" s="2">
        <v>11.5</v>
      </c>
      <c r="O39" s="1">
        <v>0</v>
      </c>
      <c r="P39" s="2">
        <v>65.900000000000006</v>
      </c>
      <c r="Q39" s="10">
        <v>15.1</v>
      </c>
    </row>
    <row r="40" spans="4:17" x14ac:dyDescent="0.3">
      <c r="D40" s="56"/>
      <c r="E40" s="16" t="s">
        <v>39</v>
      </c>
      <c r="F40" s="15"/>
      <c r="G40" s="14">
        <v>14</v>
      </c>
      <c r="H40" s="20">
        <v>0</v>
      </c>
      <c r="I40" s="1">
        <v>0</v>
      </c>
      <c r="J40" s="2">
        <v>7.1</v>
      </c>
      <c r="K40" s="2">
        <v>14.3</v>
      </c>
      <c r="L40" s="2">
        <v>7.1</v>
      </c>
      <c r="M40" s="2">
        <v>42.9</v>
      </c>
      <c r="N40" s="2">
        <v>21.4</v>
      </c>
      <c r="O40" s="2">
        <v>7.1</v>
      </c>
      <c r="P40" s="2">
        <v>74.2</v>
      </c>
      <c r="Q40" s="10">
        <v>18.600000000000001</v>
      </c>
    </row>
    <row r="41" spans="4:17" x14ac:dyDescent="0.3">
      <c r="D41" s="56"/>
      <c r="E41" s="16" t="s">
        <v>42</v>
      </c>
      <c r="F41" s="15"/>
      <c r="G41" s="14">
        <v>722</v>
      </c>
      <c r="H41" s="11">
        <v>0.1</v>
      </c>
      <c r="I41" s="2">
        <v>5.8</v>
      </c>
      <c r="J41" s="2">
        <v>44</v>
      </c>
      <c r="K41" s="2">
        <v>34.200000000000003</v>
      </c>
      <c r="L41" s="2">
        <v>6.8</v>
      </c>
      <c r="M41" s="2">
        <v>2.4</v>
      </c>
      <c r="N41" s="2">
        <v>0.7</v>
      </c>
      <c r="O41" s="2">
        <v>6</v>
      </c>
      <c r="P41" s="2">
        <v>49.8</v>
      </c>
      <c r="Q41" s="10">
        <v>8.4</v>
      </c>
    </row>
    <row r="42" spans="4:17" x14ac:dyDescent="0.3">
      <c r="D42" s="56"/>
      <c r="E42" s="16" t="s">
        <v>34</v>
      </c>
      <c r="F42" s="15"/>
      <c r="G42" s="14">
        <v>219</v>
      </c>
      <c r="H42" s="11">
        <v>0.5</v>
      </c>
      <c r="I42" s="2">
        <v>14.6</v>
      </c>
      <c r="J42" s="2">
        <v>53</v>
      </c>
      <c r="K42" s="2">
        <v>21.5</v>
      </c>
      <c r="L42" s="2">
        <v>3.7</v>
      </c>
      <c r="M42" s="2">
        <v>1.4</v>
      </c>
      <c r="N42" s="1">
        <v>0</v>
      </c>
      <c r="O42" s="2">
        <v>5.5</v>
      </c>
      <c r="P42" s="2">
        <v>46.3</v>
      </c>
      <c r="Q42" s="10">
        <v>7.5</v>
      </c>
    </row>
    <row r="43" spans="4:17" x14ac:dyDescent="0.3">
      <c r="D43" s="56"/>
      <c r="E43" s="16" t="s">
        <v>35</v>
      </c>
      <c r="F43" s="15"/>
      <c r="G43" s="14">
        <v>232</v>
      </c>
      <c r="H43" s="20">
        <v>0</v>
      </c>
      <c r="I43" s="2">
        <v>3</v>
      </c>
      <c r="J43" s="2">
        <v>45.3</v>
      </c>
      <c r="K43" s="2">
        <v>38.799999999999997</v>
      </c>
      <c r="L43" s="2">
        <v>3.9</v>
      </c>
      <c r="M43" s="2">
        <v>2.2000000000000002</v>
      </c>
      <c r="N43" s="2">
        <v>1.3</v>
      </c>
      <c r="O43" s="2">
        <v>5.6</v>
      </c>
      <c r="P43" s="2">
        <v>50.1</v>
      </c>
      <c r="Q43" s="10">
        <v>7.8</v>
      </c>
    </row>
    <row r="44" spans="4:17" x14ac:dyDescent="0.3">
      <c r="D44" s="56"/>
      <c r="E44" s="16" t="s">
        <v>36</v>
      </c>
      <c r="F44" s="15"/>
      <c r="G44" s="14">
        <v>191</v>
      </c>
      <c r="H44" s="20">
        <v>0</v>
      </c>
      <c r="I44" s="1">
        <v>0</v>
      </c>
      <c r="J44" s="2">
        <v>36.6</v>
      </c>
      <c r="K44" s="2">
        <v>42.9</v>
      </c>
      <c r="L44" s="2">
        <v>12</v>
      </c>
      <c r="M44" s="2">
        <v>1.6</v>
      </c>
      <c r="N44" s="2">
        <v>0.5</v>
      </c>
      <c r="O44" s="2">
        <v>6.3</v>
      </c>
      <c r="P44" s="2">
        <v>52.2</v>
      </c>
      <c r="Q44" s="10">
        <v>7.6</v>
      </c>
    </row>
    <row r="45" spans="4:17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2">
        <v>20</v>
      </c>
      <c r="K45" s="2">
        <v>40</v>
      </c>
      <c r="L45" s="2">
        <v>20</v>
      </c>
      <c r="M45" s="1">
        <v>0</v>
      </c>
      <c r="N45" s="1">
        <v>0</v>
      </c>
      <c r="O45" s="2">
        <v>20</v>
      </c>
      <c r="P45" s="2">
        <v>55.1</v>
      </c>
      <c r="Q45" s="10">
        <v>8</v>
      </c>
    </row>
    <row r="46" spans="4:17" x14ac:dyDescent="0.3">
      <c r="D46" s="56"/>
      <c r="E46" s="16" t="s">
        <v>38</v>
      </c>
      <c r="F46" s="15"/>
      <c r="G46" s="14">
        <v>67</v>
      </c>
      <c r="H46" s="20">
        <v>0</v>
      </c>
      <c r="I46" s="2">
        <v>3</v>
      </c>
      <c r="J46" s="2">
        <v>37.299999999999997</v>
      </c>
      <c r="K46" s="2">
        <v>37.299999999999997</v>
      </c>
      <c r="L46" s="2">
        <v>9</v>
      </c>
      <c r="M46" s="2">
        <v>7.5</v>
      </c>
      <c r="N46" s="2">
        <v>1.5</v>
      </c>
      <c r="O46" s="2">
        <v>4.5</v>
      </c>
      <c r="P46" s="2">
        <v>52.6</v>
      </c>
      <c r="Q46" s="10">
        <v>10.199999999999999</v>
      </c>
    </row>
    <row r="47" spans="4:17" x14ac:dyDescent="0.3">
      <c r="D47" s="57"/>
      <c r="E47" s="24" t="s">
        <v>39</v>
      </c>
      <c r="F47" s="28"/>
      <c r="G47" s="30">
        <v>8</v>
      </c>
      <c r="H47" s="40">
        <v>0</v>
      </c>
      <c r="I47" s="23">
        <v>12.5</v>
      </c>
      <c r="J47" s="23">
        <v>12.5</v>
      </c>
      <c r="K47" s="23">
        <v>12.5</v>
      </c>
      <c r="L47" s="23">
        <v>25</v>
      </c>
      <c r="M47" s="23">
        <v>12.5</v>
      </c>
      <c r="N47" s="7">
        <v>0</v>
      </c>
      <c r="O47" s="23">
        <v>25</v>
      </c>
      <c r="P47" s="23">
        <v>53</v>
      </c>
      <c r="Q47" s="43">
        <v>14.8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&amp;CP(107)</oddFooter>
  </headerFooter>
  <rowBreaks count="1" manualBreakCount="1">
    <brk id="47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4:AB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8" width="8.58203125" style="22" customWidth="1"/>
    <col min="29" max="16384" width="8.9140625" style="22"/>
  </cols>
  <sheetData>
    <row r="4" spans="2:28" x14ac:dyDescent="0.3">
      <c r="B4" s="29" t="str">
        <f xml:space="preserve"> HYPERLINK("#'目次'!B114", "[108]")</f>
        <v>[108]</v>
      </c>
      <c r="C4" s="22" t="s">
        <v>1321</v>
      </c>
    </row>
    <row r="7" spans="2:28" x14ac:dyDescent="0.3">
      <c r="C7" s="22" t="s">
        <v>11</v>
      </c>
    </row>
    <row r="8" spans="2:28" ht="50" x14ac:dyDescent="0.3">
      <c r="D8" s="58"/>
      <c r="E8" s="59"/>
      <c r="F8" s="59"/>
      <c r="G8" s="32" t="s">
        <v>12</v>
      </c>
      <c r="H8" s="31" t="s">
        <v>1322</v>
      </c>
      <c r="I8" s="5" t="s">
        <v>1323</v>
      </c>
      <c r="J8" s="5" t="s">
        <v>1324</v>
      </c>
      <c r="K8" s="5" t="s">
        <v>1325</v>
      </c>
      <c r="L8" s="5" t="s">
        <v>1326</v>
      </c>
      <c r="M8" s="5" t="s">
        <v>1327</v>
      </c>
      <c r="N8" s="5" t="s">
        <v>1328</v>
      </c>
      <c r="O8" s="5" t="s">
        <v>1329</v>
      </c>
      <c r="P8" s="5" t="s">
        <v>1330</v>
      </c>
      <c r="Q8" s="5" t="s">
        <v>1331</v>
      </c>
      <c r="R8" s="5" t="s">
        <v>1332</v>
      </c>
      <c r="S8" s="5" t="s">
        <v>1333</v>
      </c>
      <c r="T8" s="5" t="s">
        <v>1334</v>
      </c>
      <c r="U8" s="5" t="s">
        <v>1335</v>
      </c>
      <c r="V8" s="5" t="s">
        <v>1336</v>
      </c>
      <c r="W8" s="5" t="s">
        <v>1337</v>
      </c>
      <c r="X8" s="5" t="s">
        <v>1338</v>
      </c>
      <c r="Y8" s="5" t="s">
        <v>1339</v>
      </c>
      <c r="Z8" s="5" t="s">
        <v>107</v>
      </c>
      <c r="AA8" s="5" t="s">
        <v>1340</v>
      </c>
      <c r="AB8" s="33" t="s">
        <v>108</v>
      </c>
    </row>
    <row r="9" spans="2:2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25"/>
    </row>
    <row r="10" spans="2:28" x14ac:dyDescent="0.3">
      <c r="D10" s="34"/>
      <c r="E10" s="27" t="s">
        <v>12</v>
      </c>
      <c r="F10" s="35"/>
      <c r="G10" s="26">
        <v>1438</v>
      </c>
      <c r="H10" s="8">
        <v>20.2</v>
      </c>
      <c r="I10" s="8">
        <v>76.900000000000006</v>
      </c>
      <c r="J10" s="8">
        <v>0.3</v>
      </c>
      <c r="K10" s="8">
        <v>0.6</v>
      </c>
      <c r="L10" s="9">
        <v>0</v>
      </c>
      <c r="M10" s="8">
        <v>0.1</v>
      </c>
      <c r="N10" s="9">
        <v>0</v>
      </c>
      <c r="O10" s="9">
        <v>0</v>
      </c>
      <c r="P10" s="8">
        <v>0.1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39">
        <v>1.8</v>
      </c>
    </row>
    <row r="11" spans="2:28" x14ac:dyDescent="0.3">
      <c r="D11" s="55" t="s">
        <v>21</v>
      </c>
      <c r="E11" s="13" t="s">
        <v>13</v>
      </c>
      <c r="F11" s="12"/>
      <c r="G11" s="17">
        <v>60</v>
      </c>
      <c r="H11" s="19">
        <v>20</v>
      </c>
      <c r="I11" s="4">
        <v>78.3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18">
        <v>1.7</v>
      </c>
    </row>
    <row r="12" spans="2:28" x14ac:dyDescent="0.3">
      <c r="D12" s="56"/>
      <c r="E12" s="16" t="s">
        <v>14</v>
      </c>
      <c r="F12" s="15"/>
      <c r="G12" s="14">
        <v>121</v>
      </c>
      <c r="H12" s="11">
        <v>26.4</v>
      </c>
      <c r="I12" s="2">
        <v>66.900000000000006</v>
      </c>
      <c r="J12" s="2">
        <v>0.8</v>
      </c>
      <c r="K12" s="1">
        <v>0</v>
      </c>
      <c r="L12" s="1">
        <v>0</v>
      </c>
      <c r="M12" s="2">
        <v>0.8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0">
        <v>5</v>
      </c>
    </row>
    <row r="13" spans="2:28" x14ac:dyDescent="0.3">
      <c r="D13" s="56"/>
      <c r="E13" s="16" t="s">
        <v>15</v>
      </c>
      <c r="F13" s="15"/>
      <c r="G13" s="14">
        <v>394</v>
      </c>
      <c r="H13" s="11">
        <v>21.1</v>
      </c>
      <c r="I13" s="2">
        <v>75.400000000000006</v>
      </c>
      <c r="J13" s="2">
        <v>0.3</v>
      </c>
      <c r="K13" s="2">
        <v>0.5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0">
        <v>2.8</v>
      </c>
    </row>
    <row r="14" spans="2:28" x14ac:dyDescent="0.3">
      <c r="D14" s="56"/>
      <c r="E14" s="16" t="s">
        <v>16</v>
      </c>
      <c r="F14" s="15"/>
      <c r="G14" s="14">
        <v>301</v>
      </c>
      <c r="H14" s="11">
        <v>18.600000000000001</v>
      </c>
      <c r="I14" s="2">
        <v>79.099999999999994</v>
      </c>
      <c r="J14" s="2">
        <v>0.3</v>
      </c>
      <c r="K14" s="2">
        <v>0.7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0">
        <v>1.3</v>
      </c>
    </row>
    <row r="15" spans="2:28" x14ac:dyDescent="0.3">
      <c r="D15" s="56"/>
      <c r="E15" s="16" t="s">
        <v>17</v>
      </c>
      <c r="F15" s="15"/>
      <c r="G15" s="14">
        <v>194</v>
      </c>
      <c r="H15" s="11">
        <v>17</v>
      </c>
      <c r="I15" s="2">
        <v>79.900000000000006</v>
      </c>
      <c r="J15" s="2">
        <v>0.5</v>
      </c>
      <c r="K15" s="2">
        <v>1.5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0">
        <v>1</v>
      </c>
    </row>
    <row r="16" spans="2:28" x14ac:dyDescent="0.3">
      <c r="D16" s="56"/>
      <c r="E16" s="16" t="s">
        <v>18</v>
      </c>
      <c r="F16" s="15"/>
      <c r="G16" s="14">
        <v>98</v>
      </c>
      <c r="H16" s="11">
        <v>16.3</v>
      </c>
      <c r="I16" s="2">
        <v>80.599999999999994</v>
      </c>
      <c r="J16" s="1">
        <v>0</v>
      </c>
      <c r="K16" s="2">
        <v>2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0">
        <v>1</v>
      </c>
    </row>
    <row r="17" spans="4:28" x14ac:dyDescent="0.3">
      <c r="D17" s="56"/>
      <c r="E17" s="16" t="s">
        <v>19</v>
      </c>
      <c r="F17" s="15"/>
      <c r="G17" s="14">
        <v>46</v>
      </c>
      <c r="H17" s="11">
        <v>23.9</v>
      </c>
      <c r="I17" s="2">
        <v>76.099999999999994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21">
        <v>0</v>
      </c>
    </row>
    <row r="18" spans="4:28" x14ac:dyDescent="0.3">
      <c r="D18" s="56"/>
      <c r="E18" s="16" t="s">
        <v>20</v>
      </c>
      <c r="F18" s="15"/>
      <c r="G18" s="14">
        <v>224</v>
      </c>
      <c r="H18" s="11">
        <v>21.4</v>
      </c>
      <c r="I18" s="2">
        <v>77.7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2">
        <v>0.4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0">
        <v>0.4</v>
      </c>
    </row>
    <row r="19" spans="4:28" x14ac:dyDescent="0.3">
      <c r="D19" s="55" t="s">
        <v>22</v>
      </c>
      <c r="E19" s="13" t="s">
        <v>23</v>
      </c>
      <c r="F19" s="12"/>
      <c r="G19" s="17">
        <v>331</v>
      </c>
      <c r="H19" s="19">
        <v>16.899999999999999</v>
      </c>
      <c r="I19" s="4">
        <v>81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18">
        <v>2.1</v>
      </c>
    </row>
    <row r="20" spans="4:28" x14ac:dyDescent="0.3">
      <c r="D20" s="56"/>
      <c r="E20" s="16" t="s">
        <v>24</v>
      </c>
      <c r="F20" s="15"/>
      <c r="G20" s="14">
        <v>47</v>
      </c>
      <c r="H20" s="11">
        <v>19.100000000000001</v>
      </c>
      <c r="I20" s="2">
        <v>72.3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0">
        <v>8.5</v>
      </c>
    </row>
    <row r="21" spans="4:28" x14ac:dyDescent="0.3">
      <c r="D21" s="56"/>
      <c r="E21" s="16" t="s">
        <v>25</v>
      </c>
      <c r="F21" s="15"/>
      <c r="G21" s="14">
        <v>284</v>
      </c>
      <c r="H21" s="11">
        <v>16.5</v>
      </c>
      <c r="I21" s="2">
        <v>82.4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0">
        <v>1.1000000000000001</v>
      </c>
    </row>
    <row r="22" spans="4:28" x14ac:dyDescent="0.3">
      <c r="D22" s="56"/>
      <c r="E22" s="16" t="s">
        <v>26</v>
      </c>
      <c r="F22" s="15"/>
      <c r="G22" s="14">
        <v>982</v>
      </c>
      <c r="H22" s="11">
        <v>21.4</v>
      </c>
      <c r="I22" s="2">
        <v>75.7</v>
      </c>
      <c r="J22" s="2">
        <v>0.4</v>
      </c>
      <c r="K22" s="2">
        <v>0.9</v>
      </c>
      <c r="L22" s="1">
        <v>0</v>
      </c>
      <c r="M22" s="2">
        <v>0.1</v>
      </c>
      <c r="N22" s="1">
        <v>0</v>
      </c>
      <c r="O22" s="1">
        <v>0</v>
      </c>
      <c r="P22" s="2">
        <v>0.1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0">
        <v>1.4</v>
      </c>
    </row>
    <row r="23" spans="4:28" x14ac:dyDescent="0.3">
      <c r="D23" s="56"/>
      <c r="E23" s="16" t="s">
        <v>27</v>
      </c>
      <c r="F23" s="15"/>
      <c r="G23" s="14">
        <v>626</v>
      </c>
      <c r="H23" s="11">
        <v>21.7</v>
      </c>
      <c r="I23" s="2">
        <v>75.599999999999994</v>
      </c>
      <c r="J23" s="2">
        <v>0.2</v>
      </c>
      <c r="K23" s="2">
        <v>0.8</v>
      </c>
      <c r="L23" s="1">
        <v>0</v>
      </c>
      <c r="M23" s="2">
        <v>0.2</v>
      </c>
      <c r="N23" s="1">
        <v>0</v>
      </c>
      <c r="O23" s="1">
        <v>0</v>
      </c>
      <c r="P23" s="2">
        <v>0.2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0">
        <v>1.4</v>
      </c>
    </row>
    <row r="24" spans="4:28" x14ac:dyDescent="0.3">
      <c r="D24" s="56"/>
      <c r="E24" s="16" t="s">
        <v>28</v>
      </c>
      <c r="F24" s="15"/>
      <c r="G24" s="14">
        <v>356</v>
      </c>
      <c r="H24" s="11">
        <v>20.8</v>
      </c>
      <c r="I24" s="2">
        <v>75.8</v>
      </c>
      <c r="J24" s="2">
        <v>0.8</v>
      </c>
      <c r="K24" s="2">
        <v>1.1000000000000001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0">
        <v>1.4</v>
      </c>
    </row>
    <row r="25" spans="4:28" x14ac:dyDescent="0.3">
      <c r="D25" s="56"/>
      <c r="E25" s="16" t="s">
        <v>29</v>
      </c>
      <c r="F25" s="15"/>
      <c r="G25" s="14">
        <v>125</v>
      </c>
      <c r="H25" s="11">
        <v>20</v>
      </c>
      <c r="I25" s="2">
        <v>76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0">
        <v>4</v>
      </c>
    </row>
    <row r="26" spans="4:28" x14ac:dyDescent="0.3">
      <c r="D26" s="55" t="s">
        <v>30</v>
      </c>
      <c r="E26" s="13" t="s">
        <v>31</v>
      </c>
      <c r="F26" s="12"/>
      <c r="G26" s="17">
        <v>716</v>
      </c>
      <c r="H26" s="19">
        <v>20.8</v>
      </c>
      <c r="I26" s="4">
        <v>75.8</v>
      </c>
      <c r="J26" s="4">
        <v>0.1</v>
      </c>
      <c r="K26" s="4">
        <v>0.8</v>
      </c>
      <c r="L26" s="3">
        <v>0</v>
      </c>
      <c r="M26" s="4">
        <v>0.1</v>
      </c>
      <c r="N26" s="3">
        <v>0</v>
      </c>
      <c r="O26" s="3">
        <v>0</v>
      </c>
      <c r="P26" s="4">
        <v>0.1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18">
        <v>2.1</v>
      </c>
    </row>
    <row r="27" spans="4:28" x14ac:dyDescent="0.3">
      <c r="D27" s="56"/>
      <c r="E27" s="16" t="s">
        <v>32</v>
      </c>
      <c r="F27" s="15"/>
      <c r="G27" s="14">
        <v>722</v>
      </c>
      <c r="H27" s="11">
        <v>19.7</v>
      </c>
      <c r="I27" s="2">
        <v>78</v>
      </c>
      <c r="J27" s="2">
        <v>0.4</v>
      </c>
      <c r="K27" s="2">
        <v>0.4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0">
        <v>1.5</v>
      </c>
    </row>
    <row r="28" spans="4:28" x14ac:dyDescent="0.3">
      <c r="D28" s="55" t="s">
        <v>33</v>
      </c>
      <c r="E28" s="13" t="s">
        <v>34</v>
      </c>
      <c r="F28" s="12"/>
      <c r="G28" s="17">
        <v>444</v>
      </c>
      <c r="H28" s="19">
        <v>19.100000000000001</v>
      </c>
      <c r="I28" s="4">
        <v>79.3</v>
      </c>
      <c r="J28" s="4">
        <v>0.2</v>
      </c>
      <c r="K28" s="4">
        <v>0.9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18">
        <v>0.5</v>
      </c>
    </row>
    <row r="29" spans="4:28" x14ac:dyDescent="0.3">
      <c r="D29" s="56"/>
      <c r="E29" s="16" t="s">
        <v>35</v>
      </c>
      <c r="F29" s="15"/>
      <c r="G29" s="14">
        <v>462</v>
      </c>
      <c r="H29" s="11">
        <v>21.6</v>
      </c>
      <c r="I29" s="2">
        <v>77.099999999999994</v>
      </c>
      <c r="J29" s="2">
        <v>0.4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0">
        <v>0.9</v>
      </c>
    </row>
    <row r="30" spans="4:28" x14ac:dyDescent="0.3">
      <c r="D30" s="56"/>
      <c r="E30" s="16" t="s">
        <v>36</v>
      </c>
      <c r="F30" s="15"/>
      <c r="G30" s="14">
        <v>353</v>
      </c>
      <c r="H30" s="11">
        <v>18.7</v>
      </c>
      <c r="I30" s="2">
        <v>77.900000000000006</v>
      </c>
      <c r="J30" s="1">
        <v>0</v>
      </c>
      <c r="K30" s="2">
        <v>0.8</v>
      </c>
      <c r="L30" s="1">
        <v>0</v>
      </c>
      <c r="M30" s="1">
        <v>0</v>
      </c>
      <c r="N30" s="1">
        <v>0</v>
      </c>
      <c r="O30" s="1">
        <v>0</v>
      </c>
      <c r="P30" s="2">
        <v>0.3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0">
        <v>2.2999999999999998</v>
      </c>
    </row>
    <row r="31" spans="4:28" x14ac:dyDescent="0.3">
      <c r="D31" s="56"/>
      <c r="E31" s="16" t="s">
        <v>37</v>
      </c>
      <c r="F31" s="15"/>
      <c r="G31" s="14">
        <v>12</v>
      </c>
      <c r="H31" s="11">
        <v>16.7</v>
      </c>
      <c r="I31" s="2">
        <v>83.3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21">
        <v>0</v>
      </c>
    </row>
    <row r="32" spans="4:28" x14ac:dyDescent="0.3">
      <c r="D32" s="56"/>
      <c r="E32" s="16" t="s">
        <v>38</v>
      </c>
      <c r="F32" s="15"/>
      <c r="G32" s="14">
        <v>145</v>
      </c>
      <c r="H32" s="11">
        <v>23.4</v>
      </c>
      <c r="I32" s="2">
        <v>67.599999999999994</v>
      </c>
      <c r="J32" s="2">
        <v>0.7</v>
      </c>
      <c r="K32" s="2">
        <v>0.7</v>
      </c>
      <c r="L32" s="1">
        <v>0</v>
      </c>
      <c r="M32" s="2">
        <v>0.7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0">
        <v>6.9</v>
      </c>
    </row>
    <row r="33" spans="4:28" x14ac:dyDescent="0.3">
      <c r="D33" s="56"/>
      <c r="E33" s="16" t="s">
        <v>39</v>
      </c>
      <c r="F33" s="15"/>
      <c r="G33" s="14">
        <v>22</v>
      </c>
      <c r="H33" s="11">
        <v>18.2</v>
      </c>
      <c r="I33" s="2">
        <v>68.2</v>
      </c>
      <c r="J33" s="1">
        <v>0</v>
      </c>
      <c r="K33" s="2">
        <v>4.5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0">
        <v>9.1</v>
      </c>
    </row>
    <row r="34" spans="4:28" x14ac:dyDescent="0.3">
      <c r="D34" s="55" t="s">
        <v>40</v>
      </c>
      <c r="E34" s="13" t="s">
        <v>41</v>
      </c>
      <c r="F34" s="12"/>
      <c r="G34" s="17">
        <v>716</v>
      </c>
      <c r="H34" s="19">
        <v>20.8</v>
      </c>
      <c r="I34" s="4">
        <v>75.8</v>
      </c>
      <c r="J34" s="4">
        <v>0.1</v>
      </c>
      <c r="K34" s="4">
        <v>0.8</v>
      </c>
      <c r="L34" s="3">
        <v>0</v>
      </c>
      <c r="M34" s="4">
        <v>0.1</v>
      </c>
      <c r="N34" s="3">
        <v>0</v>
      </c>
      <c r="O34" s="3">
        <v>0</v>
      </c>
      <c r="P34" s="4">
        <v>0.1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18">
        <v>2.1</v>
      </c>
    </row>
    <row r="35" spans="4:28" x14ac:dyDescent="0.3">
      <c r="D35" s="56"/>
      <c r="E35" s="16" t="s">
        <v>34</v>
      </c>
      <c r="F35" s="15"/>
      <c r="G35" s="14">
        <v>225</v>
      </c>
      <c r="H35" s="11">
        <v>19.100000000000001</v>
      </c>
      <c r="I35" s="2">
        <v>79.099999999999994</v>
      </c>
      <c r="J35" s="1">
        <v>0</v>
      </c>
      <c r="K35" s="2">
        <v>1.8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21">
        <v>0</v>
      </c>
    </row>
    <row r="36" spans="4:28" x14ac:dyDescent="0.3">
      <c r="D36" s="56"/>
      <c r="E36" s="16" t="s">
        <v>35</v>
      </c>
      <c r="F36" s="15"/>
      <c r="G36" s="14">
        <v>230</v>
      </c>
      <c r="H36" s="11">
        <v>24.3</v>
      </c>
      <c r="I36" s="2">
        <v>74.3</v>
      </c>
      <c r="J36" s="2">
        <v>0.4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0">
        <v>0.9</v>
      </c>
    </row>
    <row r="37" spans="4:28" x14ac:dyDescent="0.3">
      <c r="D37" s="56"/>
      <c r="E37" s="16" t="s">
        <v>36</v>
      </c>
      <c r="F37" s="15"/>
      <c r="G37" s="14">
        <v>162</v>
      </c>
      <c r="H37" s="11">
        <v>16</v>
      </c>
      <c r="I37" s="2">
        <v>79.599999999999994</v>
      </c>
      <c r="J37" s="1">
        <v>0</v>
      </c>
      <c r="K37" s="2">
        <v>0.6</v>
      </c>
      <c r="L37" s="1">
        <v>0</v>
      </c>
      <c r="M37" s="1">
        <v>0</v>
      </c>
      <c r="N37" s="1">
        <v>0</v>
      </c>
      <c r="O37" s="1">
        <v>0</v>
      </c>
      <c r="P37" s="2">
        <v>0.6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0">
        <v>3.1</v>
      </c>
    </row>
    <row r="38" spans="4:28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85.7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21">
        <v>0</v>
      </c>
    </row>
    <row r="39" spans="4:28" x14ac:dyDescent="0.3">
      <c r="D39" s="56"/>
      <c r="E39" s="16" t="s">
        <v>38</v>
      </c>
      <c r="F39" s="15"/>
      <c r="G39" s="14">
        <v>78</v>
      </c>
      <c r="H39" s="11">
        <v>25.6</v>
      </c>
      <c r="I39" s="2">
        <v>62.8</v>
      </c>
      <c r="J39" s="1">
        <v>0</v>
      </c>
      <c r="K39" s="2">
        <v>1.3</v>
      </c>
      <c r="L39" s="1">
        <v>0</v>
      </c>
      <c r="M39" s="2">
        <v>1.3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0">
        <v>9</v>
      </c>
    </row>
    <row r="40" spans="4:28" x14ac:dyDescent="0.3">
      <c r="D40" s="56"/>
      <c r="E40" s="16" t="s">
        <v>39</v>
      </c>
      <c r="F40" s="15"/>
      <c r="G40" s="14">
        <v>14</v>
      </c>
      <c r="H40" s="11">
        <v>21.4</v>
      </c>
      <c r="I40" s="2">
        <v>71.400000000000006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0">
        <v>7.1</v>
      </c>
    </row>
    <row r="41" spans="4:28" x14ac:dyDescent="0.3">
      <c r="D41" s="56"/>
      <c r="E41" s="16" t="s">
        <v>42</v>
      </c>
      <c r="F41" s="15"/>
      <c r="G41" s="14">
        <v>722</v>
      </c>
      <c r="H41" s="11">
        <v>19.7</v>
      </c>
      <c r="I41" s="2">
        <v>78</v>
      </c>
      <c r="J41" s="2">
        <v>0.4</v>
      </c>
      <c r="K41" s="2">
        <v>0.4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0">
        <v>1.5</v>
      </c>
    </row>
    <row r="42" spans="4:28" x14ac:dyDescent="0.3">
      <c r="D42" s="56"/>
      <c r="E42" s="16" t="s">
        <v>34</v>
      </c>
      <c r="F42" s="15"/>
      <c r="G42" s="14">
        <v>219</v>
      </c>
      <c r="H42" s="11">
        <v>19.2</v>
      </c>
      <c r="I42" s="2">
        <v>79.5</v>
      </c>
      <c r="J42" s="2">
        <v>0.5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0">
        <v>0.9</v>
      </c>
    </row>
    <row r="43" spans="4:28" x14ac:dyDescent="0.3">
      <c r="D43" s="56"/>
      <c r="E43" s="16" t="s">
        <v>35</v>
      </c>
      <c r="F43" s="15"/>
      <c r="G43" s="14">
        <v>232</v>
      </c>
      <c r="H43" s="11">
        <v>19</v>
      </c>
      <c r="I43" s="2">
        <v>79.7</v>
      </c>
      <c r="J43" s="2">
        <v>0.4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0">
        <v>0.9</v>
      </c>
    </row>
    <row r="44" spans="4:28" x14ac:dyDescent="0.3">
      <c r="D44" s="56"/>
      <c r="E44" s="16" t="s">
        <v>36</v>
      </c>
      <c r="F44" s="15"/>
      <c r="G44" s="14">
        <v>191</v>
      </c>
      <c r="H44" s="11">
        <v>20.9</v>
      </c>
      <c r="I44" s="2">
        <v>76.400000000000006</v>
      </c>
      <c r="J44" s="1">
        <v>0</v>
      </c>
      <c r="K44" s="2">
        <v>1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0">
        <v>1.6</v>
      </c>
    </row>
    <row r="45" spans="4:28" x14ac:dyDescent="0.3">
      <c r="D45" s="56"/>
      <c r="E45" s="16" t="s">
        <v>37</v>
      </c>
      <c r="F45" s="15"/>
      <c r="G45" s="14">
        <v>5</v>
      </c>
      <c r="H45" s="11">
        <v>20</v>
      </c>
      <c r="I45" s="2">
        <v>80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21">
        <v>0</v>
      </c>
    </row>
    <row r="46" spans="4:28" x14ac:dyDescent="0.3">
      <c r="D46" s="56"/>
      <c r="E46" s="16" t="s">
        <v>38</v>
      </c>
      <c r="F46" s="15"/>
      <c r="G46" s="14">
        <v>67</v>
      </c>
      <c r="H46" s="11">
        <v>20.9</v>
      </c>
      <c r="I46" s="2">
        <v>73.099999999999994</v>
      </c>
      <c r="J46" s="2">
        <v>1.5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0">
        <v>4.5</v>
      </c>
    </row>
    <row r="47" spans="4:28" x14ac:dyDescent="0.3">
      <c r="D47" s="57"/>
      <c r="E47" s="24" t="s">
        <v>39</v>
      </c>
      <c r="F47" s="28"/>
      <c r="G47" s="30">
        <v>8</v>
      </c>
      <c r="H47" s="44">
        <v>12.5</v>
      </c>
      <c r="I47" s="23">
        <v>62.5</v>
      </c>
      <c r="J47" s="7">
        <v>0</v>
      </c>
      <c r="K47" s="23">
        <v>12.5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&amp;CP(108)</oddFooter>
  </headerFooter>
  <rowBreaks count="1" manualBreakCount="1">
    <brk id="47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4:L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2" width="8.58203125" style="22" customWidth="1"/>
    <col min="13" max="16384" width="8.9140625" style="22"/>
  </cols>
  <sheetData>
    <row r="4" spans="2:12" x14ac:dyDescent="0.3">
      <c r="B4" s="29" t="str">
        <f xml:space="preserve"> HYPERLINK("#'目次'!B115", "[109]")</f>
        <v>[109]</v>
      </c>
      <c r="C4" s="22" t="s">
        <v>1342</v>
      </c>
    </row>
    <row r="7" spans="2:12" x14ac:dyDescent="0.3">
      <c r="C7" s="22" t="s">
        <v>11</v>
      </c>
    </row>
    <row r="8" spans="2:12" ht="37.5" x14ac:dyDescent="0.3">
      <c r="D8" s="58"/>
      <c r="E8" s="59"/>
      <c r="F8" s="59"/>
      <c r="G8" s="32" t="s">
        <v>12</v>
      </c>
      <c r="H8" s="31" t="s">
        <v>1343</v>
      </c>
      <c r="I8" s="5" t="s">
        <v>1344</v>
      </c>
      <c r="J8" s="5" t="s">
        <v>1345</v>
      </c>
      <c r="K8" s="5" t="s">
        <v>1346</v>
      </c>
      <c r="L8" s="33" t="s">
        <v>108</v>
      </c>
    </row>
    <row r="9" spans="2:12" x14ac:dyDescent="0.3">
      <c r="D9" s="60"/>
      <c r="E9" s="61"/>
      <c r="F9" s="61"/>
      <c r="G9" s="36"/>
      <c r="H9" s="38"/>
      <c r="I9" s="6"/>
      <c r="J9" s="6"/>
      <c r="K9" s="6"/>
      <c r="L9" s="25"/>
    </row>
    <row r="10" spans="2:12" x14ac:dyDescent="0.3">
      <c r="D10" s="34"/>
      <c r="E10" s="27" t="s">
        <v>12</v>
      </c>
      <c r="F10" s="35"/>
      <c r="G10" s="26">
        <v>1438</v>
      </c>
      <c r="H10" s="8">
        <v>0.6</v>
      </c>
      <c r="I10" s="8">
        <v>86.3</v>
      </c>
      <c r="J10" s="8">
        <v>1.7</v>
      </c>
      <c r="K10" s="8">
        <v>8.6</v>
      </c>
      <c r="L10" s="39">
        <v>2.8</v>
      </c>
    </row>
    <row r="11" spans="2:12" x14ac:dyDescent="0.3">
      <c r="D11" s="55" t="s">
        <v>21</v>
      </c>
      <c r="E11" s="13" t="s">
        <v>13</v>
      </c>
      <c r="F11" s="12"/>
      <c r="G11" s="17">
        <v>60</v>
      </c>
      <c r="H11" s="37">
        <v>0</v>
      </c>
      <c r="I11" s="4">
        <v>76.7</v>
      </c>
      <c r="J11" s="4">
        <v>1.7</v>
      </c>
      <c r="K11" s="4">
        <v>18.3</v>
      </c>
      <c r="L11" s="18">
        <v>3.3</v>
      </c>
    </row>
    <row r="12" spans="2:12" x14ac:dyDescent="0.3">
      <c r="D12" s="56"/>
      <c r="E12" s="16" t="s">
        <v>14</v>
      </c>
      <c r="F12" s="15"/>
      <c r="G12" s="14">
        <v>121</v>
      </c>
      <c r="H12" s="11">
        <v>1.7</v>
      </c>
      <c r="I12" s="2">
        <v>80.2</v>
      </c>
      <c r="J12" s="2">
        <v>3.3</v>
      </c>
      <c r="K12" s="2">
        <v>9.1</v>
      </c>
      <c r="L12" s="10">
        <v>5.8</v>
      </c>
    </row>
    <row r="13" spans="2:12" x14ac:dyDescent="0.3">
      <c r="D13" s="56"/>
      <c r="E13" s="16" t="s">
        <v>15</v>
      </c>
      <c r="F13" s="15"/>
      <c r="G13" s="14">
        <v>394</v>
      </c>
      <c r="H13" s="11">
        <v>0.3</v>
      </c>
      <c r="I13" s="2">
        <v>87.8</v>
      </c>
      <c r="J13" s="2">
        <v>1</v>
      </c>
      <c r="K13" s="2">
        <v>7.1</v>
      </c>
      <c r="L13" s="10">
        <v>3.8</v>
      </c>
    </row>
    <row r="14" spans="2:12" x14ac:dyDescent="0.3">
      <c r="D14" s="56"/>
      <c r="E14" s="16" t="s">
        <v>16</v>
      </c>
      <c r="F14" s="15"/>
      <c r="G14" s="14">
        <v>301</v>
      </c>
      <c r="H14" s="11">
        <v>1</v>
      </c>
      <c r="I14" s="2">
        <v>87.4</v>
      </c>
      <c r="J14" s="2">
        <v>1</v>
      </c>
      <c r="K14" s="2">
        <v>8.3000000000000007</v>
      </c>
      <c r="L14" s="10">
        <v>2.2999999999999998</v>
      </c>
    </row>
    <row r="15" spans="2:12" x14ac:dyDescent="0.3">
      <c r="D15" s="56"/>
      <c r="E15" s="16" t="s">
        <v>17</v>
      </c>
      <c r="F15" s="15"/>
      <c r="G15" s="14">
        <v>194</v>
      </c>
      <c r="H15" s="20">
        <v>0</v>
      </c>
      <c r="I15" s="2">
        <v>86.1</v>
      </c>
      <c r="J15" s="2">
        <v>2.1</v>
      </c>
      <c r="K15" s="2">
        <v>10.3</v>
      </c>
      <c r="L15" s="10">
        <v>1.5</v>
      </c>
    </row>
    <row r="16" spans="2:12" x14ac:dyDescent="0.3">
      <c r="D16" s="56"/>
      <c r="E16" s="16" t="s">
        <v>18</v>
      </c>
      <c r="F16" s="15"/>
      <c r="G16" s="14">
        <v>98</v>
      </c>
      <c r="H16" s="11">
        <v>1</v>
      </c>
      <c r="I16" s="2">
        <v>85.7</v>
      </c>
      <c r="J16" s="2">
        <v>4.0999999999999996</v>
      </c>
      <c r="K16" s="2">
        <v>7.1</v>
      </c>
      <c r="L16" s="10">
        <v>2</v>
      </c>
    </row>
    <row r="17" spans="4:12" x14ac:dyDescent="0.3">
      <c r="D17" s="56"/>
      <c r="E17" s="16" t="s">
        <v>19</v>
      </c>
      <c r="F17" s="15"/>
      <c r="G17" s="14">
        <v>46</v>
      </c>
      <c r="H17" s="20">
        <v>0</v>
      </c>
      <c r="I17" s="2">
        <v>82.6</v>
      </c>
      <c r="J17" s="2">
        <v>2.2000000000000002</v>
      </c>
      <c r="K17" s="2">
        <v>10.9</v>
      </c>
      <c r="L17" s="10">
        <v>4.3</v>
      </c>
    </row>
    <row r="18" spans="4:12" x14ac:dyDescent="0.3">
      <c r="D18" s="56"/>
      <c r="E18" s="16" t="s">
        <v>20</v>
      </c>
      <c r="F18" s="15"/>
      <c r="G18" s="14">
        <v>224</v>
      </c>
      <c r="H18" s="11">
        <v>0.9</v>
      </c>
      <c r="I18" s="2">
        <v>89.3</v>
      </c>
      <c r="J18" s="2">
        <v>1.8</v>
      </c>
      <c r="K18" s="2">
        <v>7.1</v>
      </c>
      <c r="L18" s="10">
        <v>0.9</v>
      </c>
    </row>
    <row r="19" spans="4:12" x14ac:dyDescent="0.3">
      <c r="D19" s="55" t="s">
        <v>22</v>
      </c>
      <c r="E19" s="13" t="s">
        <v>23</v>
      </c>
      <c r="F19" s="12"/>
      <c r="G19" s="17">
        <v>331</v>
      </c>
      <c r="H19" s="19">
        <v>0.3</v>
      </c>
      <c r="I19" s="4">
        <v>88.2</v>
      </c>
      <c r="J19" s="4">
        <v>0.9</v>
      </c>
      <c r="K19" s="4">
        <v>7.9</v>
      </c>
      <c r="L19" s="18">
        <v>2.7</v>
      </c>
    </row>
    <row r="20" spans="4:12" x14ac:dyDescent="0.3">
      <c r="D20" s="56"/>
      <c r="E20" s="16" t="s">
        <v>24</v>
      </c>
      <c r="F20" s="15"/>
      <c r="G20" s="14">
        <v>47</v>
      </c>
      <c r="H20" s="11">
        <v>2.1</v>
      </c>
      <c r="I20" s="2">
        <v>87.2</v>
      </c>
      <c r="J20" s="1">
        <v>0</v>
      </c>
      <c r="K20" s="1">
        <v>0</v>
      </c>
      <c r="L20" s="10">
        <v>10.6</v>
      </c>
    </row>
    <row r="21" spans="4:12" x14ac:dyDescent="0.3">
      <c r="D21" s="56"/>
      <c r="E21" s="16" t="s">
        <v>25</v>
      </c>
      <c r="F21" s="15"/>
      <c r="G21" s="14">
        <v>284</v>
      </c>
      <c r="H21" s="20">
        <v>0</v>
      </c>
      <c r="I21" s="2">
        <v>88.4</v>
      </c>
      <c r="J21" s="2">
        <v>1.1000000000000001</v>
      </c>
      <c r="K21" s="2">
        <v>9.1999999999999993</v>
      </c>
      <c r="L21" s="10">
        <v>1.4</v>
      </c>
    </row>
    <row r="22" spans="4:12" x14ac:dyDescent="0.3">
      <c r="D22" s="56"/>
      <c r="E22" s="16" t="s">
        <v>26</v>
      </c>
      <c r="F22" s="15"/>
      <c r="G22" s="14">
        <v>982</v>
      </c>
      <c r="H22" s="11">
        <v>0.8</v>
      </c>
      <c r="I22" s="2">
        <v>85.8</v>
      </c>
      <c r="J22" s="2">
        <v>2</v>
      </c>
      <c r="K22" s="2">
        <v>8.6999999999999993</v>
      </c>
      <c r="L22" s="10">
        <v>2.6</v>
      </c>
    </row>
    <row r="23" spans="4:12" x14ac:dyDescent="0.3">
      <c r="D23" s="56"/>
      <c r="E23" s="16" t="s">
        <v>27</v>
      </c>
      <c r="F23" s="15"/>
      <c r="G23" s="14">
        <v>626</v>
      </c>
      <c r="H23" s="11">
        <v>1</v>
      </c>
      <c r="I23" s="2">
        <v>85.1</v>
      </c>
      <c r="J23" s="2">
        <v>2.1</v>
      </c>
      <c r="K23" s="2">
        <v>9.4</v>
      </c>
      <c r="L23" s="10">
        <v>2.4</v>
      </c>
    </row>
    <row r="24" spans="4:12" x14ac:dyDescent="0.3">
      <c r="D24" s="56"/>
      <c r="E24" s="16" t="s">
        <v>28</v>
      </c>
      <c r="F24" s="15"/>
      <c r="G24" s="14">
        <v>356</v>
      </c>
      <c r="H24" s="11">
        <v>0.6</v>
      </c>
      <c r="I24" s="2">
        <v>87.1</v>
      </c>
      <c r="J24" s="2">
        <v>2</v>
      </c>
      <c r="K24" s="2">
        <v>7.3</v>
      </c>
      <c r="L24" s="10">
        <v>3.1</v>
      </c>
    </row>
    <row r="25" spans="4:12" x14ac:dyDescent="0.3">
      <c r="D25" s="56"/>
      <c r="E25" s="16" t="s">
        <v>29</v>
      </c>
      <c r="F25" s="15"/>
      <c r="G25" s="14">
        <v>125</v>
      </c>
      <c r="H25" s="20">
        <v>0</v>
      </c>
      <c r="I25" s="2">
        <v>84.8</v>
      </c>
      <c r="J25" s="2">
        <v>1.6</v>
      </c>
      <c r="K25" s="2">
        <v>9.6</v>
      </c>
      <c r="L25" s="10">
        <v>4</v>
      </c>
    </row>
    <row r="26" spans="4:12" x14ac:dyDescent="0.3">
      <c r="D26" s="55" t="s">
        <v>30</v>
      </c>
      <c r="E26" s="13" t="s">
        <v>31</v>
      </c>
      <c r="F26" s="12"/>
      <c r="G26" s="17">
        <v>716</v>
      </c>
      <c r="H26" s="19">
        <v>1.1000000000000001</v>
      </c>
      <c r="I26" s="4">
        <v>85.5</v>
      </c>
      <c r="J26" s="4">
        <v>2</v>
      </c>
      <c r="K26" s="4">
        <v>8.1</v>
      </c>
      <c r="L26" s="18">
        <v>3.4</v>
      </c>
    </row>
    <row r="27" spans="4:12" x14ac:dyDescent="0.3">
      <c r="D27" s="56"/>
      <c r="E27" s="16" t="s">
        <v>32</v>
      </c>
      <c r="F27" s="15"/>
      <c r="G27" s="14">
        <v>722</v>
      </c>
      <c r="H27" s="11">
        <v>0.1</v>
      </c>
      <c r="I27" s="2">
        <v>87.1</v>
      </c>
      <c r="J27" s="2">
        <v>1.5</v>
      </c>
      <c r="K27" s="2">
        <v>9</v>
      </c>
      <c r="L27" s="10">
        <v>2.2000000000000002</v>
      </c>
    </row>
    <row r="28" spans="4:12" x14ac:dyDescent="0.3">
      <c r="D28" s="55" t="s">
        <v>33</v>
      </c>
      <c r="E28" s="13" t="s">
        <v>34</v>
      </c>
      <c r="F28" s="12"/>
      <c r="G28" s="17">
        <v>444</v>
      </c>
      <c r="H28" s="19">
        <v>0.7</v>
      </c>
      <c r="I28" s="4">
        <v>88.5</v>
      </c>
      <c r="J28" s="4">
        <v>1.4</v>
      </c>
      <c r="K28" s="4">
        <v>7.7</v>
      </c>
      <c r="L28" s="18">
        <v>1.8</v>
      </c>
    </row>
    <row r="29" spans="4:12" x14ac:dyDescent="0.3">
      <c r="D29" s="56"/>
      <c r="E29" s="16" t="s">
        <v>35</v>
      </c>
      <c r="F29" s="15"/>
      <c r="G29" s="14">
        <v>462</v>
      </c>
      <c r="H29" s="11">
        <v>0.2</v>
      </c>
      <c r="I29" s="2">
        <v>88.5</v>
      </c>
      <c r="J29" s="2">
        <v>0.9</v>
      </c>
      <c r="K29" s="2">
        <v>8.6999999999999993</v>
      </c>
      <c r="L29" s="10">
        <v>1.7</v>
      </c>
    </row>
    <row r="30" spans="4:12" x14ac:dyDescent="0.3">
      <c r="D30" s="56"/>
      <c r="E30" s="16" t="s">
        <v>36</v>
      </c>
      <c r="F30" s="15"/>
      <c r="G30" s="14">
        <v>353</v>
      </c>
      <c r="H30" s="11">
        <v>0.6</v>
      </c>
      <c r="I30" s="2">
        <v>86.7</v>
      </c>
      <c r="J30" s="2">
        <v>2.5</v>
      </c>
      <c r="K30" s="2">
        <v>7.1</v>
      </c>
      <c r="L30" s="10">
        <v>3.1</v>
      </c>
    </row>
    <row r="31" spans="4:12" x14ac:dyDescent="0.3">
      <c r="D31" s="56"/>
      <c r="E31" s="16" t="s">
        <v>37</v>
      </c>
      <c r="F31" s="15"/>
      <c r="G31" s="14">
        <v>12</v>
      </c>
      <c r="H31" s="20">
        <v>0</v>
      </c>
      <c r="I31" s="2">
        <v>83.3</v>
      </c>
      <c r="J31" s="1">
        <v>0</v>
      </c>
      <c r="K31" s="2">
        <v>16.7</v>
      </c>
      <c r="L31" s="21">
        <v>0</v>
      </c>
    </row>
    <row r="32" spans="4:12" x14ac:dyDescent="0.3">
      <c r="D32" s="56"/>
      <c r="E32" s="16" t="s">
        <v>38</v>
      </c>
      <c r="F32" s="15"/>
      <c r="G32" s="14">
        <v>145</v>
      </c>
      <c r="H32" s="11">
        <v>2.1</v>
      </c>
      <c r="I32" s="2">
        <v>75.2</v>
      </c>
      <c r="J32" s="2">
        <v>3.4</v>
      </c>
      <c r="K32" s="2">
        <v>11.7</v>
      </c>
      <c r="L32" s="10">
        <v>7.6</v>
      </c>
    </row>
    <row r="33" spans="4:12" x14ac:dyDescent="0.3">
      <c r="D33" s="56"/>
      <c r="E33" s="16" t="s">
        <v>39</v>
      </c>
      <c r="F33" s="15"/>
      <c r="G33" s="14">
        <v>22</v>
      </c>
      <c r="H33" s="20">
        <v>0</v>
      </c>
      <c r="I33" s="2">
        <v>63.6</v>
      </c>
      <c r="J33" s="2">
        <v>4.5</v>
      </c>
      <c r="K33" s="2">
        <v>22.7</v>
      </c>
      <c r="L33" s="10">
        <v>9.1</v>
      </c>
    </row>
    <row r="34" spans="4:12" x14ac:dyDescent="0.3">
      <c r="D34" s="55" t="s">
        <v>40</v>
      </c>
      <c r="E34" s="13" t="s">
        <v>41</v>
      </c>
      <c r="F34" s="12"/>
      <c r="G34" s="17">
        <v>716</v>
      </c>
      <c r="H34" s="19">
        <v>1.1000000000000001</v>
      </c>
      <c r="I34" s="4">
        <v>85.5</v>
      </c>
      <c r="J34" s="4">
        <v>2</v>
      </c>
      <c r="K34" s="4">
        <v>8.1</v>
      </c>
      <c r="L34" s="18">
        <v>3.4</v>
      </c>
    </row>
    <row r="35" spans="4:12" x14ac:dyDescent="0.3">
      <c r="D35" s="56"/>
      <c r="E35" s="16" t="s">
        <v>34</v>
      </c>
      <c r="F35" s="15"/>
      <c r="G35" s="14">
        <v>225</v>
      </c>
      <c r="H35" s="11">
        <v>0.9</v>
      </c>
      <c r="I35" s="2">
        <v>88</v>
      </c>
      <c r="J35" s="2">
        <v>2.2000000000000002</v>
      </c>
      <c r="K35" s="2">
        <v>7.1</v>
      </c>
      <c r="L35" s="10">
        <v>1.8</v>
      </c>
    </row>
    <row r="36" spans="4:12" x14ac:dyDescent="0.3">
      <c r="D36" s="56"/>
      <c r="E36" s="16" t="s">
        <v>35</v>
      </c>
      <c r="F36" s="15"/>
      <c r="G36" s="14">
        <v>230</v>
      </c>
      <c r="H36" s="11">
        <v>0.4</v>
      </c>
      <c r="I36" s="2">
        <v>89.1</v>
      </c>
      <c r="J36" s="2">
        <v>1.3</v>
      </c>
      <c r="K36" s="2">
        <v>7</v>
      </c>
      <c r="L36" s="10">
        <v>2.2000000000000002</v>
      </c>
    </row>
    <row r="37" spans="4:12" x14ac:dyDescent="0.3">
      <c r="D37" s="56"/>
      <c r="E37" s="16" t="s">
        <v>36</v>
      </c>
      <c r="F37" s="15"/>
      <c r="G37" s="14">
        <v>162</v>
      </c>
      <c r="H37" s="11">
        <v>1.2</v>
      </c>
      <c r="I37" s="2">
        <v>84</v>
      </c>
      <c r="J37" s="2">
        <v>2.5</v>
      </c>
      <c r="K37" s="2">
        <v>8</v>
      </c>
      <c r="L37" s="10">
        <v>4.3</v>
      </c>
    </row>
    <row r="38" spans="4:12" x14ac:dyDescent="0.3">
      <c r="D38" s="56"/>
      <c r="E38" s="16" t="s">
        <v>37</v>
      </c>
      <c r="F38" s="15"/>
      <c r="G38" s="14">
        <v>7</v>
      </c>
      <c r="H38" s="20">
        <v>0</v>
      </c>
      <c r="I38" s="2">
        <v>85.7</v>
      </c>
      <c r="J38" s="1">
        <v>0</v>
      </c>
      <c r="K38" s="2">
        <v>14.3</v>
      </c>
      <c r="L38" s="21">
        <v>0</v>
      </c>
    </row>
    <row r="39" spans="4:12" x14ac:dyDescent="0.3">
      <c r="D39" s="56"/>
      <c r="E39" s="16" t="s">
        <v>38</v>
      </c>
      <c r="F39" s="15"/>
      <c r="G39" s="14">
        <v>78</v>
      </c>
      <c r="H39" s="11">
        <v>3.8</v>
      </c>
      <c r="I39" s="2">
        <v>73.099999999999994</v>
      </c>
      <c r="J39" s="2">
        <v>2.6</v>
      </c>
      <c r="K39" s="2">
        <v>11.5</v>
      </c>
      <c r="L39" s="10">
        <v>9</v>
      </c>
    </row>
    <row r="40" spans="4:12" x14ac:dyDescent="0.3">
      <c r="D40" s="56"/>
      <c r="E40" s="16" t="s">
        <v>39</v>
      </c>
      <c r="F40" s="15"/>
      <c r="G40" s="14">
        <v>14</v>
      </c>
      <c r="H40" s="20">
        <v>0</v>
      </c>
      <c r="I40" s="2">
        <v>71.400000000000006</v>
      </c>
      <c r="J40" s="1">
        <v>0</v>
      </c>
      <c r="K40" s="2">
        <v>21.4</v>
      </c>
      <c r="L40" s="10">
        <v>7.1</v>
      </c>
    </row>
    <row r="41" spans="4:12" x14ac:dyDescent="0.3">
      <c r="D41" s="56"/>
      <c r="E41" s="16" t="s">
        <v>42</v>
      </c>
      <c r="F41" s="15"/>
      <c r="G41" s="14">
        <v>722</v>
      </c>
      <c r="H41" s="11">
        <v>0.1</v>
      </c>
      <c r="I41" s="2">
        <v>87.1</v>
      </c>
      <c r="J41" s="2">
        <v>1.5</v>
      </c>
      <c r="K41" s="2">
        <v>9</v>
      </c>
      <c r="L41" s="10">
        <v>2.2000000000000002</v>
      </c>
    </row>
    <row r="42" spans="4:12" x14ac:dyDescent="0.3">
      <c r="D42" s="56"/>
      <c r="E42" s="16" t="s">
        <v>34</v>
      </c>
      <c r="F42" s="15"/>
      <c r="G42" s="14">
        <v>219</v>
      </c>
      <c r="H42" s="11">
        <v>0.5</v>
      </c>
      <c r="I42" s="2">
        <v>89</v>
      </c>
      <c r="J42" s="2">
        <v>0.5</v>
      </c>
      <c r="K42" s="2">
        <v>8.1999999999999993</v>
      </c>
      <c r="L42" s="10">
        <v>1.8</v>
      </c>
    </row>
    <row r="43" spans="4:12" x14ac:dyDescent="0.3">
      <c r="D43" s="56"/>
      <c r="E43" s="16" t="s">
        <v>35</v>
      </c>
      <c r="F43" s="15"/>
      <c r="G43" s="14">
        <v>232</v>
      </c>
      <c r="H43" s="20">
        <v>0</v>
      </c>
      <c r="I43" s="2">
        <v>87.9</v>
      </c>
      <c r="J43" s="2">
        <v>0.4</v>
      </c>
      <c r="K43" s="2">
        <v>10.3</v>
      </c>
      <c r="L43" s="10">
        <v>1.3</v>
      </c>
    </row>
    <row r="44" spans="4:12" x14ac:dyDescent="0.3">
      <c r="D44" s="56"/>
      <c r="E44" s="16" t="s">
        <v>36</v>
      </c>
      <c r="F44" s="15"/>
      <c r="G44" s="14">
        <v>191</v>
      </c>
      <c r="H44" s="20">
        <v>0</v>
      </c>
      <c r="I44" s="2">
        <v>89</v>
      </c>
      <c r="J44" s="2">
        <v>2.6</v>
      </c>
      <c r="K44" s="2">
        <v>6.3</v>
      </c>
      <c r="L44" s="10">
        <v>2.1</v>
      </c>
    </row>
    <row r="45" spans="4:12" x14ac:dyDescent="0.3">
      <c r="D45" s="56"/>
      <c r="E45" s="16" t="s">
        <v>37</v>
      </c>
      <c r="F45" s="15"/>
      <c r="G45" s="14">
        <v>5</v>
      </c>
      <c r="H45" s="20">
        <v>0</v>
      </c>
      <c r="I45" s="2">
        <v>80</v>
      </c>
      <c r="J45" s="1">
        <v>0</v>
      </c>
      <c r="K45" s="2">
        <v>20</v>
      </c>
      <c r="L45" s="21">
        <v>0</v>
      </c>
    </row>
    <row r="46" spans="4:12" x14ac:dyDescent="0.3">
      <c r="D46" s="56"/>
      <c r="E46" s="16" t="s">
        <v>38</v>
      </c>
      <c r="F46" s="15"/>
      <c r="G46" s="14">
        <v>67</v>
      </c>
      <c r="H46" s="20">
        <v>0</v>
      </c>
      <c r="I46" s="2">
        <v>77.599999999999994</v>
      </c>
      <c r="J46" s="2">
        <v>4.5</v>
      </c>
      <c r="K46" s="2">
        <v>11.9</v>
      </c>
      <c r="L46" s="10">
        <v>6</v>
      </c>
    </row>
    <row r="47" spans="4:12" x14ac:dyDescent="0.3">
      <c r="D47" s="57"/>
      <c r="E47" s="24" t="s">
        <v>39</v>
      </c>
      <c r="F47" s="28"/>
      <c r="G47" s="30">
        <v>8</v>
      </c>
      <c r="H47" s="40">
        <v>0</v>
      </c>
      <c r="I47" s="23">
        <v>50</v>
      </c>
      <c r="J47" s="23">
        <v>12.5</v>
      </c>
      <c r="K47" s="23">
        <v>25</v>
      </c>
      <c r="L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&amp;CP(109)</oddFooter>
  </headerFooter>
  <rowBreaks count="1" manualBreakCount="1">
    <brk id="47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4:S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9" width="8.58203125" style="22" customWidth="1"/>
    <col min="20" max="16384" width="8.9140625" style="22"/>
  </cols>
  <sheetData>
    <row r="4" spans="2:19" x14ac:dyDescent="0.3">
      <c r="B4" s="29" t="str">
        <f xml:space="preserve"> HYPERLINK("#'目次'!B116", "[110]")</f>
        <v>[110]</v>
      </c>
      <c r="C4" s="22" t="s">
        <v>1348</v>
      </c>
    </row>
    <row r="7" spans="2:19" x14ac:dyDescent="0.3">
      <c r="C7" s="22" t="s">
        <v>11</v>
      </c>
    </row>
    <row r="8" spans="2:19" ht="50" x14ac:dyDescent="0.3">
      <c r="D8" s="58"/>
      <c r="E8" s="59"/>
      <c r="F8" s="59"/>
      <c r="G8" s="32" t="s">
        <v>12</v>
      </c>
      <c r="H8" s="31" t="s">
        <v>1349</v>
      </c>
      <c r="I8" s="5" t="s">
        <v>1350</v>
      </c>
      <c r="J8" s="5" t="s">
        <v>1351</v>
      </c>
      <c r="K8" s="5" t="s">
        <v>1352</v>
      </c>
      <c r="L8" s="5" t="s">
        <v>1353</v>
      </c>
      <c r="M8" s="5" t="s">
        <v>1354</v>
      </c>
      <c r="N8" s="5" t="s">
        <v>39</v>
      </c>
      <c r="O8" s="5" t="s">
        <v>107</v>
      </c>
      <c r="P8" s="5" t="s">
        <v>108</v>
      </c>
      <c r="Q8" s="5" t="s">
        <v>1355</v>
      </c>
      <c r="R8" s="5" t="s">
        <v>1356</v>
      </c>
      <c r="S8" s="33" t="s">
        <v>1357</v>
      </c>
    </row>
    <row r="9" spans="2:19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25"/>
    </row>
    <row r="10" spans="2:19" x14ac:dyDescent="0.3">
      <c r="D10" s="34"/>
      <c r="E10" s="27" t="s">
        <v>12</v>
      </c>
      <c r="F10" s="35"/>
      <c r="G10" s="26">
        <v>1438</v>
      </c>
      <c r="H10" s="8">
        <v>5.7</v>
      </c>
      <c r="I10" s="8">
        <v>3.5</v>
      </c>
      <c r="J10" s="8">
        <v>38</v>
      </c>
      <c r="K10" s="8">
        <v>7.4</v>
      </c>
      <c r="L10" s="8">
        <v>7</v>
      </c>
      <c r="M10" s="8">
        <v>31.6</v>
      </c>
      <c r="N10" s="8">
        <v>3</v>
      </c>
      <c r="O10" s="8">
        <v>0.4</v>
      </c>
      <c r="P10" s="8">
        <v>3.3</v>
      </c>
      <c r="Q10" s="8">
        <v>54.7</v>
      </c>
      <c r="R10" s="8">
        <v>42</v>
      </c>
      <c r="S10" s="39">
        <v>45.5</v>
      </c>
    </row>
    <row r="11" spans="2:19" x14ac:dyDescent="0.3">
      <c r="D11" s="55" t="s">
        <v>21</v>
      </c>
      <c r="E11" s="13" t="s">
        <v>13</v>
      </c>
      <c r="F11" s="12"/>
      <c r="G11" s="17">
        <v>60</v>
      </c>
      <c r="H11" s="19">
        <v>1.7</v>
      </c>
      <c r="I11" s="4">
        <v>5</v>
      </c>
      <c r="J11" s="4">
        <v>45</v>
      </c>
      <c r="K11" s="4">
        <v>3.3</v>
      </c>
      <c r="L11" s="4">
        <v>8.3000000000000007</v>
      </c>
      <c r="M11" s="4">
        <v>26.7</v>
      </c>
      <c r="N11" s="4">
        <v>6.7</v>
      </c>
      <c r="O11" s="3">
        <v>0</v>
      </c>
      <c r="P11" s="4">
        <v>3.3</v>
      </c>
      <c r="Q11" s="4">
        <v>55</v>
      </c>
      <c r="R11" s="4">
        <v>41.7</v>
      </c>
      <c r="S11" s="18">
        <v>48.3</v>
      </c>
    </row>
    <row r="12" spans="2:19" x14ac:dyDescent="0.3">
      <c r="D12" s="56"/>
      <c r="E12" s="16" t="s">
        <v>14</v>
      </c>
      <c r="F12" s="15"/>
      <c r="G12" s="14">
        <v>121</v>
      </c>
      <c r="H12" s="11">
        <v>7.4</v>
      </c>
      <c r="I12" s="2">
        <v>4.0999999999999996</v>
      </c>
      <c r="J12" s="2">
        <v>41.3</v>
      </c>
      <c r="K12" s="2">
        <v>9.9</v>
      </c>
      <c r="L12" s="2">
        <v>5.8</v>
      </c>
      <c r="M12" s="2">
        <v>20.7</v>
      </c>
      <c r="N12" s="2">
        <v>4.0999999999999996</v>
      </c>
      <c r="O12" s="2">
        <v>0.8</v>
      </c>
      <c r="P12" s="2">
        <v>5.8</v>
      </c>
      <c r="Q12" s="2">
        <v>62.8</v>
      </c>
      <c r="R12" s="2">
        <v>31.4</v>
      </c>
      <c r="S12" s="10">
        <v>51.2</v>
      </c>
    </row>
    <row r="13" spans="2:19" x14ac:dyDescent="0.3">
      <c r="D13" s="56"/>
      <c r="E13" s="16" t="s">
        <v>15</v>
      </c>
      <c r="F13" s="15"/>
      <c r="G13" s="14">
        <v>394</v>
      </c>
      <c r="H13" s="11">
        <v>6.1</v>
      </c>
      <c r="I13" s="2">
        <v>2.8</v>
      </c>
      <c r="J13" s="2">
        <v>36.5</v>
      </c>
      <c r="K13" s="2">
        <v>6.6</v>
      </c>
      <c r="L13" s="2">
        <v>9.1</v>
      </c>
      <c r="M13" s="2">
        <v>31</v>
      </c>
      <c r="N13" s="2">
        <v>3.8</v>
      </c>
      <c r="O13" s="2">
        <v>0.3</v>
      </c>
      <c r="P13" s="2">
        <v>3.8</v>
      </c>
      <c r="Q13" s="2">
        <v>52</v>
      </c>
      <c r="R13" s="2">
        <v>44.2</v>
      </c>
      <c r="S13" s="10">
        <v>43.1</v>
      </c>
    </row>
    <row r="14" spans="2:19" x14ac:dyDescent="0.3">
      <c r="D14" s="56"/>
      <c r="E14" s="16" t="s">
        <v>16</v>
      </c>
      <c r="F14" s="15"/>
      <c r="G14" s="14">
        <v>301</v>
      </c>
      <c r="H14" s="11">
        <v>5.6</v>
      </c>
      <c r="I14" s="2">
        <v>3.7</v>
      </c>
      <c r="J14" s="2">
        <v>35.5</v>
      </c>
      <c r="K14" s="2">
        <v>6.6</v>
      </c>
      <c r="L14" s="2">
        <v>7</v>
      </c>
      <c r="M14" s="2">
        <v>34.6</v>
      </c>
      <c r="N14" s="2">
        <v>3.7</v>
      </c>
      <c r="O14" s="1">
        <v>0</v>
      </c>
      <c r="P14" s="2">
        <v>3.3</v>
      </c>
      <c r="Q14" s="2">
        <v>51.5</v>
      </c>
      <c r="R14" s="2">
        <v>45.2</v>
      </c>
      <c r="S14" s="10">
        <v>42.2</v>
      </c>
    </row>
    <row r="15" spans="2:19" x14ac:dyDescent="0.3">
      <c r="D15" s="56"/>
      <c r="E15" s="16" t="s">
        <v>17</v>
      </c>
      <c r="F15" s="15"/>
      <c r="G15" s="14">
        <v>194</v>
      </c>
      <c r="H15" s="11">
        <v>5.7</v>
      </c>
      <c r="I15" s="2">
        <v>3.6</v>
      </c>
      <c r="J15" s="2">
        <v>36.6</v>
      </c>
      <c r="K15" s="2">
        <v>5.7</v>
      </c>
      <c r="L15" s="2">
        <v>4.0999999999999996</v>
      </c>
      <c r="M15" s="2">
        <v>39.200000000000003</v>
      </c>
      <c r="N15" s="2">
        <v>1</v>
      </c>
      <c r="O15" s="2">
        <v>0.5</v>
      </c>
      <c r="P15" s="2">
        <v>3.6</v>
      </c>
      <c r="Q15" s="2">
        <v>51.5</v>
      </c>
      <c r="R15" s="2">
        <v>44.8</v>
      </c>
      <c r="S15" s="10">
        <v>42.3</v>
      </c>
    </row>
    <row r="16" spans="2:19" x14ac:dyDescent="0.3">
      <c r="D16" s="56"/>
      <c r="E16" s="16" t="s">
        <v>18</v>
      </c>
      <c r="F16" s="15"/>
      <c r="G16" s="14">
        <v>98</v>
      </c>
      <c r="H16" s="11">
        <v>3.1</v>
      </c>
      <c r="I16" s="2">
        <v>2</v>
      </c>
      <c r="J16" s="2">
        <v>44.9</v>
      </c>
      <c r="K16" s="2">
        <v>8.1999999999999993</v>
      </c>
      <c r="L16" s="2">
        <v>5.0999999999999996</v>
      </c>
      <c r="M16" s="2">
        <v>32.700000000000003</v>
      </c>
      <c r="N16" s="2">
        <v>1</v>
      </c>
      <c r="O16" s="1">
        <v>0</v>
      </c>
      <c r="P16" s="2">
        <v>3.1</v>
      </c>
      <c r="Q16" s="2">
        <v>58.2</v>
      </c>
      <c r="R16" s="2">
        <v>38.799999999999997</v>
      </c>
      <c r="S16" s="10">
        <v>53.1</v>
      </c>
    </row>
    <row r="17" spans="4:19" x14ac:dyDescent="0.3">
      <c r="D17" s="56"/>
      <c r="E17" s="16" t="s">
        <v>19</v>
      </c>
      <c r="F17" s="15"/>
      <c r="G17" s="14">
        <v>46</v>
      </c>
      <c r="H17" s="11">
        <v>8.6999999999999993</v>
      </c>
      <c r="I17" s="2">
        <v>6.5</v>
      </c>
      <c r="J17" s="2">
        <v>37</v>
      </c>
      <c r="K17" s="2">
        <v>13</v>
      </c>
      <c r="L17" s="2">
        <v>10.9</v>
      </c>
      <c r="M17" s="2">
        <v>17.399999999999999</v>
      </c>
      <c r="N17" s="1">
        <v>0</v>
      </c>
      <c r="O17" s="2">
        <v>2.2000000000000002</v>
      </c>
      <c r="P17" s="2">
        <v>4.3</v>
      </c>
      <c r="Q17" s="2">
        <v>65.2</v>
      </c>
      <c r="R17" s="2">
        <v>30.4</v>
      </c>
      <c r="S17" s="10">
        <v>50</v>
      </c>
    </row>
    <row r="18" spans="4:19" x14ac:dyDescent="0.3">
      <c r="D18" s="56"/>
      <c r="E18" s="16" t="s">
        <v>20</v>
      </c>
      <c r="F18" s="15"/>
      <c r="G18" s="14">
        <v>224</v>
      </c>
      <c r="H18" s="11">
        <v>5.8</v>
      </c>
      <c r="I18" s="2">
        <v>3.6</v>
      </c>
      <c r="J18" s="2">
        <v>38.799999999999997</v>
      </c>
      <c r="K18" s="2">
        <v>9.8000000000000007</v>
      </c>
      <c r="L18" s="2">
        <v>6.3</v>
      </c>
      <c r="M18" s="2">
        <v>31.7</v>
      </c>
      <c r="N18" s="2">
        <v>2.2000000000000002</v>
      </c>
      <c r="O18" s="2">
        <v>0.9</v>
      </c>
      <c r="P18" s="2">
        <v>0.9</v>
      </c>
      <c r="Q18" s="2">
        <v>58</v>
      </c>
      <c r="R18" s="2">
        <v>41.1</v>
      </c>
      <c r="S18" s="10">
        <v>48.7</v>
      </c>
    </row>
    <row r="19" spans="4:19" x14ac:dyDescent="0.3">
      <c r="D19" s="55" t="s">
        <v>22</v>
      </c>
      <c r="E19" s="13" t="s">
        <v>23</v>
      </c>
      <c r="F19" s="12"/>
      <c r="G19" s="17">
        <v>331</v>
      </c>
      <c r="H19" s="19">
        <v>6</v>
      </c>
      <c r="I19" s="4">
        <v>4.5</v>
      </c>
      <c r="J19" s="4">
        <v>32.299999999999997</v>
      </c>
      <c r="K19" s="4">
        <v>6.9</v>
      </c>
      <c r="L19" s="4">
        <v>9.4</v>
      </c>
      <c r="M19" s="4">
        <v>36.299999999999997</v>
      </c>
      <c r="N19" s="4">
        <v>1.8</v>
      </c>
      <c r="O19" s="3">
        <v>0</v>
      </c>
      <c r="P19" s="4">
        <v>2.7</v>
      </c>
      <c r="Q19" s="4">
        <v>49.8</v>
      </c>
      <c r="R19" s="4">
        <v>47.4</v>
      </c>
      <c r="S19" s="18">
        <v>39.299999999999997</v>
      </c>
    </row>
    <row r="20" spans="4:19" x14ac:dyDescent="0.3">
      <c r="D20" s="56"/>
      <c r="E20" s="16" t="s">
        <v>24</v>
      </c>
      <c r="F20" s="15"/>
      <c r="G20" s="14">
        <v>47</v>
      </c>
      <c r="H20" s="11">
        <v>6.4</v>
      </c>
      <c r="I20" s="2">
        <v>4.3</v>
      </c>
      <c r="J20" s="2">
        <v>38.299999999999997</v>
      </c>
      <c r="K20" s="2">
        <v>10.6</v>
      </c>
      <c r="L20" s="2">
        <v>17</v>
      </c>
      <c r="M20" s="2">
        <v>12.8</v>
      </c>
      <c r="N20" s="2">
        <v>2.1</v>
      </c>
      <c r="O20" s="1">
        <v>0</v>
      </c>
      <c r="P20" s="2">
        <v>8.5</v>
      </c>
      <c r="Q20" s="2">
        <v>59.6</v>
      </c>
      <c r="R20" s="2">
        <v>31.9</v>
      </c>
      <c r="S20" s="10">
        <v>48.9</v>
      </c>
    </row>
    <row r="21" spans="4:19" x14ac:dyDescent="0.3">
      <c r="D21" s="56"/>
      <c r="E21" s="16" t="s">
        <v>25</v>
      </c>
      <c r="F21" s="15"/>
      <c r="G21" s="14">
        <v>284</v>
      </c>
      <c r="H21" s="11">
        <v>6</v>
      </c>
      <c r="I21" s="2">
        <v>4.5999999999999996</v>
      </c>
      <c r="J21" s="2">
        <v>31.3</v>
      </c>
      <c r="K21" s="2">
        <v>6.3</v>
      </c>
      <c r="L21" s="2">
        <v>8.1</v>
      </c>
      <c r="M21" s="2">
        <v>40.1</v>
      </c>
      <c r="N21" s="2">
        <v>1.8</v>
      </c>
      <c r="O21" s="1">
        <v>0</v>
      </c>
      <c r="P21" s="2">
        <v>1.8</v>
      </c>
      <c r="Q21" s="2">
        <v>48.2</v>
      </c>
      <c r="R21" s="2">
        <v>50</v>
      </c>
      <c r="S21" s="10">
        <v>37.700000000000003</v>
      </c>
    </row>
    <row r="22" spans="4:19" x14ac:dyDescent="0.3">
      <c r="D22" s="56"/>
      <c r="E22" s="16" t="s">
        <v>26</v>
      </c>
      <c r="F22" s="15"/>
      <c r="G22" s="14">
        <v>982</v>
      </c>
      <c r="H22" s="11">
        <v>5.6</v>
      </c>
      <c r="I22" s="2">
        <v>3.1</v>
      </c>
      <c r="J22" s="2">
        <v>39.200000000000003</v>
      </c>
      <c r="K22" s="2">
        <v>7.2</v>
      </c>
      <c r="L22" s="2">
        <v>6.3</v>
      </c>
      <c r="M22" s="2">
        <v>31.1</v>
      </c>
      <c r="N22" s="2">
        <v>3.5</v>
      </c>
      <c r="O22" s="2">
        <v>0.6</v>
      </c>
      <c r="P22" s="2">
        <v>3.5</v>
      </c>
      <c r="Q22" s="2">
        <v>55.1</v>
      </c>
      <c r="R22" s="2">
        <v>41.4</v>
      </c>
      <c r="S22" s="10">
        <v>46.4</v>
      </c>
    </row>
    <row r="23" spans="4:19" x14ac:dyDescent="0.3">
      <c r="D23" s="56"/>
      <c r="E23" s="16" t="s">
        <v>27</v>
      </c>
      <c r="F23" s="15"/>
      <c r="G23" s="14">
        <v>626</v>
      </c>
      <c r="H23" s="11">
        <v>6.5</v>
      </c>
      <c r="I23" s="2">
        <v>2.7</v>
      </c>
      <c r="J23" s="2">
        <v>37.700000000000003</v>
      </c>
      <c r="K23" s="2">
        <v>7.2</v>
      </c>
      <c r="L23" s="2">
        <v>7</v>
      </c>
      <c r="M23" s="2">
        <v>31</v>
      </c>
      <c r="N23" s="2">
        <v>3.7</v>
      </c>
      <c r="O23" s="2">
        <v>0.3</v>
      </c>
      <c r="P23" s="2">
        <v>3.8</v>
      </c>
      <c r="Q23" s="2">
        <v>54.2</v>
      </c>
      <c r="R23" s="2">
        <v>42</v>
      </c>
      <c r="S23" s="10">
        <v>44.9</v>
      </c>
    </row>
    <row r="24" spans="4:19" x14ac:dyDescent="0.3">
      <c r="D24" s="56"/>
      <c r="E24" s="16" t="s">
        <v>28</v>
      </c>
      <c r="F24" s="15"/>
      <c r="G24" s="14">
        <v>356</v>
      </c>
      <c r="H24" s="11">
        <v>3.9</v>
      </c>
      <c r="I24" s="2">
        <v>3.7</v>
      </c>
      <c r="J24" s="2">
        <v>41.9</v>
      </c>
      <c r="K24" s="2">
        <v>7.3</v>
      </c>
      <c r="L24" s="2">
        <v>5.0999999999999996</v>
      </c>
      <c r="M24" s="2">
        <v>31.2</v>
      </c>
      <c r="N24" s="2">
        <v>3.1</v>
      </c>
      <c r="O24" s="2">
        <v>1.1000000000000001</v>
      </c>
      <c r="P24" s="2">
        <v>2.8</v>
      </c>
      <c r="Q24" s="2">
        <v>56.7</v>
      </c>
      <c r="R24" s="2">
        <v>40.4</v>
      </c>
      <c r="S24" s="10">
        <v>49.2</v>
      </c>
    </row>
    <row r="25" spans="4:19" x14ac:dyDescent="0.3">
      <c r="D25" s="56"/>
      <c r="E25" s="16" t="s">
        <v>29</v>
      </c>
      <c r="F25" s="15"/>
      <c r="G25" s="14">
        <v>125</v>
      </c>
      <c r="H25" s="11">
        <v>5.6</v>
      </c>
      <c r="I25" s="2">
        <v>4</v>
      </c>
      <c r="J25" s="2">
        <v>44</v>
      </c>
      <c r="K25" s="2">
        <v>10.4</v>
      </c>
      <c r="L25" s="2">
        <v>6.4</v>
      </c>
      <c r="M25" s="2">
        <v>23.2</v>
      </c>
      <c r="N25" s="2">
        <v>2.4</v>
      </c>
      <c r="O25" s="1">
        <v>0</v>
      </c>
      <c r="P25" s="2">
        <v>4</v>
      </c>
      <c r="Q25" s="2">
        <v>64</v>
      </c>
      <c r="R25" s="2">
        <v>32</v>
      </c>
      <c r="S25" s="10">
        <v>54.4</v>
      </c>
    </row>
    <row r="26" spans="4:19" x14ac:dyDescent="0.3">
      <c r="D26" s="55" t="s">
        <v>30</v>
      </c>
      <c r="E26" s="13" t="s">
        <v>31</v>
      </c>
      <c r="F26" s="12"/>
      <c r="G26" s="17">
        <v>716</v>
      </c>
      <c r="H26" s="19">
        <v>5.6</v>
      </c>
      <c r="I26" s="4">
        <v>3.8</v>
      </c>
      <c r="J26" s="4">
        <v>37.799999999999997</v>
      </c>
      <c r="K26" s="4">
        <v>8.4</v>
      </c>
      <c r="L26" s="4">
        <v>7.3</v>
      </c>
      <c r="M26" s="4">
        <v>30.3</v>
      </c>
      <c r="N26" s="4">
        <v>2.9</v>
      </c>
      <c r="O26" s="4">
        <v>0.4</v>
      </c>
      <c r="P26" s="4">
        <v>3.5</v>
      </c>
      <c r="Q26" s="4">
        <v>55.6</v>
      </c>
      <c r="R26" s="4">
        <v>40.9</v>
      </c>
      <c r="S26" s="18">
        <v>46.2</v>
      </c>
    </row>
    <row r="27" spans="4:19" x14ac:dyDescent="0.3">
      <c r="D27" s="56"/>
      <c r="E27" s="16" t="s">
        <v>32</v>
      </c>
      <c r="F27" s="15"/>
      <c r="G27" s="14">
        <v>722</v>
      </c>
      <c r="H27" s="11">
        <v>5.8</v>
      </c>
      <c r="I27" s="2">
        <v>3.2</v>
      </c>
      <c r="J27" s="2">
        <v>38.200000000000003</v>
      </c>
      <c r="K27" s="2">
        <v>6.5</v>
      </c>
      <c r="L27" s="2">
        <v>6.8</v>
      </c>
      <c r="M27" s="2">
        <v>32.799999999999997</v>
      </c>
      <c r="N27" s="2">
        <v>3</v>
      </c>
      <c r="O27" s="2">
        <v>0.4</v>
      </c>
      <c r="P27" s="2">
        <v>3.2</v>
      </c>
      <c r="Q27" s="2">
        <v>53.7</v>
      </c>
      <c r="R27" s="2">
        <v>43.1</v>
      </c>
      <c r="S27" s="10">
        <v>44.7</v>
      </c>
    </row>
    <row r="28" spans="4:19" x14ac:dyDescent="0.3">
      <c r="D28" s="55" t="s">
        <v>33</v>
      </c>
      <c r="E28" s="13" t="s">
        <v>34</v>
      </c>
      <c r="F28" s="12"/>
      <c r="G28" s="17">
        <v>444</v>
      </c>
      <c r="H28" s="19">
        <v>3.8</v>
      </c>
      <c r="I28" s="4">
        <v>4.0999999999999996</v>
      </c>
      <c r="J28" s="4">
        <v>40.299999999999997</v>
      </c>
      <c r="K28" s="4">
        <v>6.3</v>
      </c>
      <c r="L28" s="4">
        <v>6.5</v>
      </c>
      <c r="M28" s="4">
        <v>33.299999999999997</v>
      </c>
      <c r="N28" s="4">
        <v>3.4</v>
      </c>
      <c r="O28" s="4">
        <v>0.2</v>
      </c>
      <c r="P28" s="4">
        <v>2</v>
      </c>
      <c r="Q28" s="4">
        <v>54.5</v>
      </c>
      <c r="R28" s="4">
        <v>43.5</v>
      </c>
      <c r="S28" s="18">
        <v>46.6</v>
      </c>
    </row>
    <row r="29" spans="4:19" x14ac:dyDescent="0.3">
      <c r="D29" s="56"/>
      <c r="E29" s="16" t="s">
        <v>35</v>
      </c>
      <c r="F29" s="15"/>
      <c r="G29" s="14">
        <v>462</v>
      </c>
      <c r="H29" s="11">
        <v>6.9</v>
      </c>
      <c r="I29" s="2">
        <v>3.5</v>
      </c>
      <c r="J29" s="2">
        <v>39.799999999999997</v>
      </c>
      <c r="K29" s="2">
        <v>7.6</v>
      </c>
      <c r="L29" s="2">
        <v>7.4</v>
      </c>
      <c r="M29" s="2">
        <v>30.3</v>
      </c>
      <c r="N29" s="2">
        <v>2.2000000000000002</v>
      </c>
      <c r="O29" s="2">
        <v>0.9</v>
      </c>
      <c r="P29" s="2">
        <v>1.5</v>
      </c>
      <c r="Q29" s="2">
        <v>57.8</v>
      </c>
      <c r="R29" s="2">
        <v>40.700000000000003</v>
      </c>
      <c r="S29" s="10">
        <v>47.4</v>
      </c>
    </row>
    <row r="30" spans="4:19" x14ac:dyDescent="0.3">
      <c r="D30" s="56"/>
      <c r="E30" s="16" t="s">
        <v>36</v>
      </c>
      <c r="F30" s="15"/>
      <c r="G30" s="14">
        <v>353</v>
      </c>
      <c r="H30" s="11">
        <v>6.5</v>
      </c>
      <c r="I30" s="2">
        <v>4</v>
      </c>
      <c r="J30" s="2">
        <v>34.6</v>
      </c>
      <c r="K30" s="2">
        <v>7.6</v>
      </c>
      <c r="L30" s="2">
        <v>6.8</v>
      </c>
      <c r="M30" s="2">
        <v>32.9</v>
      </c>
      <c r="N30" s="2">
        <v>2.8</v>
      </c>
      <c r="O30" s="1">
        <v>0</v>
      </c>
      <c r="P30" s="2">
        <v>4.8</v>
      </c>
      <c r="Q30" s="2">
        <v>52.7</v>
      </c>
      <c r="R30" s="2">
        <v>42.5</v>
      </c>
      <c r="S30" s="10">
        <v>42.2</v>
      </c>
    </row>
    <row r="31" spans="4:19" x14ac:dyDescent="0.3">
      <c r="D31" s="56"/>
      <c r="E31" s="16" t="s">
        <v>37</v>
      </c>
      <c r="F31" s="15"/>
      <c r="G31" s="14">
        <v>12</v>
      </c>
      <c r="H31" s="11">
        <v>16.7</v>
      </c>
      <c r="I31" s="2">
        <v>8.3000000000000007</v>
      </c>
      <c r="J31" s="2">
        <v>16.7</v>
      </c>
      <c r="K31" s="2">
        <v>8.3000000000000007</v>
      </c>
      <c r="L31" s="2">
        <v>8.3000000000000007</v>
      </c>
      <c r="M31" s="2">
        <v>33.299999999999997</v>
      </c>
      <c r="N31" s="1">
        <v>0</v>
      </c>
      <c r="O31" s="2">
        <v>8.3000000000000007</v>
      </c>
      <c r="P31" s="1">
        <v>0</v>
      </c>
      <c r="Q31" s="2">
        <v>50</v>
      </c>
      <c r="R31" s="2">
        <v>50</v>
      </c>
      <c r="S31" s="10">
        <v>25</v>
      </c>
    </row>
    <row r="32" spans="4:19" x14ac:dyDescent="0.3">
      <c r="D32" s="56"/>
      <c r="E32" s="16" t="s">
        <v>38</v>
      </c>
      <c r="F32" s="15"/>
      <c r="G32" s="14">
        <v>145</v>
      </c>
      <c r="H32" s="11">
        <v>4.0999999999999996</v>
      </c>
      <c r="I32" s="2">
        <v>0.7</v>
      </c>
      <c r="J32" s="2">
        <v>38.6</v>
      </c>
      <c r="K32" s="2">
        <v>9</v>
      </c>
      <c r="L32" s="2">
        <v>6.9</v>
      </c>
      <c r="M32" s="2">
        <v>29.7</v>
      </c>
      <c r="N32" s="2">
        <v>2.8</v>
      </c>
      <c r="O32" s="1">
        <v>0</v>
      </c>
      <c r="P32" s="2">
        <v>8.3000000000000007</v>
      </c>
      <c r="Q32" s="2">
        <v>52.4</v>
      </c>
      <c r="R32" s="2">
        <v>39.299999999999997</v>
      </c>
      <c r="S32" s="10">
        <v>47.6</v>
      </c>
    </row>
    <row r="33" spans="4:19" x14ac:dyDescent="0.3">
      <c r="D33" s="56"/>
      <c r="E33" s="16" t="s">
        <v>39</v>
      </c>
      <c r="F33" s="15"/>
      <c r="G33" s="14">
        <v>22</v>
      </c>
      <c r="H33" s="11">
        <v>9.1</v>
      </c>
      <c r="I33" s="1">
        <v>0</v>
      </c>
      <c r="J33" s="2">
        <v>18.2</v>
      </c>
      <c r="K33" s="2">
        <v>13.6</v>
      </c>
      <c r="L33" s="2">
        <v>13.6</v>
      </c>
      <c r="M33" s="2">
        <v>13.6</v>
      </c>
      <c r="N33" s="2">
        <v>18.2</v>
      </c>
      <c r="O33" s="1">
        <v>0</v>
      </c>
      <c r="P33" s="2">
        <v>13.6</v>
      </c>
      <c r="Q33" s="2">
        <v>40.9</v>
      </c>
      <c r="R33" s="2">
        <v>45.5</v>
      </c>
      <c r="S33" s="10">
        <v>31.8</v>
      </c>
    </row>
    <row r="34" spans="4:19" x14ac:dyDescent="0.3">
      <c r="D34" s="55" t="s">
        <v>40</v>
      </c>
      <c r="E34" s="13" t="s">
        <v>41</v>
      </c>
      <c r="F34" s="12"/>
      <c r="G34" s="17">
        <v>716</v>
      </c>
      <c r="H34" s="19">
        <v>5.6</v>
      </c>
      <c r="I34" s="4">
        <v>3.8</v>
      </c>
      <c r="J34" s="4">
        <v>37.799999999999997</v>
      </c>
      <c r="K34" s="4">
        <v>8.4</v>
      </c>
      <c r="L34" s="4">
        <v>7.3</v>
      </c>
      <c r="M34" s="4">
        <v>30.3</v>
      </c>
      <c r="N34" s="4">
        <v>2.9</v>
      </c>
      <c r="O34" s="4">
        <v>0.4</v>
      </c>
      <c r="P34" s="4">
        <v>3.5</v>
      </c>
      <c r="Q34" s="4">
        <v>55.6</v>
      </c>
      <c r="R34" s="4">
        <v>40.9</v>
      </c>
      <c r="S34" s="18">
        <v>46.2</v>
      </c>
    </row>
    <row r="35" spans="4:19" x14ac:dyDescent="0.3">
      <c r="D35" s="56"/>
      <c r="E35" s="16" t="s">
        <v>34</v>
      </c>
      <c r="F35" s="15"/>
      <c r="G35" s="14">
        <v>225</v>
      </c>
      <c r="H35" s="11">
        <v>4.9000000000000004</v>
      </c>
      <c r="I35" s="2">
        <v>3.6</v>
      </c>
      <c r="J35" s="2">
        <v>36.9</v>
      </c>
      <c r="K35" s="2">
        <v>8</v>
      </c>
      <c r="L35" s="2">
        <v>7.6</v>
      </c>
      <c r="M35" s="2">
        <v>33.799999999999997</v>
      </c>
      <c r="N35" s="2">
        <v>3.1</v>
      </c>
      <c r="O35" s="2">
        <v>0.4</v>
      </c>
      <c r="P35" s="2">
        <v>1.8</v>
      </c>
      <c r="Q35" s="2">
        <v>53.3</v>
      </c>
      <c r="R35" s="2">
        <v>44.9</v>
      </c>
      <c r="S35" s="10">
        <v>44.9</v>
      </c>
    </row>
    <row r="36" spans="4:19" x14ac:dyDescent="0.3">
      <c r="D36" s="56"/>
      <c r="E36" s="16" t="s">
        <v>35</v>
      </c>
      <c r="F36" s="15"/>
      <c r="G36" s="14">
        <v>230</v>
      </c>
      <c r="H36" s="11">
        <v>7</v>
      </c>
      <c r="I36" s="2">
        <v>3.5</v>
      </c>
      <c r="J36" s="2">
        <v>41.3</v>
      </c>
      <c r="K36" s="2">
        <v>9.1</v>
      </c>
      <c r="L36" s="2">
        <v>7</v>
      </c>
      <c r="M36" s="2">
        <v>28.3</v>
      </c>
      <c r="N36" s="2">
        <v>2.2000000000000002</v>
      </c>
      <c r="O36" s="2">
        <v>0.4</v>
      </c>
      <c r="P36" s="2">
        <v>1.3</v>
      </c>
      <c r="Q36" s="2">
        <v>60.9</v>
      </c>
      <c r="R36" s="2">
        <v>37.799999999999997</v>
      </c>
      <c r="S36" s="10">
        <v>50.4</v>
      </c>
    </row>
    <row r="37" spans="4:19" x14ac:dyDescent="0.3">
      <c r="D37" s="56"/>
      <c r="E37" s="16" t="s">
        <v>36</v>
      </c>
      <c r="F37" s="15"/>
      <c r="G37" s="14">
        <v>162</v>
      </c>
      <c r="H37" s="11">
        <v>4.3</v>
      </c>
      <c r="I37" s="2">
        <v>6.2</v>
      </c>
      <c r="J37" s="2">
        <v>35.799999999999997</v>
      </c>
      <c r="K37" s="2">
        <v>7.4</v>
      </c>
      <c r="L37" s="2">
        <v>8</v>
      </c>
      <c r="M37" s="2">
        <v>30.2</v>
      </c>
      <c r="N37" s="2">
        <v>2.5</v>
      </c>
      <c r="O37" s="1">
        <v>0</v>
      </c>
      <c r="P37" s="2">
        <v>5.6</v>
      </c>
      <c r="Q37" s="2">
        <v>53.7</v>
      </c>
      <c r="R37" s="2">
        <v>40.700000000000003</v>
      </c>
      <c r="S37" s="10">
        <v>43.2</v>
      </c>
    </row>
    <row r="38" spans="4:19" x14ac:dyDescent="0.3">
      <c r="D38" s="56"/>
      <c r="E38" s="16" t="s">
        <v>37</v>
      </c>
      <c r="F38" s="15"/>
      <c r="G38" s="14">
        <v>7</v>
      </c>
      <c r="H38" s="11">
        <v>14.3</v>
      </c>
      <c r="I38" s="1">
        <v>0</v>
      </c>
      <c r="J38" s="2">
        <v>14.3</v>
      </c>
      <c r="K38" s="2">
        <v>14.3</v>
      </c>
      <c r="L38" s="2">
        <v>14.3</v>
      </c>
      <c r="M38" s="2">
        <v>28.6</v>
      </c>
      <c r="N38" s="1">
        <v>0</v>
      </c>
      <c r="O38" s="2">
        <v>14.3</v>
      </c>
      <c r="P38" s="1">
        <v>0</v>
      </c>
      <c r="Q38" s="2">
        <v>42.9</v>
      </c>
      <c r="R38" s="2">
        <v>57.1</v>
      </c>
      <c r="S38" s="10">
        <v>28.6</v>
      </c>
    </row>
    <row r="39" spans="4:19" x14ac:dyDescent="0.3">
      <c r="D39" s="56"/>
      <c r="E39" s="16" t="s">
        <v>38</v>
      </c>
      <c r="F39" s="15"/>
      <c r="G39" s="14">
        <v>78</v>
      </c>
      <c r="H39" s="11">
        <v>3.8</v>
      </c>
      <c r="I39" s="2">
        <v>1.3</v>
      </c>
      <c r="J39" s="2">
        <v>41</v>
      </c>
      <c r="K39" s="2">
        <v>7.7</v>
      </c>
      <c r="L39" s="2">
        <v>5.0999999999999996</v>
      </c>
      <c r="M39" s="2">
        <v>29.5</v>
      </c>
      <c r="N39" s="2">
        <v>2.6</v>
      </c>
      <c r="O39" s="1">
        <v>0</v>
      </c>
      <c r="P39" s="2">
        <v>9</v>
      </c>
      <c r="Q39" s="2">
        <v>53.8</v>
      </c>
      <c r="R39" s="2">
        <v>37.200000000000003</v>
      </c>
      <c r="S39" s="10">
        <v>48.7</v>
      </c>
    </row>
    <row r="40" spans="4:19" x14ac:dyDescent="0.3">
      <c r="D40" s="56"/>
      <c r="E40" s="16" t="s">
        <v>39</v>
      </c>
      <c r="F40" s="15"/>
      <c r="G40" s="14">
        <v>14</v>
      </c>
      <c r="H40" s="11">
        <v>14.3</v>
      </c>
      <c r="I40" s="1">
        <v>0</v>
      </c>
      <c r="J40" s="2">
        <v>14.3</v>
      </c>
      <c r="K40" s="2">
        <v>14.3</v>
      </c>
      <c r="L40" s="2">
        <v>7.1</v>
      </c>
      <c r="M40" s="2">
        <v>14.3</v>
      </c>
      <c r="N40" s="2">
        <v>21.4</v>
      </c>
      <c r="O40" s="1">
        <v>0</v>
      </c>
      <c r="P40" s="2">
        <v>14.3</v>
      </c>
      <c r="Q40" s="2">
        <v>42.9</v>
      </c>
      <c r="R40" s="2">
        <v>42.9</v>
      </c>
      <c r="S40" s="10">
        <v>28.6</v>
      </c>
    </row>
    <row r="41" spans="4:19" x14ac:dyDescent="0.3">
      <c r="D41" s="56"/>
      <c r="E41" s="16" t="s">
        <v>42</v>
      </c>
      <c r="F41" s="15"/>
      <c r="G41" s="14">
        <v>722</v>
      </c>
      <c r="H41" s="11">
        <v>5.8</v>
      </c>
      <c r="I41" s="2">
        <v>3.2</v>
      </c>
      <c r="J41" s="2">
        <v>38.200000000000003</v>
      </c>
      <c r="K41" s="2">
        <v>6.5</v>
      </c>
      <c r="L41" s="2">
        <v>6.8</v>
      </c>
      <c r="M41" s="2">
        <v>32.799999999999997</v>
      </c>
      <c r="N41" s="2">
        <v>3</v>
      </c>
      <c r="O41" s="2">
        <v>0.4</v>
      </c>
      <c r="P41" s="2">
        <v>3.2</v>
      </c>
      <c r="Q41" s="2">
        <v>53.7</v>
      </c>
      <c r="R41" s="2">
        <v>43.1</v>
      </c>
      <c r="S41" s="10">
        <v>44.7</v>
      </c>
    </row>
    <row r="42" spans="4:19" x14ac:dyDescent="0.3">
      <c r="D42" s="56"/>
      <c r="E42" s="16" t="s">
        <v>34</v>
      </c>
      <c r="F42" s="15"/>
      <c r="G42" s="14">
        <v>219</v>
      </c>
      <c r="H42" s="11">
        <v>2.7</v>
      </c>
      <c r="I42" s="2">
        <v>4.5999999999999996</v>
      </c>
      <c r="J42" s="2">
        <v>43.8</v>
      </c>
      <c r="K42" s="2">
        <v>4.5999999999999996</v>
      </c>
      <c r="L42" s="2">
        <v>5.5</v>
      </c>
      <c r="M42" s="2">
        <v>32.9</v>
      </c>
      <c r="N42" s="2">
        <v>3.7</v>
      </c>
      <c r="O42" s="1">
        <v>0</v>
      </c>
      <c r="P42" s="2">
        <v>2.2999999999999998</v>
      </c>
      <c r="Q42" s="2">
        <v>55.7</v>
      </c>
      <c r="R42" s="2">
        <v>42</v>
      </c>
      <c r="S42" s="10">
        <v>48.4</v>
      </c>
    </row>
    <row r="43" spans="4:19" x14ac:dyDescent="0.3">
      <c r="D43" s="56"/>
      <c r="E43" s="16" t="s">
        <v>35</v>
      </c>
      <c r="F43" s="15"/>
      <c r="G43" s="14">
        <v>232</v>
      </c>
      <c r="H43" s="11">
        <v>6.9</v>
      </c>
      <c r="I43" s="2">
        <v>3.4</v>
      </c>
      <c r="J43" s="2">
        <v>38.4</v>
      </c>
      <c r="K43" s="2">
        <v>6</v>
      </c>
      <c r="L43" s="2">
        <v>7.8</v>
      </c>
      <c r="M43" s="2">
        <v>32.299999999999997</v>
      </c>
      <c r="N43" s="2">
        <v>2.2000000000000002</v>
      </c>
      <c r="O43" s="2">
        <v>1.3</v>
      </c>
      <c r="P43" s="2">
        <v>1.7</v>
      </c>
      <c r="Q43" s="2">
        <v>54.7</v>
      </c>
      <c r="R43" s="2">
        <v>43.5</v>
      </c>
      <c r="S43" s="10">
        <v>44.4</v>
      </c>
    </row>
    <row r="44" spans="4:19" x14ac:dyDescent="0.3">
      <c r="D44" s="56"/>
      <c r="E44" s="16" t="s">
        <v>36</v>
      </c>
      <c r="F44" s="15"/>
      <c r="G44" s="14">
        <v>191</v>
      </c>
      <c r="H44" s="11">
        <v>8.4</v>
      </c>
      <c r="I44" s="2">
        <v>2.1</v>
      </c>
      <c r="J44" s="2">
        <v>33.5</v>
      </c>
      <c r="K44" s="2">
        <v>7.9</v>
      </c>
      <c r="L44" s="2">
        <v>5.8</v>
      </c>
      <c r="M44" s="2">
        <v>35.1</v>
      </c>
      <c r="N44" s="2">
        <v>3.1</v>
      </c>
      <c r="O44" s="1">
        <v>0</v>
      </c>
      <c r="P44" s="2">
        <v>4.2</v>
      </c>
      <c r="Q44" s="2">
        <v>51.8</v>
      </c>
      <c r="R44" s="2">
        <v>44</v>
      </c>
      <c r="S44" s="10">
        <v>41.4</v>
      </c>
    </row>
    <row r="45" spans="4:19" x14ac:dyDescent="0.3">
      <c r="D45" s="56"/>
      <c r="E45" s="16" t="s">
        <v>37</v>
      </c>
      <c r="F45" s="15"/>
      <c r="G45" s="14">
        <v>5</v>
      </c>
      <c r="H45" s="11">
        <v>20</v>
      </c>
      <c r="I45" s="2">
        <v>20</v>
      </c>
      <c r="J45" s="2">
        <v>20</v>
      </c>
      <c r="K45" s="1">
        <v>0</v>
      </c>
      <c r="L45" s="1">
        <v>0</v>
      </c>
      <c r="M45" s="2">
        <v>40</v>
      </c>
      <c r="N45" s="1">
        <v>0</v>
      </c>
      <c r="O45" s="1">
        <v>0</v>
      </c>
      <c r="P45" s="1">
        <v>0</v>
      </c>
      <c r="Q45" s="2">
        <v>60</v>
      </c>
      <c r="R45" s="2">
        <v>40</v>
      </c>
      <c r="S45" s="10">
        <v>20</v>
      </c>
    </row>
    <row r="46" spans="4:19" x14ac:dyDescent="0.3">
      <c r="D46" s="56"/>
      <c r="E46" s="16" t="s">
        <v>38</v>
      </c>
      <c r="F46" s="15"/>
      <c r="G46" s="14">
        <v>67</v>
      </c>
      <c r="H46" s="11">
        <v>4.5</v>
      </c>
      <c r="I46" s="1">
        <v>0</v>
      </c>
      <c r="J46" s="2">
        <v>35.799999999999997</v>
      </c>
      <c r="K46" s="2">
        <v>10.4</v>
      </c>
      <c r="L46" s="2">
        <v>9</v>
      </c>
      <c r="M46" s="2">
        <v>29.9</v>
      </c>
      <c r="N46" s="2">
        <v>3</v>
      </c>
      <c r="O46" s="1">
        <v>0</v>
      </c>
      <c r="P46" s="2">
        <v>7.5</v>
      </c>
      <c r="Q46" s="2">
        <v>50.7</v>
      </c>
      <c r="R46" s="2">
        <v>41.8</v>
      </c>
      <c r="S46" s="10">
        <v>46.3</v>
      </c>
    </row>
    <row r="47" spans="4:19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23">
        <v>25</v>
      </c>
      <c r="K47" s="23">
        <v>12.5</v>
      </c>
      <c r="L47" s="23">
        <v>25</v>
      </c>
      <c r="M47" s="23">
        <v>12.5</v>
      </c>
      <c r="N47" s="23">
        <v>12.5</v>
      </c>
      <c r="O47" s="7">
        <v>0</v>
      </c>
      <c r="P47" s="23">
        <v>12.5</v>
      </c>
      <c r="Q47" s="23">
        <v>37.5</v>
      </c>
      <c r="R47" s="23">
        <v>50</v>
      </c>
      <c r="S47" s="43">
        <v>37.5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&amp;CP(110)</oddFooter>
  </headerFooter>
  <rowBreaks count="1" manualBreakCount="1">
    <brk id="47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B4:T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0" width="8.58203125" style="22" customWidth="1"/>
    <col min="21" max="16384" width="8.9140625" style="22"/>
  </cols>
  <sheetData>
    <row r="4" spans="2:20" x14ac:dyDescent="0.3">
      <c r="B4" s="29" t="str">
        <f xml:space="preserve"> HYPERLINK("#'目次'!B117", "[111]")</f>
        <v>[111]</v>
      </c>
      <c r="C4" s="22" t="s">
        <v>1359</v>
      </c>
    </row>
    <row r="7" spans="2:20" x14ac:dyDescent="0.3">
      <c r="C7" s="22" t="s">
        <v>11</v>
      </c>
    </row>
    <row r="8" spans="2:20" ht="50" x14ac:dyDescent="0.3">
      <c r="D8" s="58"/>
      <c r="E8" s="59"/>
      <c r="F8" s="59"/>
      <c r="G8" s="32" t="s">
        <v>12</v>
      </c>
      <c r="H8" s="31" t="s">
        <v>1349</v>
      </c>
      <c r="I8" s="5" t="s">
        <v>1350</v>
      </c>
      <c r="J8" s="5" t="s">
        <v>1351</v>
      </c>
      <c r="K8" s="5" t="s">
        <v>1352</v>
      </c>
      <c r="L8" s="5" t="s">
        <v>1353</v>
      </c>
      <c r="M8" s="5" t="s">
        <v>1354</v>
      </c>
      <c r="N8" s="5" t="s">
        <v>39</v>
      </c>
      <c r="O8" s="5" t="s">
        <v>107</v>
      </c>
      <c r="P8" s="5" t="s">
        <v>1360</v>
      </c>
      <c r="Q8" s="5" t="s">
        <v>108</v>
      </c>
      <c r="R8" s="5" t="s">
        <v>1355</v>
      </c>
      <c r="S8" s="5" t="s">
        <v>1356</v>
      </c>
      <c r="T8" s="33" t="s">
        <v>1357</v>
      </c>
    </row>
    <row r="9" spans="2:2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5"/>
    </row>
    <row r="10" spans="2:20" x14ac:dyDescent="0.3">
      <c r="D10" s="34"/>
      <c r="E10" s="27" t="s">
        <v>12</v>
      </c>
      <c r="F10" s="35"/>
      <c r="G10" s="26">
        <v>1438</v>
      </c>
      <c r="H10" s="8">
        <v>11.8</v>
      </c>
      <c r="I10" s="8">
        <v>1.5</v>
      </c>
      <c r="J10" s="8">
        <v>58.1</v>
      </c>
      <c r="K10" s="8">
        <v>3.8</v>
      </c>
      <c r="L10" s="8">
        <v>1.3</v>
      </c>
      <c r="M10" s="8">
        <v>7.1</v>
      </c>
      <c r="N10" s="8">
        <v>1.7</v>
      </c>
      <c r="O10" s="8">
        <v>0.3</v>
      </c>
      <c r="P10" s="8">
        <v>7.9</v>
      </c>
      <c r="Q10" s="8">
        <v>6.5</v>
      </c>
      <c r="R10" s="8">
        <v>75.2</v>
      </c>
      <c r="S10" s="8">
        <v>10.4</v>
      </c>
      <c r="T10" s="39">
        <v>61.9</v>
      </c>
    </row>
    <row r="11" spans="2:20" x14ac:dyDescent="0.3">
      <c r="D11" s="55" t="s">
        <v>21</v>
      </c>
      <c r="E11" s="13" t="s">
        <v>13</v>
      </c>
      <c r="F11" s="12"/>
      <c r="G11" s="17">
        <v>60</v>
      </c>
      <c r="H11" s="19">
        <v>16.7</v>
      </c>
      <c r="I11" s="3">
        <v>0</v>
      </c>
      <c r="J11" s="4">
        <v>46.7</v>
      </c>
      <c r="K11" s="4">
        <v>5</v>
      </c>
      <c r="L11" s="4">
        <v>3.3</v>
      </c>
      <c r="M11" s="4">
        <v>5</v>
      </c>
      <c r="N11" s="3">
        <v>0</v>
      </c>
      <c r="O11" s="3">
        <v>0</v>
      </c>
      <c r="P11" s="4">
        <v>15</v>
      </c>
      <c r="Q11" s="4">
        <v>8.3000000000000007</v>
      </c>
      <c r="R11" s="4">
        <v>68.3</v>
      </c>
      <c r="S11" s="4">
        <v>8.3000000000000007</v>
      </c>
      <c r="T11" s="18">
        <v>51.7</v>
      </c>
    </row>
    <row r="12" spans="2:20" x14ac:dyDescent="0.3">
      <c r="D12" s="56"/>
      <c r="E12" s="16" t="s">
        <v>14</v>
      </c>
      <c r="F12" s="15"/>
      <c r="G12" s="14">
        <v>121</v>
      </c>
      <c r="H12" s="11">
        <v>4.0999999999999996</v>
      </c>
      <c r="I12" s="2">
        <v>3.3</v>
      </c>
      <c r="J12" s="2">
        <v>49.6</v>
      </c>
      <c r="K12" s="2">
        <v>6.6</v>
      </c>
      <c r="L12" s="2">
        <v>1.7</v>
      </c>
      <c r="M12" s="2">
        <v>7.4</v>
      </c>
      <c r="N12" s="2">
        <v>5</v>
      </c>
      <c r="O12" s="2">
        <v>1.7</v>
      </c>
      <c r="P12" s="2">
        <v>9.1</v>
      </c>
      <c r="Q12" s="2">
        <v>11.6</v>
      </c>
      <c r="R12" s="2">
        <v>63.6</v>
      </c>
      <c r="S12" s="2">
        <v>15.7</v>
      </c>
      <c r="T12" s="10">
        <v>56.2</v>
      </c>
    </row>
    <row r="13" spans="2:20" x14ac:dyDescent="0.3">
      <c r="D13" s="56"/>
      <c r="E13" s="16" t="s">
        <v>15</v>
      </c>
      <c r="F13" s="15"/>
      <c r="G13" s="14">
        <v>394</v>
      </c>
      <c r="H13" s="11">
        <v>12.7</v>
      </c>
      <c r="I13" s="2">
        <v>1.5</v>
      </c>
      <c r="J13" s="2">
        <v>56.3</v>
      </c>
      <c r="K13" s="2">
        <v>5.3</v>
      </c>
      <c r="L13" s="2">
        <v>1.3</v>
      </c>
      <c r="M13" s="2">
        <v>8.4</v>
      </c>
      <c r="N13" s="2">
        <v>0.8</v>
      </c>
      <c r="O13" s="1">
        <v>0</v>
      </c>
      <c r="P13" s="2">
        <v>5.6</v>
      </c>
      <c r="Q13" s="2">
        <v>8.1</v>
      </c>
      <c r="R13" s="2">
        <v>75.900000000000006</v>
      </c>
      <c r="S13" s="2">
        <v>10.4</v>
      </c>
      <c r="T13" s="10">
        <v>61.7</v>
      </c>
    </row>
    <row r="14" spans="2:20" x14ac:dyDescent="0.3">
      <c r="D14" s="56"/>
      <c r="E14" s="16" t="s">
        <v>16</v>
      </c>
      <c r="F14" s="15"/>
      <c r="G14" s="14">
        <v>301</v>
      </c>
      <c r="H14" s="11">
        <v>10</v>
      </c>
      <c r="I14" s="2">
        <v>1.3</v>
      </c>
      <c r="J14" s="2">
        <v>63.8</v>
      </c>
      <c r="K14" s="2">
        <v>2</v>
      </c>
      <c r="L14" s="2">
        <v>1.3</v>
      </c>
      <c r="M14" s="2">
        <v>5.6</v>
      </c>
      <c r="N14" s="2">
        <v>2.2999999999999998</v>
      </c>
      <c r="O14" s="2">
        <v>0.3</v>
      </c>
      <c r="P14" s="2">
        <v>7.3</v>
      </c>
      <c r="Q14" s="2">
        <v>6</v>
      </c>
      <c r="R14" s="2">
        <v>77.099999999999994</v>
      </c>
      <c r="S14" s="2">
        <v>9.6</v>
      </c>
      <c r="T14" s="10">
        <v>65.8</v>
      </c>
    </row>
    <row r="15" spans="2:20" x14ac:dyDescent="0.3">
      <c r="D15" s="56"/>
      <c r="E15" s="16" t="s">
        <v>17</v>
      </c>
      <c r="F15" s="15"/>
      <c r="G15" s="14">
        <v>194</v>
      </c>
      <c r="H15" s="11">
        <v>12.4</v>
      </c>
      <c r="I15" s="2">
        <v>2.1</v>
      </c>
      <c r="J15" s="2">
        <v>58.2</v>
      </c>
      <c r="K15" s="2">
        <v>1</v>
      </c>
      <c r="L15" s="2">
        <v>1</v>
      </c>
      <c r="M15" s="2">
        <v>8.1999999999999993</v>
      </c>
      <c r="N15" s="2">
        <v>1</v>
      </c>
      <c r="O15" s="2">
        <v>1</v>
      </c>
      <c r="P15" s="2">
        <v>9.3000000000000007</v>
      </c>
      <c r="Q15" s="2">
        <v>5.7</v>
      </c>
      <c r="R15" s="2">
        <v>73.7</v>
      </c>
      <c r="S15" s="2">
        <v>11.3</v>
      </c>
      <c r="T15" s="10">
        <v>59.3</v>
      </c>
    </row>
    <row r="16" spans="2:20" x14ac:dyDescent="0.3">
      <c r="D16" s="56"/>
      <c r="E16" s="16" t="s">
        <v>18</v>
      </c>
      <c r="F16" s="15"/>
      <c r="G16" s="14">
        <v>98</v>
      </c>
      <c r="H16" s="11">
        <v>10.199999999999999</v>
      </c>
      <c r="I16" s="1">
        <v>0</v>
      </c>
      <c r="J16" s="2">
        <v>63.3</v>
      </c>
      <c r="K16" s="2">
        <v>2</v>
      </c>
      <c r="L16" s="2">
        <v>1</v>
      </c>
      <c r="M16" s="2">
        <v>6.1</v>
      </c>
      <c r="N16" s="2">
        <v>3.1</v>
      </c>
      <c r="O16" s="1">
        <v>0</v>
      </c>
      <c r="P16" s="2">
        <v>12.2</v>
      </c>
      <c r="Q16" s="2">
        <v>2</v>
      </c>
      <c r="R16" s="2">
        <v>75.5</v>
      </c>
      <c r="S16" s="2">
        <v>10.199999999999999</v>
      </c>
      <c r="T16" s="10">
        <v>65.3</v>
      </c>
    </row>
    <row r="17" spans="4:20" x14ac:dyDescent="0.3">
      <c r="D17" s="56"/>
      <c r="E17" s="16" t="s">
        <v>19</v>
      </c>
      <c r="F17" s="15"/>
      <c r="G17" s="14">
        <v>46</v>
      </c>
      <c r="H17" s="11">
        <v>23.9</v>
      </c>
      <c r="I17" s="2">
        <v>2.2000000000000002</v>
      </c>
      <c r="J17" s="2">
        <v>47.8</v>
      </c>
      <c r="K17" s="2">
        <v>2.2000000000000002</v>
      </c>
      <c r="L17" s="2">
        <v>2.2000000000000002</v>
      </c>
      <c r="M17" s="2">
        <v>4.3</v>
      </c>
      <c r="N17" s="1">
        <v>0</v>
      </c>
      <c r="O17" s="1">
        <v>0</v>
      </c>
      <c r="P17" s="2">
        <v>4.3</v>
      </c>
      <c r="Q17" s="2">
        <v>13</v>
      </c>
      <c r="R17" s="2">
        <v>76.099999999999994</v>
      </c>
      <c r="S17" s="2">
        <v>6.5</v>
      </c>
      <c r="T17" s="10">
        <v>50</v>
      </c>
    </row>
    <row r="18" spans="4:20" x14ac:dyDescent="0.3">
      <c r="D18" s="56"/>
      <c r="E18" s="16" t="s">
        <v>20</v>
      </c>
      <c r="F18" s="15"/>
      <c r="G18" s="14">
        <v>224</v>
      </c>
      <c r="H18" s="11">
        <v>13.4</v>
      </c>
      <c r="I18" s="2">
        <v>0.9</v>
      </c>
      <c r="J18" s="2">
        <v>61.2</v>
      </c>
      <c r="K18" s="2">
        <v>4.9000000000000004</v>
      </c>
      <c r="L18" s="2">
        <v>0.4</v>
      </c>
      <c r="M18" s="2">
        <v>7.1</v>
      </c>
      <c r="N18" s="2">
        <v>1.3</v>
      </c>
      <c r="O18" s="1">
        <v>0</v>
      </c>
      <c r="P18" s="2">
        <v>8</v>
      </c>
      <c r="Q18" s="2">
        <v>2.7</v>
      </c>
      <c r="R18" s="2">
        <v>80.400000000000006</v>
      </c>
      <c r="S18" s="2">
        <v>8.9</v>
      </c>
      <c r="T18" s="10">
        <v>66.099999999999994</v>
      </c>
    </row>
    <row r="19" spans="4:20" x14ac:dyDescent="0.3">
      <c r="D19" s="55" t="s">
        <v>22</v>
      </c>
      <c r="E19" s="13" t="s">
        <v>23</v>
      </c>
      <c r="F19" s="12"/>
      <c r="G19" s="17">
        <v>331</v>
      </c>
      <c r="H19" s="19">
        <v>13.3</v>
      </c>
      <c r="I19" s="4">
        <v>1.2</v>
      </c>
      <c r="J19" s="4">
        <v>59.5</v>
      </c>
      <c r="K19" s="4">
        <v>4.5</v>
      </c>
      <c r="L19" s="4">
        <v>0.9</v>
      </c>
      <c r="M19" s="4">
        <v>7.3</v>
      </c>
      <c r="N19" s="4">
        <v>0.6</v>
      </c>
      <c r="O19" s="4">
        <v>0.9</v>
      </c>
      <c r="P19" s="4">
        <v>7.6</v>
      </c>
      <c r="Q19" s="4">
        <v>4.2</v>
      </c>
      <c r="R19" s="4">
        <v>78.5</v>
      </c>
      <c r="S19" s="4">
        <v>9.6999999999999993</v>
      </c>
      <c r="T19" s="18">
        <v>64</v>
      </c>
    </row>
    <row r="20" spans="4:20" x14ac:dyDescent="0.3">
      <c r="D20" s="56"/>
      <c r="E20" s="16" t="s">
        <v>24</v>
      </c>
      <c r="F20" s="15"/>
      <c r="G20" s="14">
        <v>47</v>
      </c>
      <c r="H20" s="11">
        <v>27.7</v>
      </c>
      <c r="I20" s="1">
        <v>0</v>
      </c>
      <c r="J20" s="2">
        <v>44.7</v>
      </c>
      <c r="K20" s="2">
        <v>6.4</v>
      </c>
      <c r="L20" s="2">
        <v>2.1</v>
      </c>
      <c r="M20" s="2">
        <v>8.5</v>
      </c>
      <c r="N20" s="1">
        <v>0</v>
      </c>
      <c r="O20" s="1">
        <v>0</v>
      </c>
      <c r="P20" s="2">
        <v>2.1</v>
      </c>
      <c r="Q20" s="2">
        <v>8.5</v>
      </c>
      <c r="R20" s="2">
        <v>78.7</v>
      </c>
      <c r="S20" s="2">
        <v>10.6</v>
      </c>
      <c r="T20" s="10">
        <v>51.1</v>
      </c>
    </row>
    <row r="21" spans="4:20" x14ac:dyDescent="0.3">
      <c r="D21" s="56"/>
      <c r="E21" s="16" t="s">
        <v>25</v>
      </c>
      <c r="F21" s="15"/>
      <c r="G21" s="14">
        <v>284</v>
      </c>
      <c r="H21" s="11">
        <v>10.9</v>
      </c>
      <c r="I21" s="2">
        <v>1.4</v>
      </c>
      <c r="J21" s="2">
        <v>62</v>
      </c>
      <c r="K21" s="2">
        <v>4.2</v>
      </c>
      <c r="L21" s="2">
        <v>0.7</v>
      </c>
      <c r="M21" s="2">
        <v>7</v>
      </c>
      <c r="N21" s="2">
        <v>0.7</v>
      </c>
      <c r="O21" s="2">
        <v>1.1000000000000001</v>
      </c>
      <c r="P21" s="2">
        <v>8.5</v>
      </c>
      <c r="Q21" s="2">
        <v>3.5</v>
      </c>
      <c r="R21" s="2">
        <v>78.5</v>
      </c>
      <c r="S21" s="2">
        <v>9.5</v>
      </c>
      <c r="T21" s="10">
        <v>66.2</v>
      </c>
    </row>
    <row r="22" spans="4:20" x14ac:dyDescent="0.3">
      <c r="D22" s="56"/>
      <c r="E22" s="16" t="s">
        <v>26</v>
      </c>
      <c r="F22" s="15"/>
      <c r="G22" s="14">
        <v>982</v>
      </c>
      <c r="H22" s="11">
        <v>11.1</v>
      </c>
      <c r="I22" s="2">
        <v>1.6</v>
      </c>
      <c r="J22" s="2">
        <v>57.9</v>
      </c>
      <c r="K22" s="2">
        <v>3.5</v>
      </c>
      <c r="L22" s="2">
        <v>1.5</v>
      </c>
      <c r="M22" s="2">
        <v>7</v>
      </c>
      <c r="N22" s="2">
        <v>1.8</v>
      </c>
      <c r="O22" s="2">
        <v>0.2</v>
      </c>
      <c r="P22" s="2">
        <v>8.1</v>
      </c>
      <c r="Q22" s="2">
        <v>7.1</v>
      </c>
      <c r="R22" s="2">
        <v>74.099999999999994</v>
      </c>
      <c r="S22" s="2">
        <v>10.6</v>
      </c>
      <c r="T22" s="10">
        <v>61.4</v>
      </c>
    </row>
    <row r="23" spans="4:20" x14ac:dyDescent="0.3">
      <c r="D23" s="56"/>
      <c r="E23" s="16" t="s">
        <v>27</v>
      </c>
      <c r="F23" s="15"/>
      <c r="G23" s="14">
        <v>626</v>
      </c>
      <c r="H23" s="11">
        <v>11.5</v>
      </c>
      <c r="I23" s="2">
        <v>1.8</v>
      </c>
      <c r="J23" s="2">
        <v>57.2</v>
      </c>
      <c r="K23" s="2">
        <v>2.9</v>
      </c>
      <c r="L23" s="2">
        <v>1.4</v>
      </c>
      <c r="M23" s="2">
        <v>7.3</v>
      </c>
      <c r="N23" s="2">
        <v>1.3</v>
      </c>
      <c r="O23" s="2">
        <v>0.2</v>
      </c>
      <c r="P23" s="2">
        <v>8.5</v>
      </c>
      <c r="Q23" s="2">
        <v>8</v>
      </c>
      <c r="R23" s="2">
        <v>73.3</v>
      </c>
      <c r="S23" s="2">
        <v>10.199999999999999</v>
      </c>
      <c r="T23" s="10">
        <v>60.1</v>
      </c>
    </row>
    <row r="24" spans="4:20" x14ac:dyDescent="0.3">
      <c r="D24" s="56"/>
      <c r="E24" s="16" t="s">
        <v>28</v>
      </c>
      <c r="F24" s="15"/>
      <c r="G24" s="14">
        <v>356</v>
      </c>
      <c r="H24" s="11">
        <v>10.4</v>
      </c>
      <c r="I24" s="2">
        <v>1.4</v>
      </c>
      <c r="J24" s="2">
        <v>59.3</v>
      </c>
      <c r="K24" s="2">
        <v>4.5</v>
      </c>
      <c r="L24" s="2">
        <v>1.7</v>
      </c>
      <c r="M24" s="2">
        <v>6.5</v>
      </c>
      <c r="N24" s="2">
        <v>2.8</v>
      </c>
      <c r="O24" s="2">
        <v>0.3</v>
      </c>
      <c r="P24" s="2">
        <v>7.6</v>
      </c>
      <c r="Q24" s="2">
        <v>5.6</v>
      </c>
      <c r="R24" s="2">
        <v>75.599999999999994</v>
      </c>
      <c r="S24" s="2">
        <v>11.2</v>
      </c>
      <c r="T24" s="10">
        <v>63.8</v>
      </c>
    </row>
    <row r="25" spans="4:20" x14ac:dyDescent="0.3">
      <c r="D25" s="56"/>
      <c r="E25" s="16" t="s">
        <v>29</v>
      </c>
      <c r="F25" s="15"/>
      <c r="G25" s="14">
        <v>125</v>
      </c>
      <c r="H25" s="11">
        <v>13.6</v>
      </c>
      <c r="I25" s="2">
        <v>0.8</v>
      </c>
      <c r="J25" s="2">
        <v>56</v>
      </c>
      <c r="K25" s="2">
        <v>4</v>
      </c>
      <c r="L25" s="1">
        <v>0</v>
      </c>
      <c r="M25" s="2">
        <v>7.2</v>
      </c>
      <c r="N25" s="2">
        <v>3.2</v>
      </c>
      <c r="O25" s="1">
        <v>0</v>
      </c>
      <c r="P25" s="2">
        <v>7.2</v>
      </c>
      <c r="Q25" s="2">
        <v>8</v>
      </c>
      <c r="R25" s="2">
        <v>74.400000000000006</v>
      </c>
      <c r="S25" s="2">
        <v>10.4</v>
      </c>
      <c r="T25" s="10">
        <v>60</v>
      </c>
    </row>
    <row r="26" spans="4:20" x14ac:dyDescent="0.3">
      <c r="D26" s="55" t="s">
        <v>30</v>
      </c>
      <c r="E26" s="13" t="s">
        <v>31</v>
      </c>
      <c r="F26" s="12"/>
      <c r="G26" s="17">
        <v>716</v>
      </c>
      <c r="H26" s="19">
        <v>11.3</v>
      </c>
      <c r="I26" s="4">
        <v>1.8</v>
      </c>
      <c r="J26" s="4">
        <v>60.3</v>
      </c>
      <c r="K26" s="4">
        <v>2.8</v>
      </c>
      <c r="L26" s="4">
        <v>1.1000000000000001</v>
      </c>
      <c r="M26" s="4">
        <v>6.4</v>
      </c>
      <c r="N26" s="4">
        <v>1.3</v>
      </c>
      <c r="O26" s="4">
        <v>0.3</v>
      </c>
      <c r="P26" s="4">
        <v>8.8000000000000007</v>
      </c>
      <c r="Q26" s="4">
        <v>5.9</v>
      </c>
      <c r="R26" s="4">
        <v>76.3</v>
      </c>
      <c r="S26" s="4">
        <v>9.1</v>
      </c>
      <c r="T26" s="18">
        <v>63.1</v>
      </c>
    </row>
    <row r="27" spans="4:20" x14ac:dyDescent="0.3">
      <c r="D27" s="56"/>
      <c r="E27" s="16" t="s">
        <v>32</v>
      </c>
      <c r="F27" s="15"/>
      <c r="G27" s="14">
        <v>722</v>
      </c>
      <c r="H27" s="11">
        <v>12.3</v>
      </c>
      <c r="I27" s="2">
        <v>1.1000000000000001</v>
      </c>
      <c r="J27" s="2">
        <v>56</v>
      </c>
      <c r="K27" s="2">
        <v>4.7</v>
      </c>
      <c r="L27" s="2">
        <v>1.4</v>
      </c>
      <c r="M27" s="2">
        <v>7.8</v>
      </c>
      <c r="N27" s="2">
        <v>2.1</v>
      </c>
      <c r="O27" s="2">
        <v>0.4</v>
      </c>
      <c r="P27" s="2">
        <v>7.1</v>
      </c>
      <c r="Q27" s="2">
        <v>7.2</v>
      </c>
      <c r="R27" s="2">
        <v>74.099999999999994</v>
      </c>
      <c r="S27" s="2">
        <v>11.6</v>
      </c>
      <c r="T27" s="10">
        <v>60.7</v>
      </c>
    </row>
    <row r="28" spans="4:20" x14ac:dyDescent="0.3">
      <c r="D28" s="55" t="s">
        <v>33</v>
      </c>
      <c r="E28" s="13" t="s">
        <v>34</v>
      </c>
      <c r="F28" s="12"/>
      <c r="G28" s="17">
        <v>444</v>
      </c>
      <c r="H28" s="19">
        <v>12.8</v>
      </c>
      <c r="I28" s="4">
        <v>1.1000000000000001</v>
      </c>
      <c r="J28" s="4">
        <v>63.3</v>
      </c>
      <c r="K28" s="4">
        <v>2.9</v>
      </c>
      <c r="L28" s="4">
        <v>0.9</v>
      </c>
      <c r="M28" s="4">
        <v>5.6</v>
      </c>
      <c r="N28" s="4">
        <v>1.1000000000000001</v>
      </c>
      <c r="O28" s="4">
        <v>0.5</v>
      </c>
      <c r="P28" s="4">
        <v>7.2</v>
      </c>
      <c r="Q28" s="4">
        <v>4.5</v>
      </c>
      <c r="R28" s="4">
        <v>80.2</v>
      </c>
      <c r="S28" s="4">
        <v>8.1</v>
      </c>
      <c r="T28" s="18">
        <v>66.2</v>
      </c>
    </row>
    <row r="29" spans="4:20" x14ac:dyDescent="0.3">
      <c r="D29" s="56"/>
      <c r="E29" s="16" t="s">
        <v>35</v>
      </c>
      <c r="F29" s="15"/>
      <c r="G29" s="14">
        <v>462</v>
      </c>
      <c r="H29" s="11">
        <v>11.3</v>
      </c>
      <c r="I29" s="2">
        <v>1.9</v>
      </c>
      <c r="J29" s="2">
        <v>59.7</v>
      </c>
      <c r="K29" s="2">
        <v>3.9</v>
      </c>
      <c r="L29" s="2">
        <v>2.4</v>
      </c>
      <c r="M29" s="2">
        <v>7.1</v>
      </c>
      <c r="N29" s="2">
        <v>1.7</v>
      </c>
      <c r="O29" s="2">
        <v>0.4</v>
      </c>
      <c r="P29" s="2">
        <v>7.6</v>
      </c>
      <c r="Q29" s="2">
        <v>3.9</v>
      </c>
      <c r="R29" s="2">
        <v>76.8</v>
      </c>
      <c r="S29" s="2">
        <v>11.7</v>
      </c>
      <c r="T29" s="10">
        <v>63.6</v>
      </c>
    </row>
    <row r="30" spans="4:20" x14ac:dyDescent="0.3">
      <c r="D30" s="56"/>
      <c r="E30" s="16" t="s">
        <v>36</v>
      </c>
      <c r="F30" s="15"/>
      <c r="G30" s="14">
        <v>353</v>
      </c>
      <c r="H30" s="11">
        <v>12.7</v>
      </c>
      <c r="I30" s="2">
        <v>0.8</v>
      </c>
      <c r="J30" s="2">
        <v>57.2</v>
      </c>
      <c r="K30" s="2">
        <v>4.8</v>
      </c>
      <c r="L30" s="2">
        <v>0.3</v>
      </c>
      <c r="M30" s="2">
        <v>7.4</v>
      </c>
      <c r="N30" s="2">
        <v>1.4</v>
      </c>
      <c r="O30" s="2">
        <v>0.3</v>
      </c>
      <c r="P30" s="2">
        <v>7.1</v>
      </c>
      <c r="Q30" s="2">
        <v>7.9</v>
      </c>
      <c r="R30" s="2">
        <v>75.599999999999994</v>
      </c>
      <c r="S30" s="2">
        <v>9.3000000000000007</v>
      </c>
      <c r="T30" s="10">
        <v>62</v>
      </c>
    </row>
    <row r="31" spans="4:20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2">
        <v>8.3000000000000007</v>
      </c>
      <c r="J31" s="2">
        <v>50</v>
      </c>
      <c r="K31" s="2">
        <v>16.7</v>
      </c>
      <c r="L31" s="1">
        <v>0</v>
      </c>
      <c r="M31" s="1">
        <v>0</v>
      </c>
      <c r="N31" s="1">
        <v>0</v>
      </c>
      <c r="O31" s="1">
        <v>0</v>
      </c>
      <c r="P31" s="2">
        <v>16.7</v>
      </c>
      <c r="Q31" s="1">
        <v>0</v>
      </c>
      <c r="R31" s="2">
        <v>83.3</v>
      </c>
      <c r="S31" s="1">
        <v>0</v>
      </c>
      <c r="T31" s="10">
        <v>66.7</v>
      </c>
    </row>
    <row r="32" spans="4:20" x14ac:dyDescent="0.3">
      <c r="D32" s="56"/>
      <c r="E32" s="16" t="s">
        <v>38</v>
      </c>
      <c r="F32" s="15"/>
      <c r="G32" s="14">
        <v>145</v>
      </c>
      <c r="H32" s="11">
        <v>9.6999999999999993</v>
      </c>
      <c r="I32" s="2">
        <v>1.4</v>
      </c>
      <c r="J32" s="2">
        <v>44.1</v>
      </c>
      <c r="K32" s="2">
        <v>2.8</v>
      </c>
      <c r="L32" s="2">
        <v>1.4</v>
      </c>
      <c r="M32" s="2">
        <v>10.3</v>
      </c>
      <c r="N32" s="2">
        <v>3.4</v>
      </c>
      <c r="O32" s="1">
        <v>0</v>
      </c>
      <c r="P32" s="2">
        <v>11.7</v>
      </c>
      <c r="Q32" s="2">
        <v>15.2</v>
      </c>
      <c r="R32" s="2">
        <v>57.9</v>
      </c>
      <c r="S32" s="2">
        <v>15.2</v>
      </c>
      <c r="T32" s="10">
        <v>46.9</v>
      </c>
    </row>
    <row r="33" spans="4:20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4.5</v>
      </c>
      <c r="J33" s="2">
        <v>31.8</v>
      </c>
      <c r="K33" s="1">
        <v>0</v>
      </c>
      <c r="L33" s="1">
        <v>0</v>
      </c>
      <c r="M33" s="2">
        <v>13.6</v>
      </c>
      <c r="N33" s="2">
        <v>4.5</v>
      </c>
      <c r="O33" s="1">
        <v>0</v>
      </c>
      <c r="P33" s="2">
        <v>13.6</v>
      </c>
      <c r="Q33" s="2">
        <v>27.3</v>
      </c>
      <c r="R33" s="2">
        <v>40.9</v>
      </c>
      <c r="S33" s="2">
        <v>18.2</v>
      </c>
      <c r="T33" s="10">
        <v>31.8</v>
      </c>
    </row>
    <row r="34" spans="4:20" x14ac:dyDescent="0.3">
      <c r="D34" s="55" t="s">
        <v>40</v>
      </c>
      <c r="E34" s="13" t="s">
        <v>41</v>
      </c>
      <c r="F34" s="12"/>
      <c r="G34" s="17">
        <v>716</v>
      </c>
      <c r="H34" s="19">
        <v>11.3</v>
      </c>
      <c r="I34" s="4">
        <v>1.8</v>
      </c>
      <c r="J34" s="4">
        <v>60.3</v>
      </c>
      <c r="K34" s="4">
        <v>2.8</v>
      </c>
      <c r="L34" s="4">
        <v>1.1000000000000001</v>
      </c>
      <c r="M34" s="4">
        <v>6.4</v>
      </c>
      <c r="N34" s="4">
        <v>1.3</v>
      </c>
      <c r="O34" s="4">
        <v>0.3</v>
      </c>
      <c r="P34" s="4">
        <v>8.8000000000000007</v>
      </c>
      <c r="Q34" s="4">
        <v>5.9</v>
      </c>
      <c r="R34" s="4">
        <v>76.3</v>
      </c>
      <c r="S34" s="4">
        <v>9.1</v>
      </c>
      <c r="T34" s="18">
        <v>63.1</v>
      </c>
    </row>
    <row r="35" spans="4:20" x14ac:dyDescent="0.3">
      <c r="D35" s="56"/>
      <c r="E35" s="16" t="s">
        <v>34</v>
      </c>
      <c r="F35" s="15"/>
      <c r="G35" s="14">
        <v>225</v>
      </c>
      <c r="H35" s="11">
        <v>12.4</v>
      </c>
      <c r="I35" s="2">
        <v>1.3</v>
      </c>
      <c r="J35" s="2">
        <v>63.6</v>
      </c>
      <c r="K35" s="2">
        <v>3.6</v>
      </c>
      <c r="L35" s="2">
        <v>1.3</v>
      </c>
      <c r="M35" s="2">
        <v>5.8</v>
      </c>
      <c r="N35" s="2">
        <v>0.4</v>
      </c>
      <c r="O35" s="2">
        <v>0.4</v>
      </c>
      <c r="P35" s="2">
        <v>7.6</v>
      </c>
      <c r="Q35" s="2">
        <v>3.6</v>
      </c>
      <c r="R35" s="2">
        <v>80.900000000000006</v>
      </c>
      <c r="S35" s="2">
        <v>8</v>
      </c>
      <c r="T35" s="10">
        <v>67.099999999999994</v>
      </c>
    </row>
    <row r="36" spans="4:20" x14ac:dyDescent="0.3">
      <c r="D36" s="56"/>
      <c r="E36" s="16" t="s">
        <v>35</v>
      </c>
      <c r="F36" s="15"/>
      <c r="G36" s="14">
        <v>230</v>
      </c>
      <c r="H36" s="11">
        <v>10.9</v>
      </c>
      <c r="I36" s="2">
        <v>2.6</v>
      </c>
      <c r="J36" s="2">
        <v>63.5</v>
      </c>
      <c r="K36" s="2">
        <v>2.2000000000000002</v>
      </c>
      <c r="L36" s="2">
        <v>2.2000000000000002</v>
      </c>
      <c r="M36" s="2">
        <v>7</v>
      </c>
      <c r="N36" s="2">
        <v>1.3</v>
      </c>
      <c r="O36" s="2">
        <v>0.4</v>
      </c>
      <c r="P36" s="2">
        <v>7.8</v>
      </c>
      <c r="Q36" s="2">
        <v>2.2000000000000002</v>
      </c>
      <c r="R36" s="2">
        <v>79.099999999999994</v>
      </c>
      <c r="S36" s="2">
        <v>10.9</v>
      </c>
      <c r="T36" s="10">
        <v>65.7</v>
      </c>
    </row>
    <row r="37" spans="4:20" x14ac:dyDescent="0.3">
      <c r="D37" s="56"/>
      <c r="E37" s="16" t="s">
        <v>36</v>
      </c>
      <c r="F37" s="15"/>
      <c r="G37" s="14">
        <v>162</v>
      </c>
      <c r="H37" s="11">
        <v>13</v>
      </c>
      <c r="I37" s="2">
        <v>0.6</v>
      </c>
      <c r="J37" s="2">
        <v>60.5</v>
      </c>
      <c r="K37" s="2">
        <v>2.5</v>
      </c>
      <c r="L37" s="1">
        <v>0</v>
      </c>
      <c r="M37" s="2">
        <v>4.3</v>
      </c>
      <c r="N37" s="2">
        <v>1.2</v>
      </c>
      <c r="O37" s="1">
        <v>0</v>
      </c>
      <c r="P37" s="2">
        <v>9.3000000000000007</v>
      </c>
      <c r="Q37" s="2">
        <v>8.6</v>
      </c>
      <c r="R37" s="2">
        <v>76.5</v>
      </c>
      <c r="S37" s="2">
        <v>5.6</v>
      </c>
      <c r="T37" s="10">
        <v>63</v>
      </c>
    </row>
    <row r="38" spans="4:20" x14ac:dyDescent="0.3">
      <c r="D38" s="56"/>
      <c r="E38" s="16" t="s">
        <v>37</v>
      </c>
      <c r="F38" s="15"/>
      <c r="G38" s="14">
        <v>7</v>
      </c>
      <c r="H38" s="20">
        <v>0</v>
      </c>
      <c r="I38" s="2">
        <v>14.3</v>
      </c>
      <c r="J38" s="2">
        <v>57.1</v>
      </c>
      <c r="K38" s="2">
        <v>14.3</v>
      </c>
      <c r="L38" s="1">
        <v>0</v>
      </c>
      <c r="M38" s="1">
        <v>0</v>
      </c>
      <c r="N38" s="1">
        <v>0</v>
      </c>
      <c r="O38" s="1">
        <v>0</v>
      </c>
      <c r="P38" s="2">
        <v>14.3</v>
      </c>
      <c r="Q38" s="1">
        <v>0</v>
      </c>
      <c r="R38" s="2">
        <v>85.7</v>
      </c>
      <c r="S38" s="1">
        <v>0</v>
      </c>
      <c r="T38" s="10">
        <v>71.400000000000006</v>
      </c>
    </row>
    <row r="39" spans="4:20" x14ac:dyDescent="0.3">
      <c r="D39" s="56"/>
      <c r="E39" s="16" t="s">
        <v>38</v>
      </c>
      <c r="F39" s="15"/>
      <c r="G39" s="14">
        <v>78</v>
      </c>
      <c r="H39" s="11">
        <v>7.7</v>
      </c>
      <c r="I39" s="2">
        <v>2.6</v>
      </c>
      <c r="J39" s="2">
        <v>47.4</v>
      </c>
      <c r="K39" s="2">
        <v>2.6</v>
      </c>
      <c r="L39" s="1">
        <v>0</v>
      </c>
      <c r="M39" s="2">
        <v>9</v>
      </c>
      <c r="N39" s="2">
        <v>2.6</v>
      </c>
      <c r="O39" s="1">
        <v>0</v>
      </c>
      <c r="P39" s="2">
        <v>12.8</v>
      </c>
      <c r="Q39" s="2">
        <v>15.4</v>
      </c>
      <c r="R39" s="2">
        <v>60.3</v>
      </c>
      <c r="S39" s="2">
        <v>11.5</v>
      </c>
      <c r="T39" s="10">
        <v>50</v>
      </c>
    </row>
    <row r="40" spans="4:20" x14ac:dyDescent="0.3">
      <c r="D40" s="56"/>
      <c r="E40" s="16" t="s">
        <v>39</v>
      </c>
      <c r="F40" s="15"/>
      <c r="G40" s="14">
        <v>14</v>
      </c>
      <c r="H40" s="11">
        <v>7.1</v>
      </c>
      <c r="I40" s="1">
        <v>0</v>
      </c>
      <c r="J40" s="2">
        <v>28.6</v>
      </c>
      <c r="K40" s="1">
        <v>0</v>
      </c>
      <c r="L40" s="1">
        <v>0</v>
      </c>
      <c r="M40" s="2">
        <v>21.4</v>
      </c>
      <c r="N40" s="2">
        <v>7.1</v>
      </c>
      <c r="O40" s="1">
        <v>0</v>
      </c>
      <c r="P40" s="2">
        <v>14.3</v>
      </c>
      <c r="Q40" s="2">
        <v>21.4</v>
      </c>
      <c r="R40" s="2">
        <v>35.700000000000003</v>
      </c>
      <c r="S40" s="2">
        <v>28.6</v>
      </c>
      <c r="T40" s="10">
        <v>28.6</v>
      </c>
    </row>
    <row r="41" spans="4:20" x14ac:dyDescent="0.3">
      <c r="D41" s="56"/>
      <c r="E41" s="16" t="s">
        <v>42</v>
      </c>
      <c r="F41" s="15"/>
      <c r="G41" s="14">
        <v>722</v>
      </c>
      <c r="H41" s="11">
        <v>12.3</v>
      </c>
      <c r="I41" s="2">
        <v>1.1000000000000001</v>
      </c>
      <c r="J41" s="2">
        <v>56</v>
      </c>
      <c r="K41" s="2">
        <v>4.7</v>
      </c>
      <c r="L41" s="2">
        <v>1.4</v>
      </c>
      <c r="M41" s="2">
        <v>7.8</v>
      </c>
      <c r="N41" s="2">
        <v>2.1</v>
      </c>
      <c r="O41" s="2">
        <v>0.4</v>
      </c>
      <c r="P41" s="2">
        <v>7.1</v>
      </c>
      <c r="Q41" s="2">
        <v>7.2</v>
      </c>
      <c r="R41" s="2">
        <v>74.099999999999994</v>
      </c>
      <c r="S41" s="2">
        <v>11.6</v>
      </c>
      <c r="T41" s="10">
        <v>60.7</v>
      </c>
    </row>
    <row r="42" spans="4:20" x14ac:dyDescent="0.3">
      <c r="D42" s="56"/>
      <c r="E42" s="16" t="s">
        <v>34</v>
      </c>
      <c r="F42" s="15"/>
      <c r="G42" s="14">
        <v>219</v>
      </c>
      <c r="H42" s="11">
        <v>13.2</v>
      </c>
      <c r="I42" s="2">
        <v>0.9</v>
      </c>
      <c r="J42" s="2">
        <v>63</v>
      </c>
      <c r="K42" s="2">
        <v>2.2999999999999998</v>
      </c>
      <c r="L42" s="2">
        <v>0.5</v>
      </c>
      <c r="M42" s="2">
        <v>5.5</v>
      </c>
      <c r="N42" s="2">
        <v>1.8</v>
      </c>
      <c r="O42" s="2">
        <v>0.5</v>
      </c>
      <c r="P42" s="2">
        <v>6.8</v>
      </c>
      <c r="Q42" s="2">
        <v>5.5</v>
      </c>
      <c r="R42" s="2">
        <v>79.5</v>
      </c>
      <c r="S42" s="2">
        <v>8.1999999999999993</v>
      </c>
      <c r="T42" s="10">
        <v>65.3</v>
      </c>
    </row>
    <row r="43" spans="4:20" x14ac:dyDescent="0.3">
      <c r="D43" s="56"/>
      <c r="E43" s="16" t="s">
        <v>35</v>
      </c>
      <c r="F43" s="15"/>
      <c r="G43" s="14">
        <v>232</v>
      </c>
      <c r="H43" s="11">
        <v>11.6</v>
      </c>
      <c r="I43" s="2">
        <v>1.3</v>
      </c>
      <c r="J43" s="2">
        <v>56</v>
      </c>
      <c r="K43" s="2">
        <v>5.6</v>
      </c>
      <c r="L43" s="2">
        <v>2.6</v>
      </c>
      <c r="M43" s="2">
        <v>7.3</v>
      </c>
      <c r="N43" s="2">
        <v>2.2000000000000002</v>
      </c>
      <c r="O43" s="2">
        <v>0.4</v>
      </c>
      <c r="P43" s="2">
        <v>7.3</v>
      </c>
      <c r="Q43" s="2">
        <v>5.6</v>
      </c>
      <c r="R43" s="2">
        <v>74.599999999999994</v>
      </c>
      <c r="S43" s="2">
        <v>12.5</v>
      </c>
      <c r="T43" s="10">
        <v>61.6</v>
      </c>
    </row>
    <row r="44" spans="4:20" x14ac:dyDescent="0.3">
      <c r="D44" s="56"/>
      <c r="E44" s="16" t="s">
        <v>36</v>
      </c>
      <c r="F44" s="15"/>
      <c r="G44" s="14">
        <v>191</v>
      </c>
      <c r="H44" s="11">
        <v>12.6</v>
      </c>
      <c r="I44" s="2">
        <v>1</v>
      </c>
      <c r="J44" s="2">
        <v>54.5</v>
      </c>
      <c r="K44" s="2">
        <v>6.8</v>
      </c>
      <c r="L44" s="2">
        <v>0.5</v>
      </c>
      <c r="M44" s="2">
        <v>9.9</v>
      </c>
      <c r="N44" s="2">
        <v>1.6</v>
      </c>
      <c r="O44" s="2">
        <v>0.5</v>
      </c>
      <c r="P44" s="2">
        <v>5.2</v>
      </c>
      <c r="Q44" s="2">
        <v>7.3</v>
      </c>
      <c r="R44" s="2">
        <v>74.900000000000006</v>
      </c>
      <c r="S44" s="2">
        <v>12.6</v>
      </c>
      <c r="T44" s="10">
        <v>61.3</v>
      </c>
    </row>
    <row r="45" spans="4:20" x14ac:dyDescent="0.3">
      <c r="D45" s="56"/>
      <c r="E45" s="16" t="s">
        <v>37</v>
      </c>
      <c r="F45" s="15"/>
      <c r="G45" s="14">
        <v>5</v>
      </c>
      <c r="H45" s="11">
        <v>20</v>
      </c>
      <c r="I45" s="1">
        <v>0</v>
      </c>
      <c r="J45" s="2">
        <v>40</v>
      </c>
      <c r="K45" s="2">
        <v>20</v>
      </c>
      <c r="L45" s="1">
        <v>0</v>
      </c>
      <c r="M45" s="1">
        <v>0</v>
      </c>
      <c r="N45" s="1">
        <v>0</v>
      </c>
      <c r="O45" s="1">
        <v>0</v>
      </c>
      <c r="P45" s="2">
        <v>20</v>
      </c>
      <c r="Q45" s="1">
        <v>0</v>
      </c>
      <c r="R45" s="2">
        <v>80</v>
      </c>
      <c r="S45" s="1">
        <v>0</v>
      </c>
      <c r="T45" s="10">
        <v>60</v>
      </c>
    </row>
    <row r="46" spans="4:20" x14ac:dyDescent="0.3">
      <c r="D46" s="56"/>
      <c r="E46" s="16" t="s">
        <v>38</v>
      </c>
      <c r="F46" s="15"/>
      <c r="G46" s="14">
        <v>67</v>
      </c>
      <c r="H46" s="11">
        <v>11.9</v>
      </c>
      <c r="I46" s="1">
        <v>0</v>
      </c>
      <c r="J46" s="2">
        <v>40.299999999999997</v>
      </c>
      <c r="K46" s="2">
        <v>3</v>
      </c>
      <c r="L46" s="2">
        <v>3</v>
      </c>
      <c r="M46" s="2">
        <v>11.9</v>
      </c>
      <c r="N46" s="2">
        <v>4.5</v>
      </c>
      <c r="O46" s="1">
        <v>0</v>
      </c>
      <c r="P46" s="2">
        <v>10.4</v>
      </c>
      <c r="Q46" s="2">
        <v>14.9</v>
      </c>
      <c r="R46" s="2">
        <v>55.2</v>
      </c>
      <c r="S46" s="2">
        <v>19.399999999999999</v>
      </c>
      <c r="T46" s="10">
        <v>43.3</v>
      </c>
    </row>
    <row r="47" spans="4:20" x14ac:dyDescent="0.3">
      <c r="D47" s="57"/>
      <c r="E47" s="24" t="s">
        <v>39</v>
      </c>
      <c r="F47" s="28"/>
      <c r="G47" s="30">
        <v>8</v>
      </c>
      <c r="H47" s="40">
        <v>0</v>
      </c>
      <c r="I47" s="23">
        <v>12.5</v>
      </c>
      <c r="J47" s="23">
        <v>37.5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23">
        <v>12.5</v>
      </c>
      <c r="Q47" s="23">
        <v>37.5</v>
      </c>
      <c r="R47" s="23">
        <v>50</v>
      </c>
      <c r="S47" s="7">
        <v>0</v>
      </c>
      <c r="T47" s="43">
        <v>37.5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&amp;CP(111)</oddFooter>
  </headerFooter>
  <rowBreaks count="1" manualBreakCount="1">
    <brk id="47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B4:U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1" width="8.58203125" style="22" customWidth="1"/>
    <col min="22" max="16384" width="8.9140625" style="22"/>
  </cols>
  <sheetData>
    <row r="4" spans="2:21" x14ac:dyDescent="0.3">
      <c r="B4" s="29" t="str">
        <f xml:space="preserve"> HYPERLINK("#'目次'!B118", "[112]")</f>
        <v>[112]</v>
      </c>
      <c r="C4" s="22" t="s">
        <v>1362</v>
      </c>
    </row>
    <row r="7" spans="2:21" x14ac:dyDescent="0.3">
      <c r="C7" s="22" t="s">
        <v>11</v>
      </c>
    </row>
    <row r="8" spans="2:21" x14ac:dyDescent="0.3">
      <c r="D8" s="58"/>
      <c r="E8" s="59"/>
      <c r="F8" s="59"/>
      <c r="G8" s="32" t="s">
        <v>12</v>
      </c>
      <c r="H8" s="31" t="s">
        <v>1363</v>
      </c>
      <c r="I8" s="5" t="s">
        <v>1364</v>
      </c>
      <c r="J8" s="5" t="s">
        <v>1365</v>
      </c>
      <c r="K8" s="5" t="s">
        <v>1366</v>
      </c>
      <c r="L8" s="5" t="s">
        <v>1367</v>
      </c>
      <c r="M8" s="5" t="s">
        <v>1368</v>
      </c>
      <c r="N8" s="5" t="s">
        <v>1369</v>
      </c>
      <c r="O8" s="5" t="s">
        <v>1370</v>
      </c>
      <c r="P8" s="5" t="s">
        <v>1371</v>
      </c>
      <c r="Q8" s="5" t="s">
        <v>1372</v>
      </c>
      <c r="R8" s="5" t="s">
        <v>1373</v>
      </c>
      <c r="S8" s="5" t="s">
        <v>108</v>
      </c>
      <c r="T8" s="5" t="s">
        <v>1374</v>
      </c>
      <c r="U8" s="33" t="s">
        <v>329</v>
      </c>
    </row>
    <row r="9" spans="2:21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25"/>
    </row>
    <row r="10" spans="2:21" x14ac:dyDescent="0.3">
      <c r="D10" s="34"/>
      <c r="E10" s="27" t="s">
        <v>12</v>
      </c>
      <c r="F10" s="35"/>
      <c r="G10" s="26">
        <v>1438</v>
      </c>
      <c r="H10" s="9">
        <v>0</v>
      </c>
      <c r="I10" s="8">
        <v>2.2000000000000002</v>
      </c>
      <c r="J10" s="8">
        <v>14.4</v>
      </c>
      <c r="K10" s="8">
        <v>41.9</v>
      </c>
      <c r="L10" s="8">
        <v>27</v>
      </c>
      <c r="M10" s="8">
        <v>8</v>
      </c>
      <c r="N10" s="8">
        <v>2.6</v>
      </c>
      <c r="O10" s="8">
        <v>0.7</v>
      </c>
      <c r="P10" s="8">
        <v>0.2</v>
      </c>
      <c r="Q10" s="8">
        <v>0.1</v>
      </c>
      <c r="R10" s="9">
        <v>0</v>
      </c>
      <c r="S10" s="8">
        <v>2.9</v>
      </c>
      <c r="T10" s="8">
        <v>4.4000000000000004</v>
      </c>
      <c r="U10" s="39">
        <v>1.1000000000000001</v>
      </c>
    </row>
    <row r="11" spans="2:21" x14ac:dyDescent="0.3">
      <c r="D11" s="55" t="s">
        <v>21</v>
      </c>
      <c r="E11" s="13" t="s">
        <v>13</v>
      </c>
      <c r="F11" s="12"/>
      <c r="G11" s="17">
        <v>60</v>
      </c>
      <c r="H11" s="37">
        <v>0</v>
      </c>
      <c r="I11" s="4">
        <v>5</v>
      </c>
      <c r="J11" s="4">
        <v>13.3</v>
      </c>
      <c r="K11" s="4">
        <v>55</v>
      </c>
      <c r="L11" s="4">
        <v>18.3</v>
      </c>
      <c r="M11" s="4">
        <v>1.7</v>
      </c>
      <c r="N11" s="4">
        <v>1.7</v>
      </c>
      <c r="O11" s="4">
        <v>1.7</v>
      </c>
      <c r="P11" s="3">
        <v>0</v>
      </c>
      <c r="Q11" s="3">
        <v>0</v>
      </c>
      <c r="R11" s="3">
        <v>0</v>
      </c>
      <c r="S11" s="4">
        <v>3.3</v>
      </c>
      <c r="T11" s="4">
        <v>4.0999999999999996</v>
      </c>
      <c r="U11" s="18">
        <v>1</v>
      </c>
    </row>
    <row r="12" spans="2:21" x14ac:dyDescent="0.3">
      <c r="D12" s="56"/>
      <c r="E12" s="16" t="s">
        <v>14</v>
      </c>
      <c r="F12" s="15"/>
      <c r="G12" s="14">
        <v>121</v>
      </c>
      <c r="H12" s="20">
        <v>0</v>
      </c>
      <c r="I12" s="2">
        <v>0.8</v>
      </c>
      <c r="J12" s="2">
        <v>15.7</v>
      </c>
      <c r="K12" s="2">
        <v>30.6</v>
      </c>
      <c r="L12" s="2">
        <v>24.8</v>
      </c>
      <c r="M12" s="2">
        <v>15.7</v>
      </c>
      <c r="N12" s="2">
        <v>3.3</v>
      </c>
      <c r="O12" s="2">
        <v>2.5</v>
      </c>
      <c r="P12" s="2">
        <v>0.8</v>
      </c>
      <c r="Q12" s="1">
        <v>0</v>
      </c>
      <c r="R12" s="1">
        <v>0</v>
      </c>
      <c r="S12" s="2">
        <v>5.8</v>
      </c>
      <c r="T12" s="2">
        <v>4.7</v>
      </c>
      <c r="U12" s="10">
        <v>1.3</v>
      </c>
    </row>
    <row r="13" spans="2:21" x14ac:dyDescent="0.3">
      <c r="D13" s="56"/>
      <c r="E13" s="16" t="s">
        <v>15</v>
      </c>
      <c r="F13" s="15"/>
      <c r="G13" s="14">
        <v>394</v>
      </c>
      <c r="H13" s="20">
        <v>0</v>
      </c>
      <c r="I13" s="2">
        <v>2.8</v>
      </c>
      <c r="J13" s="2">
        <v>14.2</v>
      </c>
      <c r="K13" s="2">
        <v>47.5</v>
      </c>
      <c r="L13" s="2">
        <v>23.9</v>
      </c>
      <c r="M13" s="2">
        <v>4.8</v>
      </c>
      <c r="N13" s="2">
        <v>2.5</v>
      </c>
      <c r="O13" s="2">
        <v>0.5</v>
      </c>
      <c r="P13" s="1">
        <v>0</v>
      </c>
      <c r="Q13" s="2">
        <v>0.3</v>
      </c>
      <c r="R13" s="1">
        <v>0</v>
      </c>
      <c r="S13" s="2">
        <v>3.6</v>
      </c>
      <c r="T13" s="2">
        <v>4.3</v>
      </c>
      <c r="U13" s="10">
        <v>1</v>
      </c>
    </row>
    <row r="14" spans="2:21" x14ac:dyDescent="0.3">
      <c r="D14" s="56"/>
      <c r="E14" s="16" t="s">
        <v>16</v>
      </c>
      <c r="F14" s="15"/>
      <c r="G14" s="14">
        <v>301</v>
      </c>
      <c r="H14" s="20">
        <v>0</v>
      </c>
      <c r="I14" s="2">
        <v>1.7</v>
      </c>
      <c r="J14" s="2">
        <v>14</v>
      </c>
      <c r="K14" s="2">
        <v>41.9</v>
      </c>
      <c r="L14" s="2">
        <v>25.6</v>
      </c>
      <c r="M14" s="2">
        <v>10</v>
      </c>
      <c r="N14" s="2">
        <v>3.3</v>
      </c>
      <c r="O14" s="2">
        <v>0.3</v>
      </c>
      <c r="P14" s="2">
        <v>0.3</v>
      </c>
      <c r="Q14" s="1">
        <v>0</v>
      </c>
      <c r="R14" s="1">
        <v>0</v>
      </c>
      <c r="S14" s="2">
        <v>3</v>
      </c>
      <c r="T14" s="2">
        <v>4.4000000000000004</v>
      </c>
      <c r="U14" s="10">
        <v>1.1000000000000001</v>
      </c>
    </row>
    <row r="15" spans="2:21" x14ac:dyDescent="0.3">
      <c r="D15" s="56"/>
      <c r="E15" s="16" t="s">
        <v>17</v>
      </c>
      <c r="F15" s="15"/>
      <c r="G15" s="14">
        <v>194</v>
      </c>
      <c r="H15" s="20">
        <v>0</v>
      </c>
      <c r="I15" s="2">
        <v>1.5</v>
      </c>
      <c r="J15" s="2">
        <v>16</v>
      </c>
      <c r="K15" s="2">
        <v>40.700000000000003</v>
      </c>
      <c r="L15" s="2">
        <v>30.4</v>
      </c>
      <c r="M15" s="2">
        <v>5.7</v>
      </c>
      <c r="N15" s="2">
        <v>3.1</v>
      </c>
      <c r="O15" s="2">
        <v>0.5</v>
      </c>
      <c r="P15" s="1">
        <v>0</v>
      </c>
      <c r="Q15" s="1">
        <v>0</v>
      </c>
      <c r="R15" s="1">
        <v>0</v>
      </c>
      <c r="S15" s="2">
        <v>2.1</v>
      </c>
      <c r="T15" s="2">
        <v>4.3</v>
      </c>
      <c r="U15" s="10">
        <v>1</v>
      </c>
    </row>
    <row r="16" spans="2:21" x14ac:dyDescent="0.3">
      <c r="D16" s="56"/>
      <c r="E16" s="16" t="s">
        <v>18</v>
      </c>
      <c r="F16" s="15"/>
      <c r="G16" s="14">
        <v>98</v>
      </c>
      <c r="H16" s="20">
        <v>0</v>
      </c>
      <c r="I16" s="2">
        <v>1</v>
      </c>
      <c r="J16" s="2">
        <v>14.3</v>
      </c>
      <c r="K16" s="2">
        <v>39.799999999999997</v>
      </c>
      <c r="L16" s="2">
        <v>31.6</v>
      </c>
      <c r="M16" s="2">
        <v>9.1999999999999993</v>
      </c>
      <c r="N16" s="2">
        <v>2</v>
      </c>
      <c r="O16" s="1">
        <v>0</v>
      </c>
      <c r="P16" s="1">
        <v>0</v>
      </c>
      <c r="Q16" s="1">
        <v>0</v>
      </c>
      <c r="R16" s="1">
        <v>0</v>
      </c>
      <c r="S16" s="2">
        <v>2</v>
      </c>
      <c r="T16" s="2">
        <v>4.4000000000000004</v>
      </c>
      <c r="U16" s="10">
        <v>1</v>
      </c>
    </row>
    <row r="17" spans="4:21" x14ac:dyDescent="0.3">
      <c r="D17" s="56"/>
      <c r="E17" s="16" t="s">
        <v>19</v>
      </c>
      <c r="F17" s="15"/>
      <c r="G17" s="14">
        <v>46</v>
      </c>
      <c r="H17" s="20">
        <v>0</v>
      </c>
      <c r="I17" s="2">
        <v>6.5</v>
      </c>
      <c r="J17" s="2">
        <v>10.9</v>
      </c>
      <c r="K17" s="2">
        <v>45.7</v>
      </c>
      <c r="L17" s="2">
        <v>23.9</v>
      </c>
      <c r="M17" s="2">
        <v>8.6999999999999993</v>
      </c>
      <c r="N17" s="1">
        <v>0</v>
      </c>
      <c r="O17" s="1">
        <v>0</v>
      </c>
      <c r="P17" s="2">
        <v>2.2000000000000002</v>
      </c>
      <c r="Q17" s="1">
        <v>0</v>
      </c>
      <c r="R17" s="1">
        <v>0</v>
      </c>
      <c r="S17" s="2">
        <v>2.2000000000000002</v>
      </c>
      <c r="T17" s="2">
        <v>4.3</v>
      </c>
      <c r="U17" s="10">
        <v>1.2</v>
      </c>
    </row>
    <row r="18" spans="4:21" x14ac:dyDescent="0.3">
      <c r="D18" s="56"/>
      <c r="E18" s="16" t="s">
        <v>20</v>
      </c>
      <c r="F18" s="15"/>
      <c r="G18" s="14">
        <v>224</v>
      </c>
      <c r="H18" s="20">
        <v>0</v>
      </c>
      <c r="I18" s="2">
        <v>2.2000000000000002</v>
      </c>
      <c r="J18" s="2">
        <v>14.3</v>
      </c>
      <c r="K18" s="2">
        <v>36.200000000000003</v>
      </c>
      <c r="L18" s="2">
        <v>33.5</v>
      </c>
      <c r="M18" s="2">
        <v>9.8000000000000007</v>
      </c>
      <c r="N18" s="2">
        <v>2.2000000000000002</v>
      </c>
      <c r="O18" s="2">
        <v>0.9</v>
      </c>
      <c r="P18" s="1">
        <v>0</v>
      </c>
      <c r="Q18" s="1">
        <v>0</v>
      </c>
      <c r="R18" s="1">
        <v>0</v>
      </c>
      <c r="S18" s="2">
        <v>0.9</v>
      </c>
      <c r="T18" s="2">
        <v>4.5</v>
      </c>
      <c r="U18" s="10">
        <v>1.1000000000000001</v>
      </c>
    </row>
    <row r="19" spans="4:21" x14ac:dyDescent="0.3">
      <c r="D19" s="55" t="s">
        <v>22</v>
      </c>
      <c r="E19" s="13" t="s">
        <v>23</v>
      </c>
      <c r="F19" s="12"/>
      <c r="G19" s="17">
        <v>331</v>
      </c>
      <c r="H19" s="37">
        <v>0</v>
      </c>
      <c r="I19" s="4">
        <v>2.7</v>
      </c>
      <c r="J19" s="4">
        <v>14.2</v>
      </c>
      <c r="K19" s="4">
        <v>46.2</v>
      </c>
      <c r="L19" s="4">
        <v>23.9</v>
      </c>
      <c r="M19" s="4">
        <v>6.6</v>
      </c>
      <c r="N19" s="4">
        <v>2.4</v>
      </c>
      <c r="O19" s="4">
        <v>0.6</v>
      </c>
      <c r="P19" s="3">
        <v>0</v>
      </c>
      <c r="Q19" s="3">
        <v>0</v>
      </c>
      <c r="R19" s="3">
        <v>0</v>
      </c>
      <c r="S19" s="4">
        <v>3.3</v>
      </c>
      <c r="T19" s="4">
        <v>4.3</v>
      </c>
      <c r="U19" s="18">
        <v>1</v>
      </c>
    </row>
    <row r="20" spans="4:21" x14ac:dyDescent="0.3">
      <c r="D20" s="56"/>
      <c r="E20" s="16" t="s">
        <v>24</v>
      </c>
      <c r="F20" s="15"/>
      <c r="G20" s="14">
        <v>47</v>
      </c>
      <c r="H20" s="20">
        <v>0</v>
      </c>
      <c r="I20" s="2">
        <v>2.1</v>
      </c>
      <c r="J20" s="2">
        <v>10.6</v>
      </c>
      <c r="K20" s="2">
        <v>51.1</v>
      </c>
      <c r="L20" s="2">
        <v>17</v>
      </c>
      <c r="M20" s="2">
        <v>4.3</v>
      </c>
      <c r="N20" s="2">
        <v>4.3</v>
      </c>
      <c r="O20" s="1">
        <v>0</v>
      </c>
      <c r="P20" s="1">
        <v>0</v>
      </c>
      <c r="Q20" s="1">
        <v>0</v>
      </c>
      <c r="R20" s="1">
        <v>0</v>
      </c>
      <c r="S20" s="2">
        <v>10.6</v>
      </c>
      <c r="T20" s="2">
        <v>4.3</v>
      </c>
      <c r="U20" s="10">
        <v>1</v>
      </c>
    </row>
    <row r="21" spans="4:21" x14ac:dyDescent="0.3">
      <c r="D21" s="56"/>
      <c r="E21" s="16" t="s">
        <v>25</v>
      </c>
      <c r="F21" s="15"/>
      <c r="G21" s="14">
        <v>284</v>
      </c>
      <c r="H21" s="20">
        <v>0</v>
      </c>
      <c r="I21" s="2">
        <v>2.8</v>
      </c>
      <c r="J21" s="2">
        <v>14.8</v>
      </c>
      <c r="K21" s="2">
        <v>45.4</v>
      </c>
      <c r="L21" s="2">
        <v>25</v>
      </c>
      <c r="M21" s="2">
        <v>7</v>
      </c>
      <c r="N21" s="2">
        <v>2.1</v>
      </c>
      <c r="O21" s="2">
        <v>0.7</v>
      </c>
      <c r="P21" s="1">
        <v>0</v>
      </c>
      <c r="Q21" s="1">
        <v>0</v>
      </c>
      <c r="R21" s="1">
        <v>0</v>
      </c>
      <c r="S21" s="2">
        <v>2.1</v>
      </c>
      <c r="T21" s="2">
        <v>4.3</v>
      </c>
      <c r="U21" s="10">
        <v>1</v>
      </c>
    </row>
    <row r="22" spans="4:21" x14ac:dyDescent="0.3">
      <c r="D22" s="56"/>
      <c r="E22" s="16" t="s">
        <v>26</v>
      </c>
      <c r="F22" s="15"/>
      <c r="G22" s="14">
        <v>982</v>
      </c>
      <c r="H22" s="20">
        <v>0</v>
      </c>
      <c r="I22" s="2">
        <v>2.2000000000000002</v>
      </c>
      <c r="J22" s="2">
        <v>14.4</v>
      </c>
      <c r="K22" s="2">
        <v>41.3</v>
      </c>
      <c r="L22" s="2">
        <v>27.3</v>
      </c>
      <c r="M22" s="2">
        <v>8.1999999999999993</v>
      </c>
      <c r="N22" s="2">
        <v>2.9</v>
      </c>
      <c r="O22" s="2">
        <v>0.7</v>
      </c>
      <c r="P22" s="2">
        <v>0.3</v>
      </c>
      <c r="Q22" s="2">
        <v>0.1</v>
      </c>
      <c r="R22" s="1">
        <v>0</v>
      </c>
      <c r="S22" s="2">
        <v>2.5</v>
      </c>
      <c r="T22" s="2">
        <v>4.4000000000000004</v>
      </c>
      <c r="U22" s="10">
        <v>1.1000000000000001</v>
      </c>
    </row>
    <row r="23" spans="4:21" x14ac:dyDescent="0.3">
      <c r="D23" s="56"/>
      <c r="E23" s="16" t="s">
        <v>27</v>
      </c>
      <c r="F23" s="15"/>
      <c r="G23" s="14">
        <v>626</v>
      </c>
      <c r="H23" s="20">
        <v>0</v>
      </c>
      <c r="I23" s="2">
        <v>1.9</v>
      </c>
      <c r="J23" s="2">
        <v>16.100000000000001</v>
      </c>
      <c r="K23" s="2">
        <v>42.8</v>
      </c>
      <c r="L23" s="2">
        <v>26.7</v>
      </c>
      <c r="M23" s="2">
        <v>7.2</v>
      </c>
      <c r="N23" s="2">
        <v>1.9</v>
      </c>
      <c r="O23" s="2">
        <v>0.6</v>
      </c>
      <c r="P23" s="2">
        <v>0.3</v>
      </c>
      <c r="Q23" s="1">
        <v>0</v>
      </c>
      <c r="R23" s="1">
        <v>0</v>
      </c>
      <c r="S23" s="2">
        <v>2.4</v>
      </c>
      <c r="T23" s="2">
        <v>4.3</v>
      </c>
      <c r="U23" s="10">
        <v>1</v>
      </c>
    </row>
    <row r="24" spans="4:21" x14ac:dyDescent="0.3">
      <c r="D24" s="56"/>
      <c r="E24" s="16" t="s">
        <v>28</v>
      </c>
      <c r="F24" s="15"/>
      <c r="G24" s="14">
        <v>356</v>
      </c>
      <c r="H24" s="20">
        <v>0</v>
      </c>
      <c r="I24" s="2">
        <v>2.8</v>
      </c>
      <c r="J24" s="2">
        <v>11.2</v>
      </c>
      <c r="K24" s="2">
        <v>38.799999999999997</v>
      </c>
      <c r="L24" s="2">
        <v>28.4</v>
      </c>
      <c r="M24" s="2">
        <v>10.1</v>
      </c>
      <c r="N24" s="2">
        <v>4.5</v>
      </c>
      <c r="O24" s="2">
        <v>0.8</v>
      </c>
      <c r="P24" s="2">
        <v>0.3</v>
      </c>
      <c r="Q24" s="2">
        <v>0.3</v>
      </c>
      <c r="R24" s="1">
        <v>0</v>
      </c>
      <c r="S24" s="2">
        <v>2.8</v>
      </c>
      <c r="T24" s="2">
        <v>4.5</v>
      </c>
      <c r="U24" s="10">
        <v>1.2</v>
      </c>
    </row>
    <row r="25" spans="4:21" x14ac:dyDescent="0.3">
      <c r="D25" s="56"/>
      <c r="E25" s="16" t="s">
        <v>29</v>
      </c>
      <c r="F25" s="15"/>
      <c r="G25" s="14">
        <v>125</v>
      </c>
      <c r="H25" s="20">
        <v>0</v>
      </c>
      <c r="I25" s="2">
        <v>0.8</v>
      </c>
      <c r="J25" s="2">
        <v>15.2</v>
      </c>
      <c r="K25" s="2">
        <v>35.200000000000003</v>
      </c>
      <c r="L25" s="2">
        <v>32.799999999999997</v>
      </c>
      <c r="M25" s="2">
        <v>9.6</v>
      </c>
      <c r="N25" s="2">
        <v>1.6</v>
      </c>
      <c r="O25" s="2">
        <v>0.8</v>
      </c>
      <c r="P25" s="1">
        <v>0</v>
      </c>
      <c r="Q25" s="1">
        <v>0</v>
      </c>
      <c r="R25" s="1">
        <v>0</v>
      </c>
      <c r="S25" s="2">
        <v>4</v>
      </c>
      <c r="T25" s="2">
        <v>4.5</v>
      </c>
      <c r="U25" s="10">
        <v>1</v>
      </c>
    </row>
    <row r="26" spans="4:21" x14ac:dyDescent="0.3">
      <c r="D26" s="55" t="s">
        <v>30</v>
      </c>
      <c r="E26" s="13" t="s">
        <v>31</v>
      </c>
      <c r="F26" s="12"/>
      <c r="G26" s="17">
        <v>716</v>
      </c>
      <c r="H26" s="37">
        <v>0</v>
      </c>
      <c r="I26" s="4">
        <v>2.8</v>
      </c>
      <c r="J26" s="4">
        <v>13.3</v>
      </c>
      <c r="K26" s="4">
        <v>43.3</v>
      </c>
      <c r="L26" s="4">
        <v>26.7</v>
      </c>
      <c r="M26" s="4">
        <v>7.4</v>
      </c>
      <c r="N26" s="4">
        <v>2.4</v>
      </c>
      <c r="O26" s="4">
        <v>0.6</v>
      </c>
      <c r="P26" s="4">
        <v>0.3</v>
      </c>
      <c r="Q26" s="4">
        <v>0.1</v>
      </c>
      <c r="R26" s="3">
        <v>0</v>
      </c>
      <c r="S26" s="4">
        <v>3.2</v>
      </c>
      <c r="T26" s="4">
        <v>4.4000000000000004</v>
      </c>
      <c r="U26" s="18">
        <v>1.1000000000000001</v>
      </c>
    </row>
    <row r="27" spans="4:21" x14ac:dyDescent="0.3">
      <c r="D27" s="56"/>
      <c r="E27" s="16" t="s">
        <v>32</v>
      </c>
      <c r="F27" s="15"/>
      <c r="G27" s="14">
        <v>722</v>
      </c>
      <c r="H27" s="20">
        <v>0</v>
      </c>
      <c r="I27" s="2">
        <v>1.7</v>
      </c>
      <c r="J27" s="2">
        <v>15.5</v>
      </c>
      <c r="K27" s="2">
        <v>40.6</v>
      </c>
      <c r="L27" s="2">
        <v>27.3</v>
      </c>
      <c r="M27" s="2">
        <v>8.6</v>
      </c>
      <c r="N27" s="2">
        <v>2.9</v>
      </c>
      <c r="O27" s="2">
        <v>0.8</v>
      </c>
      <c r="P27" s="2">
        <v>0.1</v>
      </c>
      <c r="Q27" s="1">
        <v>0</v>
      </c>
      <c r="R27" s="1">
        <v>0</v>
      </c>
      <c r="S27" s="2">
        <v>2.5</v>
      </c>
      <c r="T27" s="2">
        <v>4.4000000000000004</v>
      </c>
      <c r="U27" s="10">
        <v>1.1000000000000001</v>
      </c>
    </row>
    <row r="28" spans="4:21" x14ac:dyDescent="0.3">
      <c r="D28" s="55" t="s">
        <v>33</v>
      </c>
      <c r="E28" s="13" t="s">
        <v>34</v>
      </c>
      <c r="F28" s="12"/>
      <c r="G28" s="17">
        <v>444</v>
      </c>
      <c r="H28" s="37">
        <v>0</v>
      </c>
      <c r="I28" s="4">
        <v>1.6</v>
      </c>
      <c r="J28" s="4">
        <v>14.4</v>
      </c>
      <c r="K28" s="4">
        <v>42.6</v>
      </c>
      <c r="L28" s="4">
        <v>28.2</v>
      </c>
      <c r="M28" s="4">
        <v>8.1</v>
      </c>
      <c r="N28" s="4">
        <v>2.5</v>
      </c>
      <c r="O28" s="4">
        <v>0.7</v>
      </c>
      <c r="P28" s="4">
        <v>0.2</v>
      </c>
      <c r="Q28" s="3">
        <v>0</v>
      </c>
      <c r="R28" s="3">
        <v>0</v>
      </c>
      <c r="S28" s="4">
        <v>1.8</v>
      </c>
      <c r="T28" s="4">
        <v>4.4000000000000004</v>
      </c>
      <c r="U28" s="18">
        <v>1</v>
      </c>
    </row>
    <row r="29" spans="4:21" x14ac:dyDescent="0.3">
      <c r="D29" s="56"/>
      <c r="E29" s="16" t="s">
        <v>35</v>
      </c>
      <c r="F29" s="15"/>
      <c r="G29" s="14">
        <v>462</v>
      </c>
      <c r="H29" s="20">
        <v>0</v>
      </c>
      <c r="I29" s="2">
        <v>2.2000000000000002</v>
      </c>
      <c r="J29" s="2">
        <v>13.2</v>
      </c>
      <c r="K29" s="2">
        <v>43.9</v>
      </c>
      <c r="L29" s="2">
        <v>28.1</v>
      </c>
      <c r="M29" s="2">
        <v>8.1999999999999993</v>
      </c>
      <c r="N29" s="2">
        <v>2.2000000000000002</v>
      </c>
      <c r="O29" s="2">
        <v>0.6</v>
      </c>
      <c r="P29" s="2">
        <v>0.2</v>
      </c>
      <c r="Q29" s="1">
        <v>0</v>
      </c>
      <c r="R29" s="1">
        <v>0</v>
      </c>
      <c r="S29" s="2">
        <v>1.3</v>
      </c>
      <c r="T29" s="2">
        <v>4.4000000000000004</v>
      </c>
      <c r="U29" s="10">
        <v>1</v>
      </c>
    </row>
    <row r="30" spans="4:21" x14ac:dyDescent="0.3">
      <c r="D30" s="56"/>
      <c r="E30" s="16" t="s">
        <v>36</v>
      </c>
      <c r="F30" s="15"/>
      <c r="G30" s="14">
        <v>353</v>
      </c>
      <c r="H30" s="20">
        <v>0</v>
      </c>
      <c r="I30" s="2">
        <v>2</v>
      </c>
      <c r="J30" s="2">
        <v>16.399999999999999</v>
      </c>
      <c r="K30" s="2">
        <v>40.799999999999997</v>
      </c>
      <c r="L30" s="2">
        <v>26.9</v>
      </c>
      <c r="M30" s="2">
        <v>6.8</v>
      </c>
      <c r="N30" s="2">
        <v>2.2999999999999998</v>
      </c>
      <c r="O30" s="2">
        <v>0.8</v>
      </c>
      <c r="P30" s="1">
        <v>0</v>
      </c>
      <c r="Q30" s="1">
        <v>0</v>
      </c>
      <c r="R30" s="1">
        <v>0</v>
      </c>
      <c r="S30" s="2">
        <v>4</v>
      </c>
      <c r="T30" s="2">
        <v>4.3</v>
      </c>
      <c r="U30" s="10">
        <v>1</v>
      </c>
    </row>
    <row r="31" spans="4:21" x14ac:dyDescent="0.3">
      <c r="D31" s="56"/>
      <c r="E31" s="16" t="s">
        <v>37</v>
      </c>
      <c r="F31" s="15"/>
      <c r="G31" s="14">
        <v>12</v>
      </c>
      <c r="H31" s="20">
        <v>0</v>
      </c>
      <c r="I31" s="2">
        <v>16.7</v>
      </c>
      <c r="J31" s="2">
        <v>25</v>
      </c>
      <c r="K31" s="2">
        <v>50</v>
      </c>
      <c r="L31" s="1">
        <v>0</v>
      </c>
      <c r="M31" s="1">
        <v>0</v>
      </c>
      <c r="N31" s="2">
        <v>8.3000000000000007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">
        <v>3.7</v>
      </c>
      <c r="U31" s="10">
        <v>1.3</v>
      </c>
    </row>
    <row r="32" spans="4:21" x14ac:dyDescent="0.3">
      <c r="D32" s="56"/>
      <c r="E32" s="16" t="s">
        <v>38</v>
      </c>
      <c r="F32" s="15"/>
      <c r="G32" s="14">
        <v>145</v>
      </c>
      <c r="H32" s="20">
        <v>0</v>
      </c>
      <c r="I32" s="2">
        <v>2.1</v>
      </c>
      <c r="J32" s="2">
        <v>13.1</v>
      </c>
      <c r="K32" s="2">
        <v>37.200000000000003</v>
      </c>
      <c r="L32" s="2">
        <v>23.4</v>
      </c>
      <c r="M32" s="2">
        <v>9.6999999999999993</v>
      </c>
      <c r="N32" s="2">
        <v>4.8</v>
      </c>
      <c r="O32" s="2">
        <v>0.7</v>
      </c>
      <c r="P32" s="2">
        <v>0.7</v>
      </c>
      <c r="Q32" s="2">
        <v>0.7</v>
      </c>
      <c r="R32" s="1">
        <v>0</v>
      </c>
      <c r="S32" s="2">
        <v>7.6</v>
      </c>
      <c r="T32" s="2">
        <v>4.5</v>
      </c>
      <c r="U32" s="10">
        <v>1.3</v>
      </c>
    </row>
    <row r="33" spans="4:21" x14ac:dyDescent="0.3">
      <c r="D33" s="56"/>
      <c r="E33" s="16" t="s">
        <v>39</v>
      </c>
      <c r="F33" s="15"/>
      <c r="G33" s="14">
        <v>22</v>
      </c>
      <c r="H33" s="20">
        <v>0</v>
      </c>
      <c r="I33" s="2">
        <v>13.6</v>
      </c>
      <c r="J33" s="2">
        <v>9.1</v>
      </c>
      <c r="K33" s="2">
        <v>31.8</v>
      </c>
      <c r="L33" s="2">
        <v>18.2</v>
      </c>
      <c r="M33" s="2">
        <v>13.6</v>
      </c>
      <c r="N33" s="2">
        <v>4.5</v>
      </c>
      <c r="O33" s="1">
        <v>0</v>
      </c>
      <c r="P33" s="1">
        <v>0</v>
      </c>
      <c r="Q33" s="1">
        <v>0</v>
      </c>
      <c r="R33" s="1">
        <v>0</v>
      </c>
      <c r="S33" s="2">
        <v>9.1</v>
      </c>
      <c r="T33" s="2">
        <v>4.3</v>
      </c>
      <c r="U33" s="10">
        <v>1.4</v>
      </c>
    </row>
    <row r="34" spans="4:21" x14ac:dyDescent="0.3">
      <c r="D34" s="55" t="s">
        <v>40</v>
      </c>
      <c r="E34" s="13" t="s">
        <v>41</v>
      </c>
      <c r="F34" s="12"/>
      <c r="G34" s="17">
        <v>716</v>
      </c>
      <c r="H34" s="37">
        <v>0</v>
      </c>
      <c r="I34" s="4">
        <v>2.8</v>
      </c>
      <c r="J34" s="4">
        <v>13.3</v>
      </c>
      <c r="K34" s="4">
        <v>43.3</v>
      </c>
      <c r="L34" s="4">
        <v>26.7</v>
      </c>
      <c r="M34" s="4">
        <v>7.4</v>
      </c>
      <c r="N34" s="4">
        <v>2.4</v>
      </c>
      <c r="O34" s="4">
        <v>0.6</v>
      </c>
      <c r="P34" s="4">
        <v>0.3</v>
      </c>
      <c r="Q34" s="4">
        <v>0.1</v>
      </c>
      <c r="R34" s="3">
        <v>0</v>
      </c>
      <c r="S34" s="4">
        <v>3.2</v>
      </c>
      <c r="T34" s="4">
        <v>4.4000000000000004</v>
      </c>
      <c r="U34" s="18">
        <v>1.1000000000000001</v>
      </c>
    </row>
    <row r="35" spans="4:21" x14ac:dyDescent="0.3">
      <c r="D35" s="56"/>
      <c r="E35" s="16" t="s">
        <v>34</v>
      </c>
      <c r="F35" s="15"/>
      <c r="G35" s="14">
        <v>225</v>
      </c>
      <c r="H35" s="20">
        <v>0</v>
      </c>
      <c r="I35" s="2">
        <v>1.8</v>
      </c>
      <c r="J35" s="2">
        <v>14.2</v>
      </c>
      <c r="K35" s="2">
        <v>41.8</v>
      </c>
      <c r="L35" s="2">
        <v>31.1</v>
      </c>
      <c r="M35" s="2">
        <v>6.2</v>
      </c>
      <c r="N35" s="2">
        <v>2.2000000000000002</v>
      </c>
      <c r="O35" s="2">
        <v>0.9</v>
      </c>
      <c r="P35" s="2">
        <v>0.4</v>
      </c>
      <c r="Q35" s="1">
        <v>0</v>
      </c>
      <c r="R35" s="1">
        <v>0</v>
      </c>
      <c r="S35" s="2">
        <v>1.3</v>
      </c>
      <c r="T35" s="2">
        <v>4.4000000000000004</v>
      </c>
      <c r="U35" s="10">
        <v>1</v>
      </c>
    </row>
    <row r="36" spans="4:21" x14ac:dyDescent="0.3">
      <c r="D36" s="56"/>
      <c r="E36" s="16" t="s">
        <v>35</v>
      </c>
      <c r="F36" s="15"/>
      <c r="G36" s="14">
        <v>230</v>
      </c>
      <c r="H36" s="20">
        <v>0</v>
      </c>
      <c r="I36" s="2">
        <v>2.6</v>
      </c>
      <c r="J36" s="2">
        <v>12.6</v>
      </c>
      <c r="K36" s="2">
        <v>48.7</v>
      </c>
      <c r="L36" s="2">
        <v>24.8</v>
      </c>
      <c r="M36" s="2">
        <v>8.3000000000000007</v>
      </c>
      <c r="N36" s="2">
        <v>1.3</v>
      </c>
      <c r="O36" s="2">
        <v>0.4</v>
      </c>
      <c r="P36" s="1">
        <v>0</v>
      </c>
      <c r="Q36" s="1">
        <v>0</v>
      </c>
      <c r="R36" s="1">
        <v>0</v>
      </c>
      <c r="S36" s="2">
        <v>1.3</v>
      </c>
      <c r="T36" s="2">
        <v>4.3</v>
      </c>
      <c r="U36" s="10">
        <v>1</v>
      </c>
    </row>
    <row r="37" spans="4:21" x14ac:dyDescent="0.3">
      <c r="D37" s="56"/>
      <c r="E37" s="16" t="s">
        <v>36</v>
      </c>
      <c r="F37" s="15"/>
      <c r="G37" s="14">
        <v>162</v>
      </c>
      <c r="H37" s="20">
        <v>0</v>
      </c>
      <c r="I37" s="2">
        <v>3.1</v>
      </c>
      <c r="J37" s="2">
        <v>11.7</v>
      </c>
      <c r="K37" s="2">
        <v>43.2</v>
      </c>
      <c r="L37" s="2">
        <v>26.5</v>
      </c>
      <c r="M37" s="2">
        <v>7.4</v>
      </c>
      <c r="N37" s="2">
        <v>2.5</v>
      </c>
      <c r="O37" s="1">
        <v>0</v>
      </c>
      <c r="P37" s="1">
        <v>0</v>
      </c>
      <c r="Q37" s="1">
        <v>0</v>
      </c>
      <c r="R37" s="1">
        <v>0</v>
      </c>
      <c r="S37" s="2">
        <v>5.6</v>
      </c>
      <c r="T37" s="2">
        <v>4.3</v>
      </c>
      <c r="U37" s="10">
        <v>1</v>
      </c>
    </row>
    <row r="38" spans="4:21" x14ac:dyDescent="0.3">
      <c r="D38" s="56"/>
      <c r="E38" s="16" t="s">
        <v>37</v>
      </c>
      <c r="F38" s="15"/>
      <c r="G38" s="14">
        <v>7</v>
      </c>
      <c r="H38" s="20">
        <v>0</v>
      </c>
      <c r="I38" s="2">
        <v>14.3</v>
      </c>
      <c r="J38" s="2">
        <v>14.3</v>
      </c>
      <c r="K38" s="2">
        <v>57.1</v>
      </c>
      <c r="L38" s="1">
        <v>0</v>
      </c>
      <c r="M38" s="1">
        <v>0</v>
      </c>
      <c r="N38" s="2">
        <v>14.3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">
        <v>4</v>
      </c>
      <c r="U38" s="10">
        <v>1.5</v>
      </c>
    </row>
    <row r="39" spans="4:21" x14ac:dyDescent="0.3">
      <c r="D39" s="56"/>
      <c r="E39" s="16" t="s">
        <v>38</v>
      </c>
      <c r="F39" s="15"/>
      <c r="G39" s="14">
        <v>78</v>
      </c>
      <c r="H39" s="20">
        <v>0</v>
      </c>
      <c r="I39" s="2">
        <v>2.6</v>
      </c>
      <c r="J39" s="2">
        <v>16.7</v>
      </c>
      <c r="K39" s="2">
        <v>33.299999999999997</v>
      </c>
      <c r="L39" s="2">
        <v>23.1</v>
      </c>
      <c r="M39" s="2">
        <v>7.7</v>
      </c>
      <c r="N39" s="2">
        <v>3.8</v>
      </c>
      <c r="O39" s="2">
        <v>1.3</v>
      </c>
      <c r="P39" s="2">
        <v>1.3</v>
      </c>
      <c r="Q39" s="2">
        <v>1.3</v>
      </c>
      <c r="R39" s="1">
        <v>0</v>
      </c>
      <c r="S39" s="2">
        <v>9</v>
      </c>
      <c r="T39" s="2">
        <v>4.5</v>
      </c>
      <c r="U39" s="10">
        <v>1.5</v>
      </c>
    </row>
    <row r="40" spans="4:21" x14ac:dyDescent="0.3">
      <c r="D40" s="56"/>
      <c r="E40" s="16" t="s">
        <v>39</v>
      </c>
      <c r="F40" s="15"/>
      <c r="G40" s="14">
        <v>14</v>
      </c>
      <c r="H40" s="20">
        <v>0</v>
      </c>
      <c r="I40" s="2">
        <v>14.3</v>
      </c>
      <c r="J40" s="2">
        <v>7.1</v>
      </c>
      <c r="K40" s="2">
        <v>28.6</v>
      </c>
      <c r="L40" s="2">
        <v>21.4</v>
      </c>
      <c r="M40" s="2">
        <v>14.3</v>
      </c>
      <c r="N40" s="2">
        <v>7.1</v>
      </c>
      <c r="O40" s="1">
        <v>0</v>
      </c>
      <c r="P40" s="1">
        <v>0</v>
      </c>
      <c r="Q40" s="1">
        <v>0</v>
      </c>
      <c r="R40" s="1">
        <v>0</v>
      </c>
      <c r="S40" s="2">
        <v>7.1</v>
      </c>
      <c r="T40" s="2">
        <v>4.4000000000000004</v>
      </c>
      <c r="U40" s="10">
        <v>1.5</v>
      </c>
    </row>
    <row r="41" spans="4:21" x14ac:dyDescent="0.3">
      <c r="D41" s="56"/>
      <c r="E41" s="16" t="s">
        <v>42</v>
      </c>
      <c r="F41" s="15"/>
      <c r="G41" s="14">
        <v>722</v>
      </c>
      <c r="H41" s="20">
        <v>0</v>
      </c>
      <c r="I41" s="2">
        <v>1.7</v>
      </c>
      <c r="J41" s="2">
        <v>15.5</v>
      </c>
      <c r="K41" s="2">
        <v>40.6</v>
      </c>
      <c r="L41" s="2">
        <v>27.3</v>
      </c>
      <c r="M41" s="2">
        <v>8.6</v>
      </c>
      <c r="N41" s="2">
        <v>2.9</v>
      </c>
      <c r="O41" s="2">
        <v>0.8</v>
      </c>
      <c r="P41" s="2">
        <v>0.1</v>
      </c>
      <c r="Q41" s="1">
        <v>0</v>
      </c>
      <c r="R41" s="1">
        <v>0</v>
      </c>
      <c r="S41" s="2">
        <v>2.5</v>
      </c>
      <c r="T41" s="2">
        <v>4.4000000000000004</v>
      </c>
      <c r="U41" s="10">
        <v>1.1000000000000001</v>
      </c>
    </row>
    <row r="42" spans="4:21" x14ac:dyDescent="0.3">
      <c r="D42" s="56"/>
      <c r="E42" s="16" t="s">
        <v>34</v>
      </c>
      <c r="F42" s="15"/>
      <c r="G42" s="14">
        <v>219</v>
      </c>
      <c r="H42" s="20">
        <v>0</v>
      </c>
      <c r="I42" s="2">
        <v>1.4</v>
      </c>
      <c r="J42" s="2">
        <v>14.6</v>
      </c>
      <c r="K42" s="2">
        <v>43.4</v>
      </c>
      <c r="L42" s="2">
        <v>25.1</v>
      </c>
      <c r="M42" s="2">
        <v>10</v>
      </c>
      <c r="N42" s="2">
        <v>2.7</v>
      </c>
      <c r="O42" s="2">
        <v>0.5</v>
      </c>
      <c r="P42" s="1">
        <v>0</v>
      </c>
      <c r="Q42" s="1">
        <v>0</v>
      </c>
      <c r="R42" s="1">
        <v>0</v>
      </c>
      <c r="S42" s="2">
        <v>2.2999999999999998</v>
      </c>
      <c r="T42" s="2">
        <v>4.4000000000000004</v>
      </c>
      <c r="U42" s="10">
        <v>1</v>
      </c>
    </row>
    <row r="43" spans="4:21" x14ac:dyDescent="0.3">
      <c r="D43" s="56"/>
      <c r="E43" s="16" t="s">
        <v>35</v>
      </c>
      <c r="F43" s="15"/>
      <c r="G43" s="14">
        <v>232</v>
      </c>
      <c r="H43" s="20">
        <v>0</v>
      </c>
      <c r="I43" s="2">
        <v>1.7</v>
      </c>
      <c r="J43" s="2">
        <v>13.8</v>
      </c>
      <c r="K43" s="2">
        <v>39.200000000000003</v>
      </c>
      <c r="L43" s="2">
        <v>31.5</v>
      </c>
      <c r="M43" s="2">
        <v>8.1999999999999993</v>
      </c>
      <c r="N43" s="2">
        <v>3</v>
      </c>
      <c r="O43" s="2">
        <v>0.9</v>
      </c>
      <c r="P43" s="2">
        <v>0.4</v>
      </c>
      <c r="Q43" s="1">
        <v>0</v>
      </c>
      <c r="R43" s="1">
        <v>0</v>
      </c>
      <c r="S43" s="2">
        <v>1.3</v>
      </c>
      <c r="T43" s="2">
        <v>4.5</v>
      </c>
      <c r="U43" s="10">
        <v>1.1000000000000001</v>
      </c>
    </row>
    <row r="44" spans="4:21" x14ac:dyDescent="0.3">
      <c r="D44" s="56"/>
      <c r="E44" s="16" t="s">
        <v>36</v>
      </c>
      <c r="F44" s="15"/>
      <c r="G44" s="14">
        <v>191</v>
      </c>
      <c r="H44" s="20">
        <v>0</v>
      </c>
      <c r="I44" s="2">
        <v>1</v>
      </c>
      <c r="J44" s="2">
        <v>20.399999999999999</v>
      </c>
      <c r="K44" s="2">
        <v>38.700000000000003</v>
      </c>
      <c r="L44" s="2">
        <v>27.2</v>
      </c>
      <c r="M44" s="2">
        <v>6.3</v>
      </c>
      <c r="N44" s="2">
        <v>2.1</v>
      </c>
      <c r="O44" s="2">
        <v>1.6</v>
      </c>
      <c r="P44" s="1">
        <v>0</v>
      </c>
      <c r="Q44" s="1">
        <v>0</v>
      </c>
      <c r="R44" s="1">
        <v>0</v>
      </c>
      <c r="S44" s="2">
        <v>2.6</v>
      </c>
      <c r="T44" s="2">
        <v>4.3</v>
      </c>
      <c r="U44" s="10">
        <v>1.1000000000000001</v>
      </c>
    </row>
    <row r="45" spans="4:21" x14ac:dyDescent="0.3">
      <c r="D45" s="56"/>
      <c r="E45" s="16" t="s">
        <v>37</v>
      </c>
      <c r="F45" s="15"/>
      <c r="G45" s="14">
        <v>5</v>
      </c>
      <c r="H45" s="20">
        <v>0</v>
      </c>
      <c r="I45" s="2">
        <v>20</v>
      </c>
      <c r="J45" s="2">
        <v>40</v>
      </c>
      <c r="K45" s="2">
        <v>40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2">
        <v>3.2</v>
      </c>
      <c r="U45" s="10">
        <v>0.8</v>
      </c>
    </row>
    <row r="46" spans="4:21" x14ac:dyDescent="0.3">
      <c r="D46" s="56"/>
      <c r="E46" s="16" t="s">
        <v>38</v>
      </c>
      <c r="F46" s="15"/>
      <c r="G46" s="14">
        <v>67</v>
      </c>
      <c r="H46" s="20">
        <v>0</v>
      </c>
      <c r="I46" s="2">
        <v>1.5</v>
      </c>
      <c r="J46" s="2">
        <v>9</v>
      </c>
      <c r="K46" s="2">
        <v>41.8</v>
      </c>
      <c r="L46" s="2">
        <v>23.9</v>
      </c>
      <c r="M46" s="2">
        <v>11.9</v>
      </c>
      <c r="N46" s="2">
        <v>6</v>
      </c>
      <c r="O46" s="1">
        <v>0</v>
      </c>
      <c r="P46" s="1">
        <v>0</v>
      </c>
      <c r="Q46" s="1">
        <v>0</v>
      </c>
      <c r="R46" s="1">
        <v>0</v>
      </c>
      <c r="S46" s="2">
        <v>6</v>
      </c>
      <c r="T46" s="2">
        <v>4.5999999999999996</v>
      </c>
      <c r="U46" s="10">
        <v>1.1000000000000001</v>
      </c>
    </row>
    <row r="47" spans="4:21" x14ac:dyDescent="0.3">
      <c r="D47" s="57"/>
      <c r="E47" s="24" t="s">
        <v>39</v>
      </c>
      <c r="F47" s="28"/>
      <c r="G47" s="30">
        <v>8</v>
      </c>
      <c r="H47" s="40">
        <v>0</v>
      </c>
      <c r="I47" s="23">
        <v>12.5</v>
      </c>
      <c r="J47" s="23">
        <v>12.5</v>
      </c>
      <c r="K47" s="23">
        <v>37.5</v>
      </c>
      <c r="L47" s="23">
        <v>12.5</v>
      </c>
      <c r="M47" s="23">
        <v>12.5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23">
        <v>12.5</v>
      </c>
      <c r="T47" s="23">
        <v>4</v>
      </c>
      <c r="U47" s="43">
        <v>1.3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&amp;CP(112)</oddFooter>
  </headerFooter>
  <rowBreaks count="1" manualBreakCount="1">
    <brk id="47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B4:AC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29" width="8.58203125" style="22" customWidth="1"/>
    <col min="30" max="16384" width="8.9140625" style="22"/>
  </cols>
  <sheetData>
    <row r="4" spans="2:29" x14ac:dyDescent="0.3">
      <c r="B4" s="29" t="str">
        <f xml:space="preserve"> HYPERLINK("#'目次'!B119", "[113]")</f>
        <v>[113]</v>
      </c>
      <c r="C4" s="22" t="s">
        <v>1376</v>
      </c>
    </row>
    <row r="7" spans="2:29" x14ac:dyDescent="0.3">
      <c r="C7" s="22" t="s">
        <v>11</v>
      </c>
    </row>
    <row r="8" spans="2:29" ht="50" x14ac:dyDescent="0.3">
      <c r="D8" s="58"/>
      <c r="E8" s="59"/>
      <c r="F8" s="59"/>
      <c r="G8" s="32" t="s">
        <v>12</v>
      </c>
      <c r="H8" s="31" t="s">
        <v>1322</v>
      </c>
      <c r="I8" s="5" t="s">
        <v>1323</v>
      </c>
      <c r="J8" s="5" t="s">
        <v>1324</v>
      </c>
      <c r="K8" s="5" t="s">
        <v>1325</v>
      </c>
      <c r="L8" s="5" t="s">
        <v>1326</v>
      </c>
      <c r="M8" s="5" t="s">
        <v>1327</v>
      </c>
      <c r="N8" s="5" t="s">
        <v>1328</v>
      </c>
      <c r="O8" s="5" t="s">
        <v>1329</v>
      </c>
      <c r="P8" s="5" t="s">
        <v>1330</v>
      </c>
      <c r="Q8" s="5" t="s">
        <v>1331</v>
      </c>
      <c r="R8" s="5" t="s">
        <v>1332</v>
      </c>
      <c r="S8" s="5" t="s">
        <v>1333</v>
      </c>
      <c r="T8" s="5" t="s">
        <v>1334</v>
      </c>
      <c r="U8" s="5" t="s">
        <v>1335</v>
      </c>
      <c r="V8" s="5" t="s">
        <v>1336</v>
      </c>
      <c r="W8" s="5" t="s">
        <v>1337</v>
      </c>
      <c r="X8" s="5" t="s">
        <v>1338</v>
      </c>
      <c r="Y8" s="5" t="s">
        <v>1339</v>
      </c>
      <c r="Z8" s="5" t="s">
        <v>107</v>
      </c>
      <c r="AA8" s="5" t="s">
        <v>1340</v>
      </c>
      <c r="AB8" s="5" t="s">
        <v>108</v>
      </c>
      <c r="AC8" s="33" t="s">
        <v>316</v>
      </c>
    </row>
    <row r="9" spans="2:29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25"/>
    </row>
    <row r="10" spans="2:29" x14ac:dyDescent="0.3">
      <c r="D10" s="34"/>
      <c r="E10" s="27" t="s">
        <v>12</v>
      </c>
      <c r="F10" s="35"/>
      <c r="G10" s="26">
        <v>1438</v>
      </c>
      <c r="H10" s="8">
        <v>87.7</v>
      </c>
      <c r="I10" s="8">
        <v>96.2</v>
      </c>
      <c r="J10" s="8">
        <v>5.6</v>
      </c>
      <c r="K10" s="8">
        <v>10.7</v>
      </c>
      <c r="L10" s="8">
        <v>0.3</v>
      </c>
      <c r="M10" s="8">
        <v>0.2</v>
      </c>
      <c r="N10" s="8">
        <v>0.1</v>
      </c>
      <c r="O10" s="8">
        <v>0.2</v>
      </c>
      <c r="P10" s="8">
        <v>80.7</v>
      </c>
      <c r="Q10" s="8">
        <v>0.1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8">
        <v>0.1</v>
      </c>
      <c r="X10" s="8">
        <v>0.1</v>
      </c>
      <c r="Y10" s="9">
        <v>0</v>
      </c>
      <c r="Z10" s="8">
        <v>0.1</v>
      </c>
      <c r="AA10" s="9">
        <v>0</v>
      </c>
      <c r="AB10" s="8">
        <v>1.8</v>
      </c>
      <c r="AC10" s="39">
        <v>282.10000000000002</v>
      </c>
    </row>
    <row r="11" spans="2:29" x14ac:dyDescent="0.3">
      <c r="D11" s="55" t="s">
        <v>21</v>
      </c>
      <c r="E11" s="13" t="s">
        <v>13</v>
      </c>
      <c r="F11" s="12"/>
      <c r="G11" s="17">
        <v>60</v>
      </c>
      <c r="H11" s="19">
        <v>76.7</v>
      </c>
      <c r="I11" s="4">
        <v>98.3</v>
      </c>
      <c r="J11" s="4">
        <v>3.3</v>
      </c>
      <c r="K11" s="4">
        <v>3.3</v>
      </c>
      <c r="L11" s="3">
        <v>0</v>
      </c>
      <c r="M11" s="3">
        <v>0</v>
      </c>
      <c r="N11" s="3">
        <v>0</v>
      </c>
      <c r="O11" s="3">
        <v>0</v>
      </c>
      <c r="P11" s="4">
        <v>78.3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4">
        <v>1.7</v>
      </c>
      <c r="AC11" s="18">
        <v>260</v>
      </c>
    </row>
    <row r="12" spans="2:29" x14ac:dyDescent="0.3">
      <c r="D12" s="56"/>
      <c r="E12" s="16" t="s">
        <v>14</v>
      </c>
      <c r="F12" s="15"/>
      <c r="G12" s="14">
        <v>121</v>
      </c>
      <c r="H12" s="11">
        <v>82.6</v>
      </c>
      <c r="I12" s="2">
        <v>90.1</v>
      </c>
      <c r="J12" s="2">
        <v>13.2</v>
      </c>
      <c r="K12" s="2">
        <v>24.8</v>
      </c>
      <c r="L12" s="1">
        <v>0</v>
      </c>
      <c r="M12" s="2">
        <v>1.7</v>
      </c>
      <c r="N12" s="1">
        <v>0</v>
      </c>
      <c r="O12" s="2">
        <v>1.7</v>
      </c>
      <c r="P12" s="2">
        <v>76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2">
        <v>5</v>
      </c>
      <c r="AC12" s="10">
        <v>290.10000000000002</v>
      </c>
    </row>
    <row r="13" spans="2:29" x14ac:dyDescent="0.3">
      <c r="D13" s="56"/>
      <c r="E13" s="16" t="s">
        <v>15</v>
      </c>
      <c r="F13" s="15"/>
      <c r="G13" s="14">
        <v>394</v>
      </c>
      <c r="H13" s="11">
        <v>88.8</v>
      </c>
      <c r="I13" s="2">
        <v>95.4</v>
      </c>
      <c r="J13" s="2">
        <v>4.3</v>
      </c>
      <c r="K13" s="2">
        <v>8.4</v>
      </c>
      <c r="L13" s="2">
        <v>0.5</v>
      </c>
      <c r="M13" s="2">
        <v>0.3</v>
      </c>
      <c r="N13" s="1">
        <v>0</v>
      </c>
      <c r="O13" s="2">
        <v>0.3</v>
      </c>
      <c r="P13" s="2">
        <v>78.400000000000006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2">
        <v>2.8</v>
      </c>
      <c r="AC13" s="10">
        <v>276.39999999999998</v>
      </c>
    </row>
    <row r="14" spans="2:29" x14ac:dyDescent="0.3">
      <c r="D14" s="56"/>
      <c r="E14" s="16" t="s">
        <v>16</v>
      </c>
      <c r="F14" s="15"/>
      <c r="G14" s="14">
        <v>301</v>
      </c>
      <c r="H14" s="11">
        <v>87.7</v>
      </c>
      <c r="I14" s="2">
        <v>97.7</v>
      </c>
      <c r="J14" s="2">
        <v>8</v>
      </c>
      <c r="K14" s="2">
        <v>16.3</v>
      </c>
      <c r="L14" s="2">
        <v>0.3</v>
      </c>
      <c r="M14" s="1">
        <v>0</v>
      </c>
      <c r="N14" s="2">
        <v>0.3</v>
      </c>
      <c r="O14" s="1">
        <v>0</v>
      </c>
      <c r="P14" s="2">
        <v>80.099999999999994</v>
      </c>
      <c r="Q14" s="2">
        <v>0.3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2">
        <v>0.3</v>
      </c>
      <c r="X14" s="2">
        <v>0.3</v>
      </c>
      <c r="Y14" s="1">
        <v>0</v>
      </c>
      <c r="Z14" s="2">
        <v>0.3</v>
      </c>
      <c r="AA14" s="1">
        <v>0</v>
      </c>
      <c r="AB14" s="2">
        <v>1.3</v>
      </c>
      <c r="AC14" s="10">
        <v>291.7</v>
      </c>
    </row>
    <row r="15" spans="2:29" x14ac:dyDescent="0.3">
      <c r="D15" s="56"/>
      <c r="E15" s="16" t="s">
        <v>17</v>
      </c>
      <c r="F15" s="15"/>
      <c r="G15" s="14">
        <v>194</v>
      </c>
      <c r="H15" s="11">
        <v>88.1</v>
      </c>
      <c r="I15" s="2">
        <v>95.9</v>
      </c>
      <c r="J15" s="2">
        <v>4.5999999999999996</v>
      </c>
      <c r="K15" s="2">
        <v>9.3000000000000007</v>
      </c>
      <c r="L15" s="1">
        <v>0</v>
      </c>
      <c r="M15" s="1">
        <v>0</v>
      </c>
      <c r="N15" s="1">
        <v>0</v>
      </c>
      <c r="O15" s="1">
        <v>0</v>
      </c>
      <c r="P15" s="2">
        <v>84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2">
        <v>1</v>
      </c>
      <c r="AC15" s="10">
        <v>282</v>
      </c>
    </row>
    <row r="16" spans="2:29" x14ac:dyDescent="0.3">
      <c r="D16" s="56"/>
      <c r="E16" s="16" t="s">
        <v>18</v>
      </c>
      <c r="F16" s="15"/>
      <c r="G16" s="14">
        <v>98</v>
      </c>
      <c r="H16" s="11">
        <v>88.8</v>
      </c>
      <c r="I16" s="2">
        <v>98</v>
      </c>
      <c r="J16" s="2">
        <v>3.1</v>
      </c>
      <c r="K16" s="2">
        <v>8.1999999999999993</v>
      </c>
      <c r="L16" s="2">
        <v>1</v>
      </c>
      <c r="M16" s="1">
        <v>0</v>
      </c>
      <c r="N16" s="1">
        <v>0</v>
      </c>
      <c r="O16" s="1">
        <v>0</v>
      </c>
      <c r="P16" s="2">
        <v>84.7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2">
        <v>1</v>
      </c>
      <c r="AC16" s="10">
        <v>283.7</v>
      </c>
    </row>
    <row r="17" spans="4:29" x14ac:dyDescent="0.3">
      <c r="D17" s="56"/>
      <c r="E17" s="16" t="s">
        <v>19</v>
      </c>
      <c r="F17" s="15"/>
      <c r="G17" s="14">
        <v>46</v>
      </c>
      <c r="H17" s="11">
        <v>87</v>
      </c>
      <c r="I17" s="2">
        <v>97.8</v>
      </c>
      <c r="J17" s="1">
        <v>0</v>
      </c>
      <c r="K17" s="2">
        <v>2.2000000000000002</v>
      </c>
      <c r="L17" s="1">
        <v>0</v>
      </c>
      <c r="M17" s="1">
        <v>0</v>
      </c>
      <c r="N17" s="1">
        <v>0</v>
      </c>
      <c r="O17" s="1">
        <v>0</v>
      </c>
      <c r="P17" s="2">
        <v>89.1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0">
        <v>276.10000000000002</v>
      </c>
    </row>
    <row r="18" spans="4:29" x14ac:dyDescent="0.3">
      <c r="D18" s="56"/>
      <c r="E18" s="16" t="s">
        <v>20</v>
      </c>
      <c r="F18" s="15"/>
      <c r="G18" s="14">
        <v>224</v>
      </c>
      <c r="H18" s="11">
        <v>90.6</v>
      </c>
      <c r="I18" s="2">
        <v>97.8</v>
      </c>
      <c r="J18" s="2">
        <v>4.5</v>
      </c>
      <c r="K18" s="2">
        <v>5.8</v>
      </c>
      <c r="L18" s="1">
        <v>0</v>
      </c>
      <c r="M18" s="1">
        <v>0</v>
      </c>
      <c r="N18" s="1">
        <v>0</v>
      </c>
      <c r="O18" s="1">
        <v>0</v>
      </c>
      <c r="P18" s="2">
        <v>82.6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2">
        <v>0.4</v>
      </c>
      <c r="AA18" s="1">
        <v>0</v>
      </c>
      <c r="AB18" s="2">
        <v>0.4</v>
      </c>
      <c r="AC18" s="10">
        <v>281.7</v>
      </c>
    </row>
    <row r="19" spans="4:29" x14ac:dyDescent="0.3">
      <c r="D19" s="55" t="s">
        <v>22</v>
      </c>
      <c r="E19" s="13" t="s">
        <v>23</v>
      </c>
      <c r="F19" s="12"/>
      <c r="G19" s="17">
        <v>331</v>
      </c>
      <c r="H19" s="19">
        <v>88.5</v>
      </c>
      <c r="I19" s="4">
        <v>97</v>
      </c>
      <c r="J19" s="4">
        <v>3.9</v>
      </c>
      <c r="K19" s="4">
        <v>7.3</v>
      </c>
      <c r="L19" s="3">
        <v>0</v>
      </c>
      <c r="M19" s="3">
        <v>0</v>
      </c>
      <c r="N19" s="3">
        <v>0</v>
      </c>
      <c r="O19" s="3">
        <v>0</v>
      </c>
      <c r="P19" s="4">
        <v>81.599999999999994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4">
        <v>2.1</v>
      </c>
      <c r="AC19" s="18">
        <v>278.2</v>
      </c>
    </row>
    <row r="20" spans="4:29" x14ac:dyDescent="0.3">
      <c r="D20" s="56"/>
      <c r="E20" s="16" t="s">
        <v>24</v>
      </c>
      <c r="F20" s="15"/>
      <c r="G20" s="14">
        <v>47</v>
      </c>
      <c r="H20" s="11">
        <v>87.2</v>
      </c>
      <c r="I20" s="2">
        <v>91.5</v>
      </c>
      <c r="J20" s="2">
        <v>2.1</v>
      </c>
      <c r="K20" s="2">
        <v>4.3</v>
      </c>
      <c r="L20" s="1">
        <v>0</v>
      </c>
      <c r="M20" s="1">
        <v>0</v>
      </c>
      <c r="N20" s="1">
        <v>0</v>
      </c>
      <c r="O20" s="1">
        <v>0</v>
      </c>
      <c r="P20" s="2">
        <v>74.5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2">
        <v>8.5</v>
      </c>
      <c r="AC20" s="10">
        <v>259.60000000000002</v>
      </c>
    </row>
    <row r="21" spans="4:29" x14ac:dyDescent="0.3">
      <c r="D21" s="56"/>
      <c r="E21" s="16" t="s">
        <v>25</v>
      </c>
      <c r="F21" s="15"/>
      <c r="G21" s="14">
        <v>284</v>
      </c>
      <c r="H21" s="11">
        <v>88.7</v>
      </c>
      <c r="I21" s="2">
        <v>97.9</v>
      </c>
      <c r="J21" s="2">
        <v>4.2</v>
      </c>
      <c r="K21" s="2">
        <v>7.7</v>
      </c>
      <c r="L21" s="1">
        <v>0</v>
      </c>
      <c r="M21" s="1">
        <v>0</v>
      </c>
      <c r="N21" s="1">
        <v>0</v>
      </c>
      <c r="O21" s="1">
        <v>0</v>
      </c>
      <c r="P21" s="2">
        <v>82.7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2">
        <v>1.1000000000000001</v>
      </c>
      <c r="AC21" s="10">
        <v>281.3</v>
      </c>
    </row>
    <row r="22" spans="4:29" x14ac:dyDescent="0.3">
      <c r="D22" s="56"/>
      <c r="E22" s="16" t="s">
        <v>26</v>
      </c>
      <c r="F22" s="15"/>
      <c r="G22" s="14">
        <v>982</v>
      </c>
      <c r="H22" s="11">
        <v>87.7</v>
      </c>
      <c r="I22" s="2">
        <v>96.1</v>
      </c>
      <c r="J22" s="2">
        <v>6</v>
      </c>
      <c r="K22" s="2">
        <v>11.6</v>
      </c>
      <c r="L22" s="2">
        <v>0.4</v>
      </c>
      <c r="M22" s="2">
        <v>0.3</v>
      </c>
      <c r="N22" s="2">
        <v>0.1</v>
      </c>
      <c r="O22" s="2">
        <v>0.3</v>
      </c>
      <c r="P22" s="2">
        <v>80.400000000000006</v>
      </c>
      <c r="Q22" s="2">
        <v>0.1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2">
        <v>0.1</v>
      </c>
      <c r="X22" s="2">
        <v>0.1</v>
      </c>
      <c r="Y22" s="1">
        <v>0</v>
      </c>
      <c r="Z22" s="2">
        <v>0.2</v>
      </c>
      <c r="AA22" s="1">
        <v>0</v>
      </c>
      <c r="AB22" s="2">
        <v>1.4</v>
      </c>
      <c r="AC22" s="10">
        <v>283.5</v>
      </c>
    </row>
    <row r="23" spans="4:29" x14ac:dyDescent="0.3">
      <c r="D23" s="56"/>
      <c r="E23" s="16" t="s">
        <v>27</v>
      </c>
      <c r="F23" s="15"/>
      <c r="G23" s="14">
        <v>626</v>
      </c>
      <c r="H23" s="11">
        <v>87.2</v>
      </c>
      <c r="I23" s="2">
        <v>96.5</v>
      </c>
      <c r="J23" s="2">
        <v>4.5</v>
      </c>
      <c r="K23" s="2">
        <v>10.7</v>
      </c>
      <c r="L23" s="2">
        <v>0.5</v>
      </c>
      <c r="M23" s="2">
        <v>0.3</v>
      </c>
      <c r="N23" s="1">
        <v>0</v>
      </c>
      <c r="O23" s="2">
        <v>0.2</v>
      </c>
      <c r="P23" s="2">
        <v>80</v>
      </c>
      <c r="Q23" s="2">
        <v>0.2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2">
        <v>0.2</v>
      </c>
      <c r="X23" s="2">
        <v>0.2</v>
      </c>
      <c r="Y23" s="1">
        <v>0</v>
      </c>
      <c r="Z23" s="2">
        <v>0.2</v>
      </c>
      <c r="AA23" s="1">
        <v>0</v>
      </c>
      <c r="AB23" s="2">
        <v>1.4</v>
      </c>
      <c r="AC23" s="10">
        <v>280.5</v>
      </c>
    </row>
    <row r="24" spans="4:29" x14ac:dyDescent="0.3">
      <c r="D24" s="56"/>
      <c r="E24" s="16" t="s">
        <v>28</v>
      </c>
      <c r="F24" s="15"/>
      <c r="G24" s="14">
        <v>356</v>
      </c>
      <c r="H24" s="11">
        <v>88.5</v>
      </c>
      <c r="I24" s="2">
        <v>95.5</v>
      </c>
      <c r="J24" s="2">
        <v>8.6999999999999993</v>
      </c>
      <c r="K24" s="2">
        <v>13.2</v>
      </c>
      <c r="L24" s="2">
        <v>0.3</v>
      </c>
      <c r="M24" s="2">
        <v>0.3</v>
      </c>
      <c r="N24" s="2">
        <v>0.3</v>
      </c>
      <c r="O24" s="2">
        <v>0.6</v>
      </c>
      <c r="P24" s="2">
        <v>81.2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2">
        <v>0.3</v>
      </c>
      <c r="AA24" s="1">
        <v>0</v>
      </c>
      <c r="AB24" s="2">
        <v>1.4</v>
      </c>
      <c r="AC24" s="10">
        <v>288.8</v>
      </c>
    </row>
    <row r="25" spans="4:29" x14ac:dyDescent="0.3">
      <c r="D25" s="56"/>
      <c r="E25" s="16" t="s">
        <v>29</v>
      </c>
      <c r="F25" s="15"/>
      <c r="G25" s="14">
        <v>125</v>
      </c>
      <c r="H25" s="11">
        <v>85.6</v>
      </c>
      <c r="I25" s="2">
        <v>95.2</v>
      </c>
      <c r="J25" s="2">
        <v>7.2</v>
      </c>
      <c r="K25" s="2">
        <v>12.8</v>
      </c>
      <c r="L25" s="1">
        <v>0</v>
      </c>
      <c r="M25" s="1">
        <v>0</v>
      </c>
      <c r="N25" s="1">
        <v>0</v>
      </c>
      <c r="O25" s="1">
        <v>0</v>
      </c>
      <c r="P25" s="2">
        <v>80.8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2">
        <v>4</v>
      </c>
      <c r="AC25" s="10">
        <v>281.60000000000002</v>
      </c>
    </row>
    <row r="26" spans="4:29" x14ac:dyDescent="0.3">
      <c r="D26" s="55" t="s">
        <v>30</v>
      </c>
      <c r="E26" s="13" t="s">
        <v>31</v>
      </c>
      <c r="F26" s="12"/>
      <c r="G26" s="17">
        <v>716</v>
      </c>
      <c r="H26" s="19">
        <v>87.4</v>
      </c>
      <c r="I26" s="4">
        <v>95.9</v>
      </c>
      <c r="J26" s="4">
        <v>6</v>
      </c>
      <c r="K26" s="4">
        <v>10.8</v>
      </c>
      <c r="L26" s="4">
        <v>0.4</v>
      </c>
      <c r="M26" s="4">
        <v>0.4</v>
      </c>
      <c r="N26" s="3">
        <v>0</v>
      </c>
      <c r="O26" s="4">
        <v>0.3</v>
      </c>
      <c r="P26" s="4">
        <v>80.900000000000006</v>
      </c>
      <c r="Q26" s="4">
        <v>0.1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4">
        <v>0.1</v>
      </c>
      <c r="X26" s="3">
        <v>0</v>
      </c>
      <c r="Y26" s="3">
        <v>0</v>
      </c>
      <c r="Z26" s="4">
        <v>0.1</v>
      </c>
      <c r="AA26" s="3">
        <v>0</v>
      </c>
      <c r="AB26" s="4">
        <v>2.1</v>
      </c>
      <c r="AC26" s="18">
        <v>282.5</v>
      </c>
    </row>
    <row r="27" spans="4:29" x14ac:dyDescent="0.3">
      <c r="D27" s="56"/>
      <c r="E27" s="16" t="s">
        <v>32</v>
      </c>
      <c r="F27" s="15"/>
      <c r="G27" s="14">
        <v>722</v>
      </c>
      <c r="H27" s="11">
        <v>88</v>
      </c>
      <c r="I27" s="2">
        <v>96.5</v>
      </c>
      <c r="J27" s="2">
        <v>5.3</v>
      </c>
      <c r="K27" s="2">
        <v>10.7</v>
      </c>
      <c r="L27" s="2">
        <v>0.1</v>
      </c>
      <c r="M27" s="1">
        <v>0</v>
      </c>
      <c r="N27" s="2">
        <v>0.1</v>
      </c>
      <c r="O27" s="2">
        <v>0.1</v>
      </c>
      <c r="P27" s="2">
        <v>80.599999999999994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2">
        <v>0.1</v>
      </c>
      <c r="Y27" s="1">
        <v>0</v>
      </c>
      <c r="Z27" s="2">
        <v>0.1</v>
      </c>
      <c r="AA27" s="1">
        <v>0</v>
      </c>
      <c r="AB27" s="2">
        <v>1.5</v>
      </c>
      <c r="AC27" s="10">
        <v>281.7</v>
      </c>
    </row>
    <row r="28" spans="4:29" x14ac:dyDescent="0.3">
      <c r="D28" s="55" t="s">
        <v>33</v>
      </c>
      <c r="E28" s="13" t="s">
        <v>34</v>
      </c>
      <c r="F28" s="12"/>
      <c r="G28" s="17">
        <v>444</v>
      </c>
      <c r="H28" s="19">
        <v>89.9</v>
      </c>
      <c r="I28" s="4">
        <v>98</v>
      </c>
      <c r="J28" s="4">
        <v>5.6</v>
      </c>
      <c r="K28" s="4">
        <v>11.7</v>
      </c>
      <c r="L28" s="4">
        <v>0.2</v>
      </c>
      <c r="M28" s="3">
        <v>0</v>
      </c>
      <c r="N28" s="4">
        <v>0.2</v>
      </c>
      <c r="O28" s="4">
        <v>0.7</v>
      </c>
      <c r="P28" s="4">
        <v>82.4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4">
        <v>0.2</v>
      </c>
      <c r="AA28" s="3">
        <v>0</v>
      </c>
      <c r="AB28" s="4">
        <v>0.5</v>
      </c>
      <c r="AC28" s="18">
        <v>289</v>
      </c>
    </row>
    <row r="29" spans="4:29" x14ac:dyDescent="0.3">
      <c r="D29" s="56"/>
      <c r="E29" s="16" t="s">
        <v>35</v>
      </c>
      <c r="F29" s="15"/>
      <c r="G29" s="14">
        <v>462</v>
      </c>
      <c r="H29" s="11">
        <v>90.3</v>
      </c>
      <c r="I29" s="2">
        <v>97.6</v>
      </c>
      <c r="J29" s="2">
        <v>4.5</v>
      </c>
      <c r="K29" s="2">
        <v>8.9</v>
      </c>
      <c r="L29" s="2">
        <v>0.2</v>
      </c>
      <c r="M29" s="2">
        <v>0.2</v>
      </c>
      <c r="N29" s="1">
        <v>0</v>
      </c>
      <c r="O29" s="1">
        <v>0</v>
      </c>
      <c r="P29" s="2">
        <v>84.2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2">
        <v>0.9</v>
      </c>
      <c r="AC29" s="10">
        <v>285.89999999999998</v>
      </c>
    </row>
    <row r="30" spans="4:29" x14ac:dyDescent="0.3">
      <c r="D30" s="56"/>
      <c r="E30" s="16" t="s">
        <v>36</v>
      </c>
      <c r="F30" s="15"/>
      <c r="G30" s="14">
        <v>353</v>
      </c>
      <c r="H30" s="11">
        <v>87</v>
      </c>
      <c r="I30" s="2">
        <v>96</v>
      </c>
      <c r="J30" s="2">
        <v>5.4</v>
      </c>
      <c r="K30" s="2">
        <v>9.9</v>
      </c>
      <c r="L30" s="2">
        <v>0.6</v>
      </c>
      <c r="M30" s="1">
        <v>0</v>
      </c>
      <c r="N30" s="1">
        <v>0</v>
      </c>
      <c r="O30" s="1">
        <v>0</v>
      </c>
      <c r="P30" s="2">
        <v>76.8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2">
        <v>0.3</v>
      </c>
      <c r="Y30" s="1">
        <v>0</v>
      </c>
      <c r="Z30" s="2">
        <v>0.3</v>
      </c>
      <c r="AA30" s="1">
        <v>0</v>
      </c>
      <c r="AB30" s="2">
        <v>2.2999999999999998</v>
      </c>
      <c r="AC30" s="10">
        <v>276.2</v>
      </c>
    </row>
    <row r="31" spans="4:29" x14ac:dyDescent="0.3">
      <c r="D31" s="56"/>
      <c r="E31" s="16" t="s">
        <v>37</v>
      </c>
      <c r="F31" s="15"/>
      <c r="G31" s="14">
        <v>12</v>
      </c>
      <c r="H31" s="11">
        <v>83.3</v>
      </c>
      <c r="I31" s="2">
        <v>100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2">
        <v>58.3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0">
        <v>241.7</v>
      </c>
    </row>
    <row r="32" spans="4:29" x14ac:dyDescent="0.3">
      <c r="D32" s="56"/>
      <c r="E32" s="16" t="s">
        <v>38</v>
      </c>
      <c r="F32" s="15"/>
      <c r="G32" s="14">
        <v>145</v>
      </c>
      <c r="H32" s="11">
        <v>77.2</v>
      </c>
      <c r="I32" s="2">
        <v>89</v>
      </c>
      <c r="J32" s="2">
        <v>9</v>
      </c>
      <c r="K32" s="2">
        <v>15.2</v>
      </c>
      <c r="L32" s="1">
        <v>0</v>
      </c>
      <c r="M32" s="2">
        <v>1.4</v>
      </c>
      <c r="N32" s="1">
        <v>0</v>
      </c>
      <c r="O32" s="1">
        <v>0</v>
      </c>
      <c r="P32" s="2">
        <v>77.2</v>
      </c>
      <c r="Q32" s="2">
        <v>0.7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2">
        <v>0.7</v>
      </c>
      <c r="X32" s="1">
        <v>0</v>
      </c>
      <c r="Y32" s="1">
        <v>0</v>
      </c>
      <c r="Z32" s="1">
        <v>0</v>
      </c>
      <c r="AA32" s="1">
        <v>0</v>
      </c>
      <c r="AB32" s="2">
        <v>6.9</v>
      </c>
      <c r="AC32" s="10">
        <v>270.3</v>
      </c>
    </row>
    <row r="33" spans="4:29" x14ac:dyDescent="0.3">
      <c r="D33" s="56"/>
      <c r="E33" s="16" t="s">
        <v>39</v>
      </c>
      <c r="F33" s="15"/>
      <c r="G33" s="14">
        <v>22</v>
      </c>
      <c r="H33" s="11">
        <v>72.7</v>
      </c>
      <c r="I33" s="2">
        <v>81.8</v>
      </c>
      <c r="J33" s="2">
        <v>13.6</v>
      </c>
      <c r="K33" s="2">
        <v>18.2</v>
      </c>
      <c r="L33" s="1">
        <v>0</v>
      </c>
      <c r="M33" s="1">
        <v>0</v>
      </c>
      <c r="N33" s="1">
        <v>0</v>
      </c>
      <c r="O33" s="1">
        <v>0</v>
      </c>
      <c r="P33" s="2">
        <v>72.7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2">
        <v>9.1</v>
      </c>
      <c r="AC33" s="10">
        <v>259.10000000000002</v>
      </c>
    </row>
    <row r="34" spans="4:29" x14ac:dyDescent="0.3">
      <c r="D34" s="55" t="s">
        <v>40</v>
      </c>
      <c r="E34" s="13" t="s">
        <v>41</v>
      </c>
      <c r="F34" s="12"/>
      <c r="G34" s="17">
        <v>716</v>
      </c>
      <c r="H34" s="19">
        <v>87.4</v>
      </c>
      <c r="I34" s="4">
        <v>95.9</v>
      </c>
      <c r="J34" s="4">
        <v>6</v>
      </c>
      <c r="K34" s="4">
        <v>10.8</v>
      </c>
      <c r="L34" s="4">
        <v>0.4</v>
      </c>
      <c r="M34" s="4">
        <v>0.4</v>
      </c>
      <c r="N34" s="3">
        <v>0</v>
      </c>
      <c r="O34" s="4">
        <v>0.3</v>
      </c>
      <c r="P34" s="4">
        <v>80.900000000000006</v>
      </c>
      <c r="Q34" s="4">
        <v>0.1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4">
        <v>0.1</v>
      </c>
      <c r="X34" s="3">
        <v>0</v>
      </c>
      <c r="Y34" s="3">
        <v>0</v>
      </c>
      <c r="Z34" s="4">
        <v>0.1</v>
      </c>
      <c r="AA34" s="3">
        <v>0</v>
      </c>
      <c r="AB34" s="4">
        <v>2.1</v>
      </c>
      <c r="AC34" s="18">
        <v>282.5</v>
      </c>
    </row>
    <row r="35" spans="4:29" x14ac:dyDescent="0.3">
      <c r="D35" s="56"/>
      <c r="E35" s="16" t="s">
        <v>34</v>
      </c>
      <c r="F35" s="15"/>
      <c r="G35" s="14">
        <v>225</v>
      </c>
      <c r="H35" s="11">
        <v>90.2</v>
      </c>
      <c r="I35" s="2">
        <v>98.7</v>
      </c>
      <c r="J35" s="2">
        <v>5.8</v>
      </c>
      <c r="K35" s="2">
        <v>12</v>
      </c>
      <c r="L35" s="2">
        <v>0.4</v>
      </c>
      <c r="M35" s="1">
        <v>0</v>
      </c>
      <c r="N35" s="1">
        <v>0</v>
      </c>
      <c r="O35" s="2">
        <v>0.9</v>
      </c>
      <c r="P35" s="2">
        <v>83.1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0">
        <v>291.10000000000002</v>
      </c>
    </row>
    <row r="36" spans="4:29" x14ac:dyDescent="0.3">
      <c r="D36" s="56"/>
      <c r="E36" s="16" t="s">
        <v>35</v>
      </c>
      <c r="F36" s="15"/>
      <c r="G36" s="14">
        <v>230</v>
      </c>
      <c r="H36" s="11">
        <v>92.2</v>
      </c>
      <c r="I36" s="2">
        <v>97.4</v>
      </c>
      <c r="J36" s="2">
        <v>5.2</v>
      </c>
      <c r="K36" s="2">
        <v>8.6999999999999993</v>
      </c>
      <c r="L36" s="1">
        <v>0</v>
      </c>
      <c r="M36" s="2">
        <v>0.4</v>
      </c>
      <c r="N36" s="1">
        <v>0</v>
      </c>
      <c r="O36" s="1">
        <v>0</v>
      </c>
      <c r="P36" s="2">
        <v>83.5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2">
        <v>0.9</v>
      </c>
      <c r="AC36" s="10">
        <v>287.39999999999998</v>
      </c>
    </row>
    <row r="37" spans="4:29" x14ac:dyDescent="0.3">
      <c r="D37" s="56"/>
      <c r="E37" s="16" t="s">
        <v>36</v>
      </c>
      <c r="F37" s="15"/>
      <c r="G37" s="14">
        <v>162</v>
      </c>
      <c r="H37" s="11">
        <v>84</v>
      </c>
      <c r="I37" s="2">
        <v>94.4</v>
      </c>
      <c r="J37" s="2">
        <v>6.2</v>
      </c>
      <c r="K37" s="2">
        <v>11.1</v>
      </c>
      <c r="L37" s="2">
        <v>1.2</v>
      </c>
      <c r="M37" s="1">
        <v>0</v>
      </c>
      <c r="N37" s="1">
        <v>0</v>
      </c>
      <c r="O37" s="1">
        <v>0</v>
      </c>
      <c r="P37" s="2">
        <v>78.400000000000006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2">
        <v>0.6</v>
      </c>
      <c r="AA37" s="1">
        <v>0</v>
      </c>
      <c r="AB37" s="2">
        <v>3.1</v>
      </c>
      <c r="AC37" s="10">
        <v>275.89999999999998</v>
      </c>
    </row>
    <row r="38" spans="4:29" x14ac:dyDescent="0.3">
      <c r="D38" s="56"/>
      <c r="E38" s="16" t="s">
        <v>37</v>
      </c>
      <c r="F38" s="15"/>
      <c r="G38" s="14">
        <v>7</v>
      </c>
      <c r="H38" s="11">
        <v>85.7</v>
      </c>
      <c r="I38" s="2">
        <v>100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">
        <v>71.400000000000006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0">
        <v>257.10000000000002</v>
      </c>
    </row>
    <row r="39" spans="4:29" x14ac:dyDescent="0.3">
      <c r="D39" s="56"/>
      <c r="E39" s="16" t="s">
        <v>38</v>
      </c>
      <c r="F39" s="15"/>
      <c r="G39" s="14">
        <v>78</v>
      </c>
      <c r="H39" s="11">
        <v>75.599999999999994</v>
      </c>
      <c r="I39" s="2">
        <v>87.2</v>
      </c>
      <c r="J39" s="2">
        <v>6.4</v>
      </c>
      <c r="K39" s="2">
        <v>12.8</v>
      </c>
      <c r="L39" s="1">
        <v>0</v>
      </c>
      <c r="M39" s="2">
        <v>2.6</v>
      </c>
      <c r="N39" s="1">
        <v>0</v>
      </c>
      <c r="O39" s="1">
        <v>0</v>
      </c>
      <c r="P39" s="2">
        <v>74.400000000000006</v>
      </c>
      <c r="Q39" s="2">
        <v>1.3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2">
        <v>1.3</v>
      </c>
      <c r="X39" s="1">
        <v>0</v>
      </c>
      <c r="Y39" s="1">
        <v>0</v>
      </c>
      <c r="Z39" s="1">
        <v>0</v>
      </c>
      <c r="AA39" s="1">
        <v>0</v>
      </c>
      <c r="AB39" s="2">
        <v>9</v>
      </c>
      <c r="AC39" s="10">
        <v>261.5</v>
      </c>
    </row>
    <row r="40" spans="4:29" x14ac:dyDescent="0.3">
      <c r="D40" s="56"/>
      <c r="E40" s="16" t="s">
        <v>39</v>
      </c>
      <c r="F40" s="15"/>
      <c r="G40" s="14">
        <v>14</v>
      </c>
      <c r="H40" s="11">
        <v>71.400000000000006</v>
      </c>
      <c r="I40" s="2">
        <v>92.9</v>
      </c>
      <c r="J40" s="2">
        <v>21.4</v>
      </c>
      <c r="K40" s="2">
        <v>14.3</v>
      </c>
      <c r="L40" s="1">
        <v>0</v>
      </c>
      <c r="M40" s="1">
        <v>0</v>
      </c>
      <c r="N40" s="1">
        <v>0</v>
      </c>
      <c r="O40" s="1">
        <v>0</v>
      </c>
      <c r="P40" s="2">
        <v>71.400000000000006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2">
        <v>7.1</v>
      </c>
      <c r="AC40" s="10">
        <v>271.39999999999998</v>
      </c>
    </row>
    <row r="41" spans="4:29" x14ac:dyDescent="0.3">
      <c r="D41" s="56"/>
      <c r="E41" s="16" t="s">
        <v>42</v>
      </c>
      <c r="F41" s="15"/>
      <c r="G41" s="14">
        <v>722</v>
      </c>
      <c r="H41" s="11">
        <v>88</v>
      </c>
      <c r="I41" s="2">
        <v>96.5</v>
      </c>
      <c r="J41" s="2">
        <v>5.3</v>
      </c>
      <c r="K41" s="2">
        <v>10.7</v>
      </c>
      <c r="L41" s="2">
        <v>0.1</v>
      </c>
      <c r="M41" s="1">
        <v>0</v>
      </c>
      <c r="N41" s="2">
        <v>0.1</v>
      </c>
      <c r="O41" s="2">
        <v>0.1</v>
      </c>
      <c r="P41" s="2">
        <v>80.599999999999994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2">
        <v>0.1</v>
      </c>
      <c r="Y41" s="1">
        <v>0</v>
      </c>
      <c r="Z41" s="2">
        <v>0.1</v>
      </c>
      <c r="AA41" s="1">
        <v>0</v>
      </c>
      <c r="AB41" s="2">
        <v>1.5</v>
      </c>
      <c r="AC41" s="10">
        <v>281.7</v>
      </c>
    </row>
    <row r="42" spans="4:29" x14ac:dyDescent="0.3">
      <c r="D42" s="56"/>
      <c r="E42" s="16" t="s">
        <v>34</v>
      </c>
      <c r="F42" s="15"/>
      <c r="G42" s="14">
        <v>219</v>
      </c>
      <c r="H42" s="11">
        <v>89.5</v>
      </c>
      <c r="I42" s="2">
        <v>97.3</v>
      </c>
      <c r="J42" s="2">
        <v>5.5</v>
      </c>
      <c r="K42" s="2">
        <v>11.4</v>
      </c>
      <c r="L42" s="1">
        <v>0</v>
      </c>
      <c r="M42" s="1">
        <v>0</v>
      </c>
      <c r="N42" s="2">
        <v>0.5</v>
      </c>
      <c r="O42" s="2">
        <v>0.5</v>
      </c>
      <c r="P42" s="2">
        <v>81.7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2">
        <v>0.5</v>
      </c>
      <c r="AA42" s="1">
        <v>0</v>
      </c>
      <c r="AB42" s="2">
        <v>0.9</v>
      </c>
      <c r="AC42" s="10">
        <v>286.8</v>
      </c>
    </row>
    <row r="43" spans="4:29" x14ac:dyDescent="0.3">
      <c r="D43" s="56"/>
      <c r="E43" s="16" t="s">
        <v>35</v>
      </c>
      <c r="F43" s="15"/>
      <c r="G43" s="14">
        <v>232</v>
      </c>
      <c r="H43" s="11">
        <v>88.4</v>
      </c>
      <c r="I43" s="2">
        <v>97.8</v>
      </c>
      <c r="J43" s="2">
        <v>3.9</v>
      </c>
      <c r="K43" s="2">
        <v>9.1</v>
      </c>
      <c r="L43" s="2">
        <v>0.4</v>
      </c>
      <c r="M43" s="1">
        <v>0</v>
      </c>
      <c r="N43" s="1">
        <v>0</v>
      </c>
      <c r="O43" s="1">
        <v>0</v>
      </c>
      <c r="P43" s="2">
        <v>84.9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2">
        <v>0.9</v>
      </c>
      <c r="AC43" s="10">
        <v>284.5</v>
      </c>
    </row>
    <row r="44" spans="4:29" x14ac:dyDescent="0.3">
      <c r="D44" s="56"/>
      <c r="E44" s="16" t="s">
        <v>36</v>
      </c>
      <c r="F44" s="15"/>
      <c r="G44" s="14">
        <v>191</v>
      </c>
      <c r="H44" s="11">
        <v>89.5</v>
      </c>
      <c r="I44" s="2">
        <v>97.4</v>
      </c>
      <c r="J44" s="2">
        <v>4.7</v>
      </c>
      <c r="K44" s="2">
        <v>8.9</v>
      </c>
      <c r="L44" s="1">
        <v>0</v>
      </c>
      <c r="M44" s="1">
        <v>0</v>
      </c>
      <c r="N44" s="1">
        <v>0</v>
      </c>
      <c r="O44" s="1">
        <v>0</v>
      </c>
      <c r="P44" s="2">
        <v>75.400000000000006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2">
        <v>0.5</v>
      </c>
      <c r="Y44" s="1">
        <v>0</v>
      </c>
      <c r="Z44" s="1">
        <v>0</v>
      </c>
      <c r="AA44" s="1">
        <v>0</v>
      </c>
      <c r="AB44" s="2">
        <v>1.6</v>
      </c>
      <c r="AC44" s="10">
        <v>276.39999999999998</v>
      </c>
    </row>
    <row r="45" spans="4:29" x14ac:dyDescent="0.3">
      <c r="D45" s="56"/>
      <c r="E45" s="16" t="s">
        <v>37</v>
      </c>
      <c r="F45" s="15"/>
      <c r="G45" s="14">
        <v>5</v>
      </c>
      <c r="H45" s="11">
        <v>80</v>
      </c>
      <c r="I45" s="2">
        <v>100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2">
        <v>40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0">
        <v>220</v>
      </c>
    </row>
    <row r="46" spans="4:29" x14ac:dyDescent="0.3">
      <c r="D46" s="56"/>
      <c r="E46" s="16" t="s">
        <v>38</v>
      </c>
      <c r="F46" s="15"/>
      <c r="G46" s="14">
        <v>67</v>
      </c>
      <c r="H46" s="11">
        <v>79.099999999999994</v>
      </c>
      <c r="I46" s="2">
        <v>91</v>
      </c>
      <c r="J46" s="2">
        <v>11.9</v>
      </c>
      <c r="K46" s="2">
        <v>17.899999999999999</v>
      </c>
      <c r="L46" s="1">
        <v>0</v>
      </c>
      <c r="M46" s="1">
        <v>0</v>
      </c>
      <c r="N46" s="1">
        <v>0</v>
      </c>
      <c r="O46" s="1">
        <v>0</v>
      </c>
      <c r="P46" s="2">
        <v>80.599999999999994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2">
        <v>4.5</v>
      </c>
      <c r="AC46" s="10">
        <v>280.60000000000002</v>
      </c>
    </row>
    <row r="47" spans="4:29" x14ac:dyDescent="0.3">
      <c r="D47" s="57"/>
      <c r="E47" s="24" t="s">
        <v>39</v>
      </c>
      <c r="F47" s="28"/>
      <c r="G47" s="30">
        <v>8</v>
      </c>
      <c r="H47" s="44">
        <v>75</v>
      </c>
      <c r="I47" s="23">
        <v>62.5</v>
      </c>
      <c r="J47" s="7">
        <v>0</v>
      </c>
      <c r="K47" s="23">
        <v>25</v>
      </c>
      <c r="L47" s="7">
        <v>0</v>
      </c>
      <c r="M47" s="7">
        <v>0</v>
      </c>
      <c r="N47" s="7">
        <v>0</v>
      </c>
      <c r="O47" s="7">
        <v>0</v>
      </c>
      <c r="P47" s="23">
        <v>75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23">
        <v>12.5</v>
      </c>
      <c r="AC47" s="43">
        <v>237.5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&amp;CP(113)</oddFooter>
  </headerFooter>
  <rowBreaks count="1" manualBreakCount="1">
    <brk id="47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B4: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1" width="8.58203125" style="22" customWidth="1"/>
    <col min="12" max="16384" width="8.9140625" style="22"/>
  </cols>
  <sheetData>
    <row r="4" spans="2:11" x14ac:dyDescent="0.3">
      <c r="B4" s="29" t="str">
        <f xml:space="preserve"> HYPERLINK("#'目次'!B120", "[114]")</f>
        <v>[114]</v>
      </c>
      <c r="C4" s="22" t="s">
        <v>1378</v>
      </c>
    </row>
    <row r="7" spans="2:11" x14ac:dyDescent="0.3">
      <c r="C7" s="22" t="s">
        <v>11</v>
      </c>
    </row>
    <row r="8" spans="2:11" ht="25" x14ac:dyDescent="0.3">
      <c r="D8" s="58"/>
      <c r="E8" s="59"/>
      <c r="F8" s="59"/>
      <c r="G8" s="32" t="s">
        <v>12</v>
      </c>
      <c r="H8" s="31" t="s">
        <v>1379</v>
      </c>
      <c r="I8" s="5" t="s">
        <v>1380</v>
      </c>
      <c r="J8" s="5" t="s">
        <v>107</v>
      </c>
      <c r="K8" s="33" t="s">
        <v>108</v>
      </c>
    </row>
    <row r="9" spans="2:11" x14ac:dyDescent="0.3">
      <c r="D9" s="60"/>
      <c r="E9" s="61"/>
      <c r="F9" s="61"/>
      <c r="G9" s="36"/>
      <c r="H9" s="38"/>
      <c r="I9" s="6"/>
      <c r="J9" s="6"/>
      <c r="K9" s="25"/>
    </row>
    <row r="10" spans="2:11" x14ac:dyDescent="0.3">
      <c r="D10" s="34"/>
      <c r="E10" s="27" t="s">
        <v>12</v>
      </c>
      <c r="F10" s="35"/>
      <c r="G10" s="26">
        <v>1438</v>
      </c>
      <c r="H10" s="8">
        <v>86.3</v>
      </c>
      <c r="I10" s="8">
        <v>11.5</v>
      </c>
      <c r="J10" s="8">
        <v>2.2000000000000002</v>
      </c>
      <c r="K10" s="46">
        <v>0</v>
      </c>
    </row>
    <row r="11" spans="2:11" x14ac:dyDescent="0.3">
      <c r="D11" s="55" t="s">
        <v>21</v>
      </c>
      <c r="E11" s="13" t="s">
        <v>13</v>
      </c>
      <c r="F11" s="12"/>
      <c r="G11" s="17">
        <v>60</v>
      </c>
      <c r="H11" s="19">
        <v>95</v>
      </c>
      <c r="I11" s="4">
        <v>3.3</v>
      </c>
      <c r="J11" s="4">
        <v>1.7</v>
      </c>
      <c r="K11" s="41">
        <v>0</v>
      </c>
    </row>
    <row r="12" spans="2:11" x14ac:dyDescent="0.3">
      <c r="D12" s="56"/>
      <c r="E12" s="16" t="s">
        <v>14</v>
      </c>
      <c r="F12" s="15"/>
      <c r="G12" s="14">
        <v>121</v>
      </c>
      <c r="H12" s="11">
        <v>68.599999999999994</v>
      </c>
      <c r="I12" s="2">
        <v>24.8</v>
      </c>
      <c r="J12" s="2">
        <v>6.6</v>
      </c>
      <c r="K12" s="21">
        <v>0</v>
      </c>
    </row>
    <row r="13" spans="2:11" x14ac:dyDescent="0.3">
      <c r="D13" s="56"/>
      <c r="E13" s="16" t="s">
        <v>15</v>
      </c>
      <c r="F13" s="15"/>
      <c r="G13" s="14">
        <v>394</v>
      </c>
      <c r="H13" s="11">
        <v>87.8</v>
      </c>
      <c r="I13" s="2">
        <v>9.1</v>
      </c>
      <c r="J13" s="2">
        <v>3</v>
      </c>
      <c r="K13" s="21">
        <v>0</v>
      </c>
    </row>
    <row r="14" spans="2:11" x14ac:dyDescent="0.3">
      <c r="D14" s="56"/>
      <c r="E14" s="16" t="s">
        <v>16</v>
      </c>
      <c r="F14" s="15"/>
      <c r="G14" s="14">
        <v>301</v>
      </c>
      <c r="H14" s="11">
        <v>81.099999999999994</v>
      </c>
      <c r="I14" s="2">
        <v>17.600000000000001</v>
      </c>
      <c r="J14" s="2">
        <v>1.3</v>
      </c>
      <c r="K14" s="21">
        <v>0</v>
      </c>
    </row>
    <row r="15" spans="2:11" x14ac:dyDescent="0.3">
      <c r="D15" s="56"/>
      <c r="E15" s="16" t="s">
        <v>17</v>
      </c>
      <c r="F15" s="15"/>
      <c r="G15" s="14">
        <v>194</v>
      </c>
      <c r="H15" s="11">
        <v>88.7</v>
      </c>
      <c r="I15" s="2">
        <v>9.8000000000000007</v>
      </c>
      <c r="J15" s="2">
        <v>1.5</v>
      </c>
      <c r="K15" s="21">
        <v>0</v>
      </c>
    </row>
    <row r="16" spans="2:11" x14ac:dyDescent="0.3">
      <c r="D16" s="56"/>
      <c r="E16" s="16" t="s">
        <v>18</v>
      </c>
      <c r="F16" s="15"/>
      <c r="G16" s="14">
        <v>98</v>
      </c>
      <c r="H16" s="11">
        <v>89.8</v>
      </c>
      <c r="I16" s="2">
        <v>9.1999999999999993</v>
      </c>
      <c r="J16" s="2">
        <v>1</v>
      </c>
      <c r="K16" s="21">
        <v>0</v>
      </c>
    </row>
    <row r="17" spans="4:11" x14ac:dyDescent="0.3">
      <c r="D17" s="56"/>
      <c r="E17" s="16" t="s">
        <v>19</v>
      </c>
      <c r="F17" s="15"/>
      <c r="G17" s="14">
        <v>46</v>
      </c>
      <c r="H17" s="11">
        <v>97.8</v>
      </c>
      <c r="I17" s="2">
        <v>2.2000000000000002</v>
      </c>
      <c r="J17" s="1">
        <v>0</v>
      </c>
      <c r="K17" s="21">
        <v>0</v>
      </c>
    </row>
    <row r="18" spans="4:11" x14ac:dyDescent="0.3">
      <c r="D18" s="56"/>
      <c r="E18" s="16" t="s">
        <v>20</v>
      </c>
      <c r="F18" s="15"/>
      <c r="G18" s="14">
        <v>224</v>
      </c>
      <c r="H18" s="11">
        <v>92</v>
      </c>
      <c r="I18" s="2">
        <v>7.1</v>
      </c>
      <c r="J18" s="2">
        <v>0.9</v>
      </c>
      <c r="K18" s="21">
        <v>0</v>
      </c>
    </row>
    <row r="19" spans="4:11" x14ac:dyDescent="0.3">
      <c r="D19" s="55" t="s">
        <v>22</v>
      </c>
      <c r="E19" s="13" t="s">
        <v>23</v>
      </c>
      <c r="F19" s="12"/>
      <c r="G19" s="17">
        <v>331</v>
      </c>
      <c r="H19" s="19">
        <v>90</v>
      </c>
      <c r="I19" s="4">
        <v>7.9</v>
      </c>
      <c r="J19" s="4">
        <v>2.1</v>
      </c>
      <c r="K19" s="41">
        <v>0</v>
      </c>
    </row>
    <row r="20" spans="4:11" x14ac:dyDescent="0.3">
      <c r="D20" s="56"/>
      <c r="E20" s="16" t="s">
        <v>24</v>
      </c>
      <c r="F20" s="15"/>
      <c r="G20" s="14">
        <v>47</v>
      </c>
      <c r="H20" s="11">
        <v>87.2</v>
      </c>
      <c r="I20" s="2">
        <v>4.3</v>
      </c>
      <c r="J20" s="2">
        <v>8.5</v>
      </c>
      <c r="K20" s="21">
        <v>0</v>
      </c>
    </row>
    <row r="21" spans="4:11" x14ac:dyDescent="0.3">
      <c r="D21" s="56"/>
      <c r="E21" s="16" t="s">
        <v>25</v>
      </c>
      <c r="F21" s="15"/>
      <c r="G21" s="14">
        <v>284</v>
      </c>
      <c r="H21" s="11">
        <v>90.5</v>
      </c>
      <c r="I21" s="2">
        <v>8.5</v>
      </c>
      <c r="J21" s="2">
        <v>1.1000000000000001</v>
      </c>
      <c r="K21" s="21">
        <v>0</v>
      </c>
    </row>
    <row r="22" spans="4:11" x14ac:dyDescent="0.3">
      <c r="D22" s="56"/>
      <c r="E22" s="16" t="s">
        <v>26</v>
      </c>
      <c r="F22" s="15"/>
      <c r="G22" s="14">
        <v>982</v>
      </c>
      <c r="H22" s="11">
        <v>85.6</v>
      </c>
      <c r="I22" s="2">
        <v>12.4</v>
      </c>
      <c r="J22" s="2">
        <v>1.9</v>
      </c>
      <c r="K22" s="21">
        <v>0</v>
      </c>
    </row>
    <row r="23" spans="4:11" x14ac:dyDescent="0.3">
      <c r="D23" s="56"/>
      <c r="E23" s="16" t="s">
        <v>27</v>
      </c>
      <c r="F23" s="15"/>
      <c r="G23" s="14">
        <v>626</v>
      </c>
      <c r="H23" s="11">
        <v>86.6</v>
      </c>
      <c r="I23" s="2">
        <v>11.5</v>
      </c>
      <c r="J23" s="2">
        <v>1.9</v>
      </c>
      <c r="K23" s="21">
        <v>0</v>
      </c>
    </row>
    <row r="24" spans="4:11" x14ac:dyDescent="0.3">
      <c r="D24" s="56"/>
      <c r="E24" s="16" t="s">
        <v>28</v>
      </c>
      <c r="F24" s="15"/>
      <c r="G24" s="14">
        <v>356</v>
      </c>
      <c r="H24" s="11">
        <v>84</v>
      </c>
      <c r="I24" s="2">
        <v>14</v>
      </c>
      <c r="J24" s="2">
        <v>2</v>
      </c>
      <c r="K24" s="21">
        <v>0</v>
      </c>
    </row>
    <row r="25" spans="4:11" x14ac:dyDescent="0.3">
      <c r="D25" s="56"/>
      <c r="E25" s="16" t="s">
        <v>29</v>
      </c>
      <c r="F25" s="15"/>
      <c r="G25" s="14">
        <v>125</v>
      </c>
      <c r="H25" s="11">
        <v>81.599999999999994</v>
      </c>
      <c r="I25" s="2">
        <v>14.4</v>
      </c>
      <c r="J25" s="2">
        <v>4</v>
      </c>
      <c r="K25" s="21">
        <v>0</v>
      </c>
    </row>
    <row r="26" spans="4:11" x14ac:dyDescent="0.3">
      <c r="D26" s="55" t="s">
        <v>30</v>
      </c>
      <c r="E26" s="13" t="s">
        <v>31</v>
      </c>
      <c r="F26" s="12"/>
      <c r="G26" s="17">
        <v>716</v>
      </c>
      <c r="H26" s="19">
        <v>85.9</v>
      </c>
      <c r="I26" s="4">
        <v>11.7</v>
      </c>
      <c r="J26" s="4">
        <v>2.4</v>
      </c>
      <c r="K26" s="41">
        <v>0</v>
      </c>
    </row>
    <row r="27" spans="4:11" x14ac:dyDescent="0.3">
      <c r="D27" s="56"/>
      <c r="E27" s="16" t="s">
        <v>32</v>
      </c>
      <c r="F27" s="15"/>
      <c r="G27" s="14">
        <v>722</v>
      </c>
      <c r="H27" s="11">
        <v>86.7</v>
      </c>
      <c r="I27" s="2">
        <v>11.4</v>
      </c>
      <c r="J27" s="2">
        <v>1.9</v>
      </c>
      <c r="K27" s="21">
        <v>0</v>
      </c>
    </row>
    <row r="28" spans="4:11" x14ac:dyDescent="0.3">
      <c r="D28" s="55" t="s">
        <v>33</v>
      </c>
      <c r="E28" s="13" t="s">
        <v>34</v>
      </c>
      <c r="F28" s="12"/>
      <c r="G28" s="17">
        <v>444</v>
      </c>
      <c r="H28" s="19">
        <v>87.2</v>
      </c>
      <c r="I28" s="4">
        <v>12.2</v>
      </c>
      <c r="J28" s="4">
        <v>0.7</v>
      </c>
      <c r="K28" s="41">
        <v>0</v>
      </c>
    </row>
    <row r="29" spans="4:11" x14ac:dyDescent="0.3">
      <c r="D29" s="56"/>
      <c r="E29" s="16" t="s">
        <v>35</v>
      </c>
      <c r="F29" s="15"/>
      <c r="G29" s="14">
        <v>462</v>
      </c>
      <c r="H29" s="11">
        <v>88.7</v>
      </c>
      <c r="I29" s="2">
        <v>10.199999999999999</v>
      </c>
      <c r="J29" s="2">
        <v>1.1000000000000001</v>
      </c>
      <c r="K29" s="21">
        <v>0</v>
      </c>
    </row>
    <row r="30" spans="4:11" x14ac:dyDescent="0.3">
      <c r="D30" s="56"/>
      <c r="E30" s="16" t="s">
        <v>36</v>
      </c>
      <c r="F30" s="15"/>
      <c r="G30" s="14">
        <v>353</v>
      </c>
      <c r="H30" s="11">
        <v>87.3</v>
      </c>
      <c r="I30" s="2">
        <v>10.199999999999999</v>
      </c>
      <c r="J30" s="2">
        <v>2.5</v>
      </c>
      <c r="K30" s="21">
        <v>0</v>
      </c>
    </row>
    <row r="31" spans="4:11" x14ac:dyDescent="0.3">
      <c r="D31" s="56"/>
      <c r="E31" s="16" t="s">
        <v>37</v>
      </c>
      <c r="F31" s="15"/>
      <c r="G31" s="14">
        <v>12</v>
      </c>
      <c r="H31" s="11">
        <v>100</v>
      </c>
      <c r="I31" s="1">
        <v>0</v>
      </c>
      <c r="J31" s="1">
        <v>0</v>
      </c>
      <c r="K31" s="21">
        <v>0</v>
      </c>
    </row>
    <row r="32" spans="4:11" x14ac:dyDescent="0.3">
      <c r="D32" s="56"/>
      <c r="E32" s="16" t="s">
        <v>38</v>
      </c>
      <c r="F32" s="15"/>
      <c r="G32" s="14">
        <v>145</v>
      </c>
      <c r="H32" s="11">
        <v>75.2</v>
      </c>
      <c r="I32" s="2">
        <v>16.600000000000001</v>
      </c>
      <c r="J32" s="2">
        <v>8.3000000000000007</v>
      </c>
      <c r="K32" s="21">
        <v>0</v>
      </c>
    </row>
    <row r="33" spans="4:11" x14ac:dyDescent="0.3">
      <c r="D33" s="56"/>
      <c r="E33" s="16" t="s">
        <v>39</v>
      </c>
      <c r="F33" s="15"/>
      <c r="G33" s="14">
        <v>22</v>
      </c>
      <c r="H33" s="11">
        <v>68.2</v>
      </c>
      <c r="I33" s="2">
        <v>22.7</v>
      </c>
      <c r="J33" s="2">
        <v>9.1</v>
      </c>
      <c r="K33" s="21">
        <v>0</v>
      </c>
    </row>
    <row r="34" spans="4:11" x14ac:dyDescent="0.3">
      <c r="D34" s="55" t="s">
        <v>40</v>
      </c>
      <c r="E34" s="13" t="s">
        <v>41</v>
      </c>
      <c r="F34" s="12"/>
      <c r="G34" s="17">
        <v>716</v>
      </c>
      <c r="H34" s="19">
        <v>85.9</v>
      </c>
      <c r="I34" s="4">
        <v>11.7</v>
      </c>
      <c r="J34" s="4">
        <v>2.4</v>
      </c>
      <c r="K34" s="41">
        <v>0</v>
      </c>
    </row>
    <row r="35" spans="4:11" x14ac:dyDescent="0.3">
      <c r="D35" s="56"/>
      <c r="E35" s="16" t="s">
        <v>34</v>
      </c>
      <c r="F35" s="15"/>
      <c r="G35" s="14">
        <v>225</v>
      </c>
      <c r="H35" s="11">
        <v>87.1</v>
      </c>
      <c r="I35" s="2">
        <v>12.9</v>
      </c>
      <c r="J35" s="1">
        <v>0</v>
      </c>
      <c r="K35" s="21">
        <v>0</v>
      </c>
    </row>
    <row r="36" spans="4:11" x14ac:dyDescent="0.3">
      <c r="D36" s="56"/>
      <c r="E36" s="16" t="s">
        <v>35</v>
      </c>
      <c r="F36" s="15"/>
      <c r="G36" s="14">
        <v>230</v>
      </c>
      <c r="H36" s="11">
        <v>89.1</v>
      </c>
      <c r="I36" s="2">
        <v>10</v>
      </c>
      <c r="J36" s="2">
        <v>0.9</v>
      </c>
      <c r="K36" s="21">
        <v>0</v>
      </c>
    </row>
    <row r="37" spans="4:11" x14ac:dyDescent="0.3">
      <c r="D37" s="56"/>
      <c r="E37" s="16" t="s">
        <v>36</v>
      </c>
      <c r="F37" s="15"/>
      <c r="G37" s="14">
        <v>162</v>
      </c>
      <c r="H37" s="11">
        <v>85.2</v>
      </c>
      <c r="I37" s="2">
        <v>11.1</v>
      </c>
      <c r="J37" s="2">
        <v>3.7</v>
      </c>
      <c r="K37" s="21">
        <v>0</v>
      </c>
    </row>
    <row r="38" spans="4:11" x14ac:dyDescent="0.3">
      <c r="D38" s="56"/>
      <c r="E38" s="16" t="s">
        <v>37</v>
      </c>
      <c r="F38" s="15"/>
      <c r="G38" s="14">
        <v>7</v>
      </c>
      <c r="H38" s="11">
        <v>100</v>
      </c>
      <c r="I38" s="1">
        <v>0</v>
      </c>
      <c r="J38" s="1">
        <v>0</v>
      </c>
      <c r="K38" s="21">
        <v>0</v>
      </c>
    </row>
    <row r="39" spans="4:11" x14ac:dyDescent="0.3">
      <c r="D39" s="56"/>
      <c r="E39" s="16" t="s">
        <v>38</v>
      </c>
      <c r="F39" s="15"/>
      <c r="G39" s="14">
        <v>78</v>
      </c>
      <c r="H39" s="11">
        <v>75.599999999999994</v>
      </c>
      <c r="I39" s="2">
        <v>14.1</v>
      </c>
      <c r="J39" s="2">
        <v>10.3</v>
      </c>
      <c r="K39" s="21">
        <v>0</v>
      </c>
    </row>
    <row r="40" spans="4:11" x14ac:dyDescent="0.3">
      <c r="D40" s="56"/>
      <c r="E40" s="16" t="s">
        <v>39</v>
      </c>
      <c r="F40" s="15"/>
      <c r="G40" s="14">
        <v>14</v>
      </c>
      <c r="H40" s="11">
        <v>71.400000000000006</v>
      </c>
      <c r="I40" s="2">
        <v>21.4</v>
      </c>
      <c r="J40" s="2">
        <v>7.1</v>
      </c>
      <c r="K40" s="21">
        <v>0</v>
      </c>
    </row>
    <row r="41" spans="4:11" x14ac:dyDescent="0.3">
      <c r="D41" s="56"/>
      <c r="E41" s="16" t="s">
        <v>42</v>
      </c>
      <c r="F41" s="15"/>
      <c r="G41" s="14">
        <v>722</v>
      </c>
      <c r="H41" s="11">
        <v>86.7</v>
      </c>
      <c r="I41" s="2">
        <v>11.4</v>
      </c>
      <c r="J41" s="2">
        <v>1.9</v>
      </c>
      <c r="K41" s="21">
        <v>0</v>
      </c>
    </row>
    <row r="42" spans="4:11" x14ac:dyDescent="0.3">
      <c r="D42" s="56"/>
      <c r="E42" s="16" t="s">
        <v>34</v>
      </c>
      <c r="F42" s="15"/>
      <c r="G42" s="14">
        <v>219</v>
      </c>
      <c r="H42" s="11">
        <v>87.2</v>
      </c>
      <c r="I42" s="2">
        <v>11.4</v>
      </c>
      <c r="J42" s="2">
        <v>1.4</v>
      </c>
      <c r="K42" s="21">
        <v>0</v>
      </c>
    </row>
    <row r="43" spans="4:11" x14ac:dyDescent="0.3">
      <c r="D43" s="56"/>
      <c r="E43" s="16" t="s">
        <v>35</v>
      </c>
      <c r="F43" s="15"/>
      <c r="G43" s="14">
        <v>232</v>
      </c>
      <c r="H43" s="11">
        <v>88.4</v>
      </c>
      <c r="I43" s="2">
        <v>10.3</v>
      </c>
      <c r="J43" s="2">
        <v>1.3</v>
      </c>
      <c r="K43" s="21">
        <v>0</v>
      </c>
    </row>
    <row r="44" spans="4:11" x14ac:dyDescent="0.3">
      <c r="D44" s="56"/>
      <c r="E44" s="16" t="s">
        <v>36</v>
      </c>
      <c r="F44" s="15"/>
      <c r="G44" s="14">
        <v>191</v>
      </c>
      <c r="H44" s="11">
        <v>89</v>
      </c>
      <c r="I44" s="2">
        <v>9.4</v>
      </c>
      <c r="J44" s="2">
        <v>1.6</v>
      </c>
      <c r="K44" s="21">
        <v>0</v>
      </c>
    </row>
    <row r="45" spans="4:11" x14ac:dyDescent="0.3">
      <c r="D45" s="56"/>
      <c r="E45" s="16" t="s">
        <v>37</v>
      </c>
      <c r="F45" s="15"/>
      <c r="G45" s="14">
        <v>5</v>
      </c>
      <c r="H45" s="11">
        <v>100</v>
      </c>
      <c r="I45" s="1">
        <v>0</v>
      </c>
      <c r="J45" s="1">
        <v>0</v>
      </c>
      <c r="K45" s="21">
        <v>0</v>
      </c>
    </row>
    <row r="46" spans="4:11" x14ac:dyDescent="0.3">
      <c r="D46" s="56"/>
      <c r="E46" s="16" t="s">
        <v>38</v>
      </c>
      <c r="F46" s="15"/>
      <c r="G46" s="14">
        <v>67</v>
      </c>
      <c r="H46" s="11">
        <v>74.599999999999994</v>
      </c>
      <c r="I46" s="2">
        <v>19.399999999999999</v>
      </c>
      <c r="J46" s="2">
        <v>6</v>
      </c>
      <c r="K46" s="21">
        <v>0</v>
      </c>
    </row>
    <row r="47" spans="4:11" x14ac:dyDescent="0.3">
      <c r="D47" s="57"/>
      <c r="E47" s="24" t="s">
        <v>39</v>
      </c>
      <c r="F47" s="28"/>
      <c r="G47" s="30">
        <v>8</v>
      </c>
      <c r="H47" s="44">
        <v>62.5</v>
      </c>
      <c r="I47" s="23">
        <v>25</v>
      </c>
      <c r="J47" s="23">
        <v>12.5</v>
      </c>
      <c r="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&amp;CP(114)</oddFooter>
  </headerFooter>
  <rowBreaks count="1" manualBreakCount="1">
    <brk id="47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B4:AG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33" width="8.58203125" style="22" customWidth="1"/>
    <col min="34" max="16384" width="8.9140625" style="22"/>
  </cols>
  <sheetData>
    <row r="4" spans="2:33" x14ac:dyDescent="0.3">
      <c r="B4" s="29" t="str">
        <f xml:space="preserve"> HYPERLINK("#'目次'!B121", "[115]")</f>
        <v>[115]</v>
      </c>
      <c r="C4" s="22" t="s">
        <v>1382</v>
      </c>
    </row>
    <row r="7" spans="2:33" x14ac:dyDescent="0.3">
      <c r="C7" s="22" t="s">
        <v>11</v>
      </c>
    </row>
    <row r="8" spans="2:33" ht="50" x14ac:dyDescent="0.3">
      <c r="D8" s="58"/>
      <c r="E8" s="59"/>
      <c r="F8" s="59"/>
      <c r="G8" s="32" t="s">
        <v>12</v>
      </c>
      <c r="H8" s="31" t="s">
        <v>1322</v>
      </c>
      <c r="I8" s="5" t="s">
        <v>1323</v>
      </c>
      <c r="J8" s="5" t="s">
        <v>1324</v>
      </c>
      <c r="K8" s="5" t="s">
        <v>1325</v>
      </c>
      <c r="L8" s="5" t="s">
        <v>1326</v>
      </c>
      <c r="M8" s="5" t="s">
        <v>1327</v>
      </c>
      <c r="N8" s="5" t="s">
        <v>1328</v>
      </c>
      <c r="O8" s="5" t="s">
        <v>1329</v>
      </c>
      <c r="P8" s="5" t="s">
        <v>1383</v>
      </c>
      <c r="Q8" s="5" t="s">
        <v>1384</v>
      </c>
      <c r="R8" s="5" t="s">
        <v>1385</v>
      </c>
      <c r="S8" s="5" t="s">
        <v>1386</v>
      </c>
      <c r="T8" s="5" t="s">
        <v>1387</v>
      </c>
      <c r="U8" s="5" t="s">
        <v>1331</v>
      </c>
      <c r="V8" s="5" t="s">
        <v>1332</v>
      </c>
      <c r="W8" s="5" t="s">
        <v>1333</v>
      </c>
      <c r="X8" s="5" t="s">
        <v>1334</v>
      </c>
      <c r="Y8" s="5" t="s">
        <v>1335</v>
      </c>
      <c r="Z8" s="5" t="s">
        <v>1336</v>
      </c>
      <c r="AA8" s="5" t="s">
        <v>1337</v>
      </c>
      <c r="AB8" s="5" t="s">
        <v>1338</v>
      </c>
      <c r="AC8" s="5" t="s">
        <v>1339</v>
      </c>
      <c r="AD8" s="5" t="s">
        <v>107</v>
      </c>
      <c r="AE8" s="5" t="s">
        <v>1340</v>
      </c>
      <c r="AF8" s="5" t="s">
        <v>108</v>
      </c>
      <c r="AG8" s="33" t="s">
        <v>316</v>
      </c>
    </row>
    <row r="9" spans="2:33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25"/>
    </row>
    <row r="10" spans="2:33" x14ac:dyDescent="0.3">
      <c r="D10" s="34"/>
      <c r="E10" s="27" t="s">
        <v>12</v>
      </c>
      <c r="F10" s="35"/>
      <c r="G10" s="26">
        <v>1438</v>
      </c>
      <c r="H10" s="8">
        <v>87.7</v>
      </c>
      <c r="I10" s="8">
        <v>96.2</v>
      </c>
      <c r="J10" s="8">
        <v>5.6</v>
      </c>
      <c r="K10" s="8">
        <v>10.7</v>
      </c>
      <c r="L10" s="8">
        <v>0.3</v>
      </c>
      <c r="M10" s="8">
        <v>0.2</v>
      </c>
      <c r="N10" s="8">
        <v>0.1</v>
      </c>
      <c r="O10" s="8">
        <v>0.2</v>
      </c>
      <c r="P10" s="8">
        <v>26.6</v>
      </c>
      <c r="Q10" s="8">
        <v>22</v>
      </c>
      <c r="R10" s="8">
        <v>31.2</v>
      </c>
      <c r="S10" s="8">
        <v>28.8</v>
      </c>
      <c r="T10" s="8">
        <v>0.4</v>
      </c>
      <c r="U10" s="8">
        <v>0.1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8">
        <v>0.1</v>
      </c>
      <c r="AB10" s="8">
        <v>0.1</v>
      </c>
      <c r="AC10" s="9">
        <v>0</v>
      </c>
      <c r="AD10" s="8">
        <v>0.1</v>
      </c>
      <c r="AE10" s="9">
        <v>0</v>
      </c>
      <c r="AF10" s="8">
        <v>1.8</v>
      </c>
      <c r="AG10" s="39">
        <v>310.39999999999998</v>
      </c>
    </row>
    <row r="11" spans="2:33" x14ac:dyDescent="0.3">
      <c r="D11" s="55" t="s">
        <v>21</v>
      </c>
      <c r="E11" s="13" t="s">
        <v>13</v>
      </c>
      <c r="F11" s="12"/>
      <c r="G11" s="17">
        <v>60</v>
      </c>
      <c r="H11" s="19">
        <v>76.7</v>
      </c>
      <c r="I11" s="4">
        <v>98.3</v>
      </c>
      <c r="J11" s="4">
        <v>3.3</v>
      </c>
      <c r="K11" s="4">
        <v>3.3</v>
      </c>
      <c r="L11" s="3">
        <v>0</v>
      </c>
      <c r="M11" s="3">
        <v>0</v>
      </c>
      <c r="N11" s="3">
        <v>0</v>
      </c>
      <c r="O11" s="3">
        <v>0</v>
      </c>
      <c r="P11" s="4">
        <v>20</v>
      </c>
      <c r="Q11" s="4">
        <v>20</v>
      </c>
      <c r="R11" s="4">
        <v>36.700000000000003</v>
      </c>
      <c r="S11" s="4">
        <v>18.3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4">
        <v>1.7</v>
      </c>
      <c r="AG11" s="18">
        <v>276.7</v>
      </c>
    </row>
    <row r="12" spans="2:33" x14ac:dyDescent="0.3">
      <c r="D12" s="56"/>
      <c r="E12" s="16" t="s">
        <v>14</v>
      </c>
      <c r="F12" s="15"/>
      <c r="G12" s="14">
        <v>121</v>
      </c>
      <c r="H12" s="11">
        <v>82.6</v>
      </c>
      <c r="I12" s="2">
        <v>90.1</v>
      </c>
      <c r="J12" s="2">
        <v>13.2</v>
      </c>
      <c r="K12" s="2">
        <v>24.8</v>
      </c>
      <c r="L12" s="1">
        <v>0</v>
      </c>
      <c r="M12" s="2">
        <v>1.7</v>
      </c>
      <c r="N12" s="1">
        <v>0</v>
      </c>
      <c r="O12" s="2">
        <v>1.7</v>
      </c>
      <c r="P12" s="2">
        <v>28.1</v>
      </c>
      <c r="Q12" s="2">
        <v>23.1</v>
      </c>
      <c r="R12" s="2">
        <v>30.6</v>
      </c>
      <c r="S12" s="2">
        <v>28.9</v>
      </c>
      <c r="T12" s="2">
        <v>0.8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2">
        <v>5</v>
      </c>
      <c r="AG12" s="10">
        <v>325.60000000000002</v>
      </c>
    </row>
    <row r="13" spans="2:33" x14ac:dyDescent="0.3">
      <c r="D13" s="56"/>
      <c r="E13" s="16" t="s">
        <v>15</v>
      </c>
      <c r="F13" s="15"/>
      <c r="G13" s="14">
        <v>394</v>
      </c>
      <c r="H13" s="11">
        <v>88.8</v>
      </c>
      <c r="I13" s="2">
        <v>95.4</v>
      </c>
      <c r="J13" s="2">
        <v>4.3</v>
      </c>
      <c r="K13" s="2">
        <v>8.4</v>
      </c>
      <c r="L13" s="2">
        <v>0.5</v>
      </c>
      <c r="M13" s="2">
        <v>0.3</v>
      </c>
      <c r="N13" s="1">
        <v>0</v>
      </c>
      <c r="O13" s="2">
        <v>0.3</v>
      </c>
      <c r="P13" s="2">
        <v>26.6</v>
      </c>
      <c r="Q13" s="2">
        <v>21.1</v>
      </c>
      <c r="R13" s="2">
        <v>28.7</v>
      </c>
      <c r="S13" s="2">
        <v>24.9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2">
        <v>2.8</v>
      </c>
      <c r="AG13" s="10">
        <v>299.2</v>
      </c>
    </row>
    <row r="14" spans="2:33" x14ac:dyDescent="0.3">
      <c r="D14" s="56"/>
      <c r="E14" s="16" t="s">
        <v>16</v>
      </c>
      <c r="F14" s="15"/>
      <c r="G14" s="14">
        <v>301</v>
      </c>
      <c r="H14" s="11">
        <v>87.7</v>
      </c>
      <c r="I14" s="2">
        <v>97.7</v>
      </c>
      <c r="J14" s="2">
        <v>8</v>
      </c>
      <c r="K14" s="2">
        <v>16.3</v>
      </c>
      <c r="L14" s="2">
        <v>0.3</v>
      </c>
      <c r="M14" s="1">
        <v>0</v>
      </c>
      <c r="N14" s="2">
        <v>0.3</v>
      </c>
      <c r="O14" s="1">
        <v>0</v>
      </c>
      <c r="P14" s="2">
        <v>25.9</v>
      </c>
      <c r="Q14" s="2">
        <v>21.6</v>
      </c>
      <c r="R14" s="2">
        <v>28.9</v>
      </c>
      <c r="S14" s="2">
        <v>29.2</v>
      </c>
      <c r="T14" s="2">
        <v>0.3</v>
      </c>
      <c r="U14" s="2">
        <v>0.3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2">
        <v>0.3</v>
      </c>
      <c r="AB14" s="2">
        <v>0.3</v>
      </c>
      <c r="AC14" s="1">
        <v>0</v>
      </c>
      <c r="AD14" s="2">
        <v>0.3</v>
      </c>
      <c r="AE14" s="1">
        <v>0</v>
      </c>
      <c r="AF14" s="2">
        <v>1.3</v>
      </c>
      <c r="AG14" s="10">
        <v>317.60000000000002</v>
      </c>
    </row>
    <row r="15" spans="2:33" x14ac:dyDescent="0.3">
      <c r="D15" s="56"/>
      <c r="E15" s="16" t="s">
        <v>17</v>
      </c>
      <c r="F15" s="15"/>
      <c r="G15" s="14">
        <v>194</v>
      </c>
      <c r="H15" s="11">
        <v>88.1</v>
      </c>
      <c r="I15" s="2">
        <v>95.9</v>
      </c>
      <c r="J15" s="2">
        <v>4.5999999999999996</v>
      </c>
      <c r="K15" s="2">
        <v>9.3000000000000007</v>
      </c>
      <c r="L15" s="1">
        <v>0</v>
      </c>
      <c r="M15" s="1">
        <v>0</v>
      </c>
      <c r="N15" s="1">
        <v>0</v>
      </c>
      <c r="O15" s="1">
        <v>0</v>
      </c>
      <c r="P15" s="2">
        <v>28.9</v>
      </c>
      <c r="Q15" s="2">
        <v>20.100000000000001</v>
      </c>
      <c r="R15" s="2">
        <v>30.4</v>
      </c>
      <c r="S15" s="2">
        <v>34</v>
      </c>
      <c r="T15" s="2">
        <v>1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2">
        <v>1</v>
      </c>
      <c r="AG15" s="10">
        <v>312.39999999999998</v>
      </c>
    </row>
    <row r="16" spans="2:33" x14ac:dyDescent="0.3">
      <c r="D16" s="56"/>
      <c r="E16" s="16" t="s">
        <v>18</v>
      </c>
      <c r="F16" s="15"/>
      <c r="G16" s="14">
        <v>98</v>
      </c>
      <c r="H16" s="11">
        <v>88.8</v>
      </c>
      <c r="I16" s="2">
        <v>98</v>
      </c>
      <c r="J16" s="2">
        <v>3.1</v>
      </c>
      <c r="K16" s="2">
        <v>8.1999999999999993</v>
      </c>
      <c r="L16" s="2">
        <v>1</v>
      </c>
      <c r="M16" s="1">
        <v>0</v>
      </c>
      <c r="N16" s="1">
        <v>0</v>
      </c>
      <c r="O16" s="1">
        <v>0</v>
      </c>
      <c r="P16" s="2">
        <v>24.5</v>
      </c>
      <c r="Q16" s="2">
        <v>22.4</v>
      </c>
      <c r="R16" s="2">
        <v>32.700000000000003</v>
      </c>
      <c r="S16" s="2">
        <v>30.6</v>
      </c>
      <c r="T16" s="2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2">
        <v>1</v>
      </c>
      <c r="AG16" s="10">
        <v>310.2</v>
      </c>
    </row>
    <row r="17" spans="4:33" x14ac:dyDescent="0.3">
      <c r="D17" s="56"/>
      <c r="E17" s="16" t="s">
        <v>19</v>
      </c>
      <c r="F17" s="15"/>
      <c r="G17" s="14">
        <v>46</v>
      </c>
      <c r="H17" s="11">
        <v>87</v>
      </c>
      <c r="I17" s="2">
        <v>97.8</v>
      </c>
      <c r="J17" s="1">
        <v>0</v>
      </c>
      <c r="K17" s="2">
        <v>2.2000000000000002</v>
      </c>
      <c r="L17" s="1">
        <v>0</v>
      </c>
      <c r="M17" s="1">
        <v>0</v>
      </c>
      <c r="N17" s="1">
        <v>0</v>
      </c>
      <c r="O17" s="1">
        <v>0</v>
      </c>
      <c r="P17" s="2">
        <v>19.600000000000001</v>
      </c>
      <c r="Q17" s="2">
        <v>17.399999999999999</v>
      </c>
      <c r="R17" s="2">
        <v>41.3</v>
      </c>
      <c r="S17" s="2">
        <v>34.799999999999997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0">
        <v>300</v>
      </c>
    </row>
    <row r="18" spans="4:33" x14ac:dyDescent="0.3">
      <c r="D18" s="56"/>
      <c r="E18" s="16" t="s">
        <v>20</v>
      </c>
      <c r="F18" s="15"/>
      <c r="G18" s="14">
        <v>224</v>
      </c>
      <c r="H18" s="11">
        <v>90.6</v>
      </c>
      <c r="I18" s="2">
        <v>97.8</v>
      </c>
      <c r="J18" s="2">
        <v>4.5</v>
      </c>
      <c r="K18" s="2">
        <v>5.8</v>
      </c>
      <c r="L18" s="1">
        <v>0</v>
      </c>
      <c r="M18" s="1">
        <v>0</v>
      </c>
      <c r="N18" s="1">
        <v>0</v>
      </c>
      <c r="O18" s="1">
        <v>0</v>
      </c>
      <c r="P18" s="2">
        <v>29</v>
      </c>
      <c r="Q18" s="2">
        <v>26.3</v>
      </c>
      <c r="R18" s="2">
        <v>35.700000000000003</v>
      </c>
      <c r="S18" s="2">
        <v>31.3</v>
      </c>
      <c r="T18" s="2">
        <v>0.4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2">
        <v>0.4</v>
      </c>
      <c r="AE18" s="1">
        <v>0</v>
      </c>
      <c r="AF18" s="2">
        <v>0.4</v>
      </c>
      <c r="AG18" s="10">
        <v>321.89999999999998</v>
      </c>
    </row>
    <row r="19" spans="4:33" x14ac:dyDescent="0.3">
      <c r="D19" s="55" t="s">
        <v>22</v>
      </c>
      <c r="E19" s="13" t="s">
        <v>23</v>
      </c>
      <c r="F19" s="12"/>
      <c r="G19" s="17">
        <v>331</v>
      </c>
      <c r="H19" s="19">
        <v>88.5</v>
      </c>
      <c r="I19" s="4">
        <v>97</v>
      </c>
      <c r="J19" s="4">
        <v>3.9</v>
      </c>
      <c r="K19" s="4">
        <v>7.3</v>
      </c>
      <c r="L19" s="3">
        <v>0</v>
      </c>
      <c r="M19" s="3">
        <v>0</v>
      </c>
      <c r="N19" s="3">
        <v>0</v>
      </c>
      <c r="O19" s="3">
        <v>0</v>
      </c>
      <c r="P19" s="4">
        <v>25.7</v>
      </c>
      <c r="Q19" s="4">
        <v>20.5</v>
      </c>
      <c r="R19" s="4">
        <v>31.7</v>
      </c>
      <c r="S19" s="4">
        <v>26.9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4">
        <v>2.1</v>
      </c>
      <c r="AG19" s="18">
        <v>301.5</v>
      </c>
    </row>
    <row r="20" spans="4:33" x14ac:dyDescent="0.3">
      <c r="D20" s="56"/>
      <c r="E20" s="16" t="s">
        <v>24</v>
      </c>
      <c r="F20" s="15"/>
      <c r="G20" s="14">
        <v>47</v>
      </c>
      <c r="H20" s="11">
        <v>87.2</v>
      </c>
      <c r="I20" s="2">
        <v>91.5</v>
      </c>
      <c r="J20" s="2">
        <v>2.1</v>
      </c>
      <c r="K20" s="2">
        <v>4.3</v>
      </c>
      <c r="L20" s="1">
        <v>0</v>
      </c>
      <c r="M20" s="1">
        <v>0</v>
      </c>
      <c r="N20" s="1">
        <v>0</v>
      </c>
      <c r="O20" s="1">
        <v>0</v>
      </c>
      <c r="P20" s="2">
        <v>21.3</v>
      </c>
      <c r="Q20" s="2">
        <v>21.3</v>
      </c>
      <c r="R20" s="2">
        <v>21.3</v>
      </c>
      <c r="S20" s="2">
        <v>25.5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2">
        <v>8.5</v>
      </c>
      <c r="AG20" s="10">
        <v>274.5</v>
      </c>
    </row>
    <row r="21" spans="4:33" x14ac:dyDescent="0.3">
      <c r="D21" s="56"/>
      <c r="E21" s="16" t="s">
        <v>25</v>
      </c>
      <c r="F21" s="15"/>
      <c r="G21" s="14">
        <v>284</v>
      </c>
      <c r="H21" s="11">
        <v>88.7</v>
      </c>
      <c r="I21" s="2">
        <v>97.9</v>
      </c>
      <c r="J21" s="2">
        <v>4.2</v>
      </c>
      <c r="K21" s="2">
        <v>7.7</v>
      </c>
      <c r="L21" s="1">
        <v>0</v>
      </c>
      <c r="M21" s="1">
        <v>0</v>
      </c>
      <c r="N21" s="1">
        <v>0</v>
      </c>
      <c r="O21" s="1">
        <v>0</v>
      </c>
      <c r="P21" s="2">
        <v>26.4</v>
      </c>
      <c r="Q21" s="2">
        <v>20.399999999999999</v>
      </c>
      <c r="R21" s="2">
        <v>33.5</v>
      </c>
      <c r="S21" s="2">
        <v>27.1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2">
        <v>1.1000000000000001</v>
      </c>
      <c r="AG21" s="10">
        <v>306</v>
      </c>
    </row>
    <row r="22" spans="4:33" x14ac:dyDescent="0.3">
      <c r="D22" s="56"/>
      <c r="E22" s="16" t="s">
        <v>26</v>
      </c>
      <c r="F22" s="15"/>
      <c r="G22" s="14">
        <v>982</v>
      </c>
      <c r="H22" s="11">
        <v>87.7</v>
      </c>
      <c r="I22" s="2">
        <v>96.1</v>
      </c>
      <c r="J22" s="2">
        <v>6</v>
      </c>
      <c r="K22" s="2">
        <v>11.6</v>
      </c>
      <c r="L22" s="2">
        <v>0.4</v>
      </c>
      <c r="M22" s="2">
        <v>0.3</v>
      </c>
      <c r="N22" s="2">
        <v>0.1</v>
      </c>
      <c r="O22" s="2">
        <v>0.3</v>
      </c>
      <c r="P22" s="2">
        <v>27.7</v>
      </c>
      <c r="Q22" s="2">
        <v>21.6</v>
      </c>
      <c r="R22" s="2">
        <v>31.1</v>
      </c>
      <c r="S22" s="2">
        <v>29.7</v>
      </c>
      <c r="T22" s="2">
        <v>0.4</v>
      </c>
      <c r="U22" s="2">
        <v>0.1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2">
        <v>0.1</v>
      </c>
      <c r="AB22" s="2">
        <v>0.1</v>
      </c>
      <c r="AC22" s="1">
        <v>0</v>
      </c>
      <c r="AD22" s="2">
        <v>0.2</v>
      </c>
      <c r="AE22" s="1">
        <v>0</v>
      </c>
      <c r="AF22" s="2">
        <v>1.4</v>
      </c>
      <c r="AG22" s="10">
        <v>313.5</v>
      </c>
    </row>
    <row r="23" spans="4:33" x14ac:dyDescent="0.3">
      <c r="D23" s="56"/>
      <c r="E23" s="16" t="s">
        <v>27</v>
      </c>
      <c r="F23" s="15"/>
      <c r="G23" s="14">
        <v>626</v>
      </c>
      <c r="H23" s="11">
        <v>87.2</v>
      </c>
      <c r="I23" s="2">
        <v>96.5</v>
      </c>
      <c r="J23" s="2">
        <v>4.5</v>
      </c>
      <c r="K23" s="2">
        <v>10.7</v>
      </c>
      <c r="L23" s="2">
        <v>0.5</v>
      </c>
      <c r="M23" s="2">
        <v>0.3</v>
      </c>
      <c r="N23" s="1">
        <v>0</v>
      </c>
      <c r="O23" s="2">
        <v>0.2</v>
      </c>
      <c r="P23" s="2">
        <v>26.7</v>
      </c>
      <c r="Q23" s="2">
        <v>22</v>
      </c>
      <c r="R23" s="2">
        <v>29.7</v>
      </c>
      <c r="S23" s="2">
        <v>28.1</v>
      </c>
      <c r="T23" s="2">
        <v>0.5</v>
      </c>
      <c r="U23" s="2">
        <v>0.2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2">
        <v>0.2</v>
      </c>
      <c r="AB23" s="2">
        <v>0.2</v>
      </c>
      <c r="AC23" s="1">
        <v>0</v>
      </c>
      <c r="AD23" s="2">
        <v>0.2</v>
      </c>
      <c r="AE23" s="1">
        <v>0</v>
      </c>
      <c r="AF23" s="2">
        <v>1.4</v>
      </c>
      <c r="AG23" s="10">
        <v>307.5</v>
      </c>
    </row>
    <row r="24" spans="4:33" x14ac:dyDescent="0.3">
      <c r="D24" s="56"/>
      <c r="E24" s="16" t="s">
        <v>28</v>
      </c>
      <c r="F24" s="15"/>
      <c r="G24" s="14">
        <v>356</v>
      </c>
      <c r="H24" s="11">
        <v>88.5</v>
      </c>
      <c r="I24" s="2">
        <v>95.5</v>
      </c>
      <c r="J24" s="2">
        <v>8.6999999999999993</v>
      </c>
      <c r="K24" s="2">
        <v>13.2</v>
      </c>
      <c r="L24" s="2">
        <v>0.3</v>
      </c>
      <c r="M24" s="2">
        <v>0.3</v>
      </c>
      <c r="N24" s="2">
        <v>0.3</v>
      </c>
      <c r="O24" s="2">
        <v>0.6</v>
      </c>
      <c r="P24" s="2">
        <v>29.5</v>
      </c>
      <c r="Q24" s="2">
        <v>20.8</v>
      </c>
      <c r="R24" s="2">
        <v>33.4</v>
      </c>
      <c r="S24" s="2">
        <v>32.6</v>
      </c>
      <c r="T24" s="2">
        <v>0.3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2">
        <v>0.3</v>
      </c>
      <c r="AE24" s="1">
        <v>0</v>
      </c>
      <c r="AF24" s="2">
        <v>1.4</v>
      </c>
      <c r="AG24" s="10">
        <v>324.2</v>
      </c>
    </row>
    <row r="25" spans="4:33" x14ac:dyDescent="0.3">
      <c r="D25" s="56"/>
      <c r="E25" s="16" t="s">
        <v>29</v>
      </c>
      <c r="F25" s="15"/>
      <c r="G25" s="14">
        <v>125</v>
      </c>
      <c r="H25" s="11">
        <v>85.6</v>
      </c>
      <c r="I25" s="2">
        <v>95.2</v>
      </c>
      <c r="J25" s="2">
        <v>7.2</v>
      </c>
      <c r="K25" s="2">
        <v>12.8</v>
      </c>
      <c r="L25" s="1">
        <v>0</v>
      </c>
      <c r="M25" s="1">
        <v>0</v>
      </c>
      <c r="N25" s="1">
        <v>0</v>
      </c>
      <c r="O25" s="1">
        <v>0</v>
      </c>
      <c r="P25" s="2">
        <v>20.8</v>
      </c>
      <c r="Q25" s="2">
        <v>28.8</v>
      </c>
      <c r="R25" s="2">
        <v>31.2</v>
      </c>
      <c r="S25" s="2">
        <v>26.4</v>
      </c>
      <c r="T25" s="2">
        <v>1.6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2">
        <v>4</v>
      </c>
      <c r="AG25" s="10">
        <v>309.60000000000002</v>
      </c>
    </row>
    <row r="26" spans="4:33" x14ac:dyDescent="0.3">
      <c r="D26" s="55" t="s">
        <v>30</v>
      </c>
      <c r="E26" s="13" t="s">
        <v>31</v>
      </c>
      <c r="F26" s="12"/>
      <c r="G26" s="17">
        <v>716</v>
      </c>
      <c r="H26" s="19">
        <v>87.4</v>
      </c>
      <c r="I26" s="4">
        <v>95.9</v>
      </c>
      <c r="J26" s="4">
        <v>6</v>
      </c>
      <c r="K26" s="4">
        <v>10.8</v>
      </c>
      <c r="L26" s="4">
        <v>0.4</v>
      </c>
      <c r="M26" s="4">
        <v>0.4</v>
      </c>
      <c r="N26" s="3">
        <v>0</v>
      </c>
      <c r="O26" s="4">
        <v>0.3</v>
      </c>
      <c r="P26" s="4">
        <v>27.7</v>
      </c>
      <c r="Q26" s="4">
        <v>22.3</v>
      </c>
      <c r="R26" s="4">
        <v>29.6</v>
      </c>
      <c r="S26" s="4">
        <v>28.1</v>
      </c>
      <c r="T26" s="4">
        <v>0.4</v>
      </c>
      <c r="U26" s="4">
        <v>0.1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4">
        <v>0.1</v>
      </c>
      <c r="AB26" s="3">
        <v>0</v>
      </c>
      <c r="AC26" s="3">
        <v>0</v>
      </c>
      <c r="AD26" s="4">
        <v>0.1</v>
      </c>
      <c r="AE26" s="3">
        <v>0</v>
      </c>
      <c r="AF26" s="4">
        <v>2.1</v>
      </c>
      <c r="AG26" s="18">
        <v>309.8</v>
      </c>
    </row>
    <row r="27" spans="4:33" x14ac:dyDescent="0.3">
      <c r="D27" s="56"/>
      <c r="E27" s="16" t="s">
        <v>32</v>
      </c>
      <c r="F27" s="15"/>
      <c r="G27" s="14">
        <v>722</v>
      </c>
      <c r="H27" s="11">
        <v>88</v>
      </c>
      <c r="I27" s="2">
        <v>96.5</v>
      </c>
      <c r="J27" s="2">
        <v>5.3</v>
      </c>
      <c r="K27" s="2">
        <v>10.7</v>
      </c>
      <c r="L27" s="2">
        <v>0.1</v>
      </c>
      <c r="M27" s="1">
        <v>0</v>
      </c>
      <c r="N27" s="2">
        <v>0.1</v>
      </c>
      <c r="O27" s="2">
        <v>0.1</v>
      </c>
      <c r="P27" s="2">
        <v>25.6</v>
      </c>
      <c r="Q27" s="2">
        <v>21.6</v>
      </c>
      <c r="R27" s="2">
        <v>32.799999999999997</v>
      </c>
      <c r="S27" s="2">
        <v>29.5</v>
      </c>
      <c r="T27" s="2">
        <v>0.4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2">
        <v>0.1</v>
      </c>
      <c r="AC27" s="1">
        <v>0</v>
      </c>
      <c r="AD27" s="2">
        <v>0.1</v>
      </c>
      <c r="AE27" s="1">
        <v>0</v>
      </c>
      <c r="AF27" s="2">
        <v>1.5</v>
      </c>
      <c r="AG27" s="10">
        <v>311.10000000000002</v>
      </c>
    </row>
    <row r="28" spans="4:33" x14ac:dyDescent="0.3">
      <c r="D28" s="55" t="s">
        <v>33</v>
      </c>
      <c r="E28" s="13" t="s">
        <v>34</v>
      </c>
      <c r="F28" s="12"/>
      <c r="G28" s="17">
        <v>444</v>
      </c>
      <c r="H28" s="19">
        <v>89.9</v>
      </c>
      <c r="I28" s="4">
        <v>98</v>
      </c>
      <c r="J28" s="4">
        <v>5.6</v>
      </c>
      <c r="K28" s="4">
        <v>11.7</v>
      </c>
      <c r="L28" s="4">
        <v>0.2</v>
      </c>
      <c r="M28" s="3">
        <v>0</v>
      </c>
      <c r="N28" s="4">
        <v>0.2</v>
      </c>
      <c r="O28" s="4">
        <v>0.7</v>
      </c>
      <c r="P28" s="4">
        <v>24.5</v>
      </c>
      <c r="Q28" s="4">
        <v>19.399999999999999</v>
      </c>
      <c r="R28" s="4">
        <v>34.700000000000003</v>
      </c>
      <c r="S28" s="4">
        <v>31.3</v>
      </c>
      <c r="T28" s="4">
        <v>0.2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4">
        <v>0.2</v>
      </c>
      <c r="AE28" s="3">
        <v>0</v>
      </c>
      <c r="AF28" s="4">
        <v>0.5</v>
      </c>
      <c r="AG28" s="18">
        <v>316.7</v>
      </c>
    </row>
    <row r="29" spans="4:33" x14ac:dyDescent="0.3">
      <c r="D29" s="56"/>
      <c r="E29" s="16" t="s">
        <v>35</v>
      </c>
      <c r="F29" s="15"/>
      <c r="G29" s="14">
        <v>462</v>
      </c>
      <c r="H29" s="11">
        <v>90.3</v>
      </c>
      <c r="I29" s="2">
        <v>97.6</v>
      </c>
      <c r="J29" s="2">
        <v>4.5</v>
      </c>
      <c r="K29" s="2">
        <v>8.9</v>
      </c>
      <c r="L29" s="2">
        <v>0.2</v>
      </c>
      <c r="M29" s="2">
        <v>0.2</v>
      </c>
      <c r="N29" s="1">
        <v>0</v>
      </c>
      <c r="O29" s="1">
        <v>0</v>
      </c>
      <c r="P29" s="2">
        <v>27.5</v>
      </c>
      <c r="Q29" s="2">
        <v>25.5</v>
      </c>
      <c r="R29" s="2">
        <v>33.799999999999997</v>
      </c>
      <c r="S29" s="2">
        <v>27.9</v>
      </c>
      <c r="T29" s="2">
        <v>0.4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2">
        <v>0.9</v>
      </c>
      <c r="AG29" s="10">
        <v>316.89999999999998</v>
      </c>
    </row>
    <row r="30" spans="4:33" x14ac:dyDescent="0.3">
      <c r="D30" s="56"/>
      <c r="E30" s="16" t="s">
        <v>36</v>
      </c>
      <c r="F30" s="15"/>
      <c r="G30" s="14">
        <v>353</v>
      </c>
      <c r="H30" s="11">
        <v>87</v>
      </c>
      <c r="I30" s="2">
        <v>96</v>
      </c>
      <c r="J30" s="2">
        <v>5.4</v>
      </c>
      <c r="K30" s="2">
        <v>9.9</v>
      </c>
      <c r="L30" s="2">
        <v>0.6</v>
      </c>
      <c r="M30" s="1">
        <v>0</v>
      </c>
      <c r="N30" s="1">
        <v>0</v>
      </c>
      <c r="O30" s="1">
        <v>0</v>
      </c>
      <c r="P30" s="2">
        <v>28</v>
      </c>
      <c r="Q30" s="2">
        <v>20.7</v>
      </c>
      <c r="R30" s="2">
        <v>25.8</v>
      </c>
      <c r="S30" s="2">
        <v>27.8</v>
      </c>
      <c r="T30" s="2">
        <v>0.6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2">
        <v>0.3</v>
      </c>
      <c r="AC30" s="1">
        <v>0</v>
      </c>
      <c r="AD30" s="2">
        <v>0.3</v>
      </c>
      <c r="AE30" s="1">
        <v>0</v>
      </c>
      <c r="AF30" s="2">
        <v>2.2999999999999998</v>
      </c>
      <c r="AG30" s="10">
        <v>302.3</v>
      </c>
    </row>
    <row r="31" spans="4:33" x14ac:dyDescent="0.3">
      <c r="D31" s="56"/>
      <c r="E31" s="16" t="s">
        <v>37</v>
      </c>
      <c r="F31" s="15"/>
      <c r="G31" s="14">
        <v>12</v>
      </c>
      <c r="H31" s="11">
        <v>83.3</v>
      </c>
      <c r="I31" s="2">
        <v>100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2">
        <v>25</v>
      </c>
      <c r="Q31" s="2">
        <v>25</v>
      </c>
      <c r="R31" s="2">
        <v>8.3000000000000007</v>
      </c>
      <c r="S31" s="2">
        <v>16.7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0">
        <v>258.3</v>
      </c>
    </row>
    <row r="32" spans="4:33" x14ac:dyDescent="0.3">
      <c r="D32" s="56"/>
      <c r="E32" s="16" t="s">
        <v>38</v>
      </c>
      <c r="F32" s="15"/>
      <c r="G32" s="14">
        <v>145</v>
      </c>
      <c r="H32" s="11">
        <v>77.2</v>
      </c>
      <c r="I32" s="2">
        <v>89</v>
      </c>
      <c r="J32" s="2">
        <v>9</v>
      </c>
      <c r="K32" s="2">
        <v>15.2</v>
      </c>
      <c r="L32" s="1">
        <v>0</v>
      </c>
      <c r="M32" s="2">
        <v>1.4</v>
      </c>
      <c r="N32" s="1">
        <v>0</v>
      </c>
      <c r="O32" s="1">
        <v>0</v>
      </c>
      <c r="P32" s="2">
        <v>26.2</v>
      </c>
      <c r="Q32" s="2">
        <v>23.4</v>
      </c>
      <c r="R32" s="2">
        <v>27.6</v>
      </c>
      <c r="S32" s="2">
        <v>27.6</v>
      </c>
      <c r="T32" s="2">
        <v>0.7</v>
      </c>
      <c r="U32" s="2">
        <v>0.7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2">
        <v>0.7</v>
      </c>
      <c r="AB32" s="1">
        <v>0</v>
      </c>
      <c r="AC32" s="1">
        <v>0</v>
      </c>
      <c r="AD32" s="1">
        <v>0</v>
      </c>
      <c r="AE32" s="1">
        <v>0</v>
      </c>
      <c r="AF32" s="2">
        <v>6.9</v>
      </c>
      <c r="AG32" s="10">
        <v>298.60000000000002</v>
      </c>
    </row>
    <row r="33" spans="4:33" x14ac:dyDescent="0.3">
      <c r="D33" s="56"/>
      <c r="E33" s="16" t="s">
        <v>39</v>
      </c>
      <c r="F33" s="15"/>
      <c r="G33" s="14">
        <v>22</v>
      </c>
      <c r="H33" s="11">
        <v>72.7</v>
      </c>
      <c r="I33" s="2">
        <v>81.8</v>
      </c>
      <c r="J33" s="2">
        <v>13.6</v>
      </c>
      <c r="K33" s="2">
        <v>18.2</v>
      </c>
      <c r="L33" s="1">
        <v>0</v>
      </c>
      <c r="M33" s="1">
        <v>0</v>
      </c>
      <c r="N33" s="1">
        <v>0</v>
      </c>
      <c r="O33" s="1">
        <v>0</v>
      </c>
      <c r="P33" s="2">
        <v>31.8</v>
      </c>
      <c r="Q33" s="2">
        <v>9.1</v>
      </c>
      <c r="R33" s="2">
        <v>31.8</v>
      </c>
      <c r="S33" s="2">
        <v>27.3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2">
        <v>9.1</v>
      </c>
      <c r="AG33" s="10">
        <v>286.39999999999998</v>
      </c>
    </row>
    <row r="34" spans="4:33" x14ac:dyDescent="0.3">
      <c r="D34" s="55" t="s">
        <v>40</v>
      </c>
      <c r="E34" s="13" t="s">
        <v>41</v>
      </c>
      <c r="F34" s="12"/>
      <c r="G34" s="17">
        <v>716</v>
      </c>
      <c r="H34" s="19">
        <v>87.4</v>
      </c>
      <c r="I34" s="4">
        <v>95.9</v>
      </c>
      <c r="J34" s="4">
        <v>6</v>
      </c>
      <c r="K34" s="4">
        <v>10.8</v>
      </c>
      <c r="L34" s="4">
        <v>0.4</v>
      </c>
      <c r="M34" s="4">
        <v>0.4</v>
      </c>
      <c r="N34" s="3">
        <v>0</v>
      </c>
      <c r="O34" s="4">
        <v>0.3</v>
      </c>
      <c r="P34" s="4">
        <v>27.7</v>
      </c>
      <c r="Q34" s="4">
        <v>22.3</v>
      </c>
      <c r="R34" s="4">
        <v>29.6</v>
      </c>
      <c r="S34" s="4">
        <v>28.1</v>
      </c>
      <c r="T34" s="4">
        <v>0.4</v>
      </c>
      <c r="U34" s="4">
        <v>0.1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4">
        <v>0.1</v>
      </c>
      <c r="AB34" s="3">
        <v>0</v>
      </c>
      <c r="AC34" s="3">
        <v>0</v>
      </c>
      <c r="AD34" s="4">
        <v>0.1</v>
      </c>
      <c r="AE34" s="3">
        <v>0</v>
      </c>
      <c r="AF34" s="4">
        <v>2.1</v>
      </c>
      <c r="AG34" s="18">
        <v>309.8</v>
      </c>
    </row>
    <row r="35" spans="4:33" x14ac:dyDescent="0.3">
      <c r="D35" s="56"/>
      <c r="E35" s="16" t="s">
        <v>34</v>
      </c>
      <c r="F35" s="15"/>
      <c r="G35" s="14">
        <v>225</v>
      </c>
      <c r="H35" s="11">
        <v>90.2</v>
      </c>
      <c r="I35" s="2">
        <v>98.7</v>
      </c>
      <c r="J35" s="2">
        <v>5.8</v>
      </c>
      <c r="K35" s="2">
        <v>12</v>
      </c>
      <c r="L35" s="2">
        <v>0.4</v>
      </c>
      <c r="M35" s="1">
        <v>0</v>
      </c>
      <c r="N35" s="1">
        <v>0</v>
      </c>
      <c r="O35" s="2">
        <v>0.9</v>
      </c>
      <c r="P35" s="2">
        <v>27.6</v>
      </c>
      <c r="Q35" s="2">
        <v>20.399999999999999</v>
      </c>
      <c r="R35" s="2">
        <v>31.6</v>
      </c>
      <c r="S35" s="2">
        <v>31.1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0">
        <v>318.7</v>
      </c>
    </row>
    <row r="36" spans="4:33" x14ac:dyDescent="0.3">
      <c r="D36" s="56"/>
      <c r="E36" s="16" t="s">
        <v>35</v>
      </c>
      <c r="F36" s="15"/>
      <c r="G36" s="14">
        <v>230</v>
      </c>
      <c r="H36" s="11">
        <v>92.2</v>
      </c>
      <c r="I36" s="2">
        <v>97.4</v>
      </c>
      <c r="J36" s="2">
        <v>5.2</v>
      </c>
      <c r="K36" s="2">
        <v>8.6999999999999993</v>
      </c>
      <c r="L36" s="1">
        <v>0</v>
      </c>
      <c r="M36" s="2">
        <v>0.4</v>
      </c>
      <c r="N36" s="1">
        <v>0</v>
      </c>
      <c r="O36" s="1">
        <v>0</v>
      </c>
      <c r="P36" s="2">
        <v>26.5</v>
      </c>
      <c r="Q36" s="2">
        <v>26.1</v>
      </c>
      <c r="R36" s="2">
        <v>30.4</v>
      </c>
      <c r="S36" s="2">
        <v>27</v>
      </c>
      <c r="T36" s="2">
        <v>0.4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2">
        <v>0.9</v>
      </c>
      <c r="AG36" s="10">
        <v>314.3</v>
      </c>
    </row>
    <row r="37" spans="4:33" x14ac:dyDescent="0.3">
      <c r="D37" s="56"/>
      <c r="E37" s="16" t="s">
        <v>36</v>
      </c>
      <c r="F37" s="15"/>
      <c r="G37" s="14">
        <v>162</v>
      </c>
      <c r="H37" s="11">
        <v>84</v>
      </c>
      <c r="I37" s="2">
        <v>94.4</v>
      </c>
      <c r="J37" s="2">
        <v>6.2</v>
      </c>
      <c r="K37" s="2">
        <v>11.1</v>
      </c>
      <c r="L37" s="2">
        <v>1.2</v>
      </c>
      <c r="M37" s="1">
        <v>0</v>
      </c>
      <c r="N37" s="1">
        <v>0</v>
      </c>
      <c r="O37" s="1">
        <v>0</v>
      </c>
      <c r="P37" s="2">
        <v>26.5</v>
      </c>
      <c r="Q37" s="2">
        <v>21.6</v>
      </c>
      <c r="R37" s="2">
        <v>27.8</v>
      </c>
      <c r="S37" s="2">
        <v>26.5</v>
      </c>
      <c r="T37" s="2">
        <v>0.6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2">
        <v>0.6</v>
      </c>
      <c r="AE37" s="1">
        <v>0</v>
      </c>
      <c r="AF37" s="2">
        <v>3.1</v>
      </c>
      <c r="AG37" s="10">
        <v>300.60000000000002</v>
      </c>
    </row>
    <row r="38" spans="4:33" x14ac:dyDescent="0.3">
      <c r="D38" s="56"/>
      <c r="E38" s="16" t="s">
        <v>37</v>
      </c>
      <c r="F38" s="15"/>
      <c r="G38" s="14">
        <v>7</v>
      </c>
      <c r="H38" s="11">
        <v>85.7</v>
      </c>
      <c r="I38" s="2">
        <v>100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">
        <v>14.3</v>
      </c>
      <c r="Q38" s="2">
        <v>42.9</v>
      </c>
      <c r="R38" s="2">
        <v>14.3</v>
      </c>
      <c r="S38" s="2">
        <v>28.6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0">
        <v>285.7</v>
      </c>
    </row>
    <row r="39" spans="4:33" x14ac:dyDescent="0.3">
      <c r="D39" s="56"/>
      <c r="E39" s="16" t="s">
        <v>38</v>
      </c>
      <c r="F39" s="15"/>
      <c r="G39" s="14">
        <v>78</v>
      </c>
      <c r="H39" s="11">
        <v>75.599999999999994</v>
      </c>
      <c r="I39" s="2">
        <v>87.2</v>
      </c>
      <c r="J39" s="2">
        <v>6.4</v>
      </c>
      <c r="K39" s="2">
        <v>12.8</v>
      </c>
      <c r="L39" s="1">
        <v>0</v>
      </c>
      <c r="M39" s="2">
        <v>2.6</v>
      </c>
      <c r="N39" s="1">
        <v>0</v>
      </c>
      <c r="O39" s="1">
        <v>0</v>
      </c>
      <c r="P39" s="2">
        <v>35.9</v>
      </c>
      <c r="Q39" s="2">
        <v>17.899999999999999</v>
      </c>
      <c r="R39" s="2">
        <v>24.4</v>
      </c>
      <c r="S39" s="2">
        <v>26.9</v>
      </c>
      <c r="T39" s="2">
        <v>1.3</v>
      </c>
      <c r="U39" s="2">
        <v>1.3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2">
        <v>1.3</v>
      </c>
      <c r="AB39" s="1">
        <v>0</v>
      </c>
      <c r="AC39" s="1">
        <v>0</v>
      </c>
      <c r="AD39" s="1">
        <v>0</v>
      </c>
      <c r="AE39" s="1">
        <v>0</v>
      </c>
      <c r="AF39" s="2">
        <v>9</v>
      </c>
      <c r="AG39" s="10">
        <v>293.60000000000002</v>
      </c>
    </row>
    <row r="40" spans="4:33" x14ac:dyDescent="0.3">
      <c r="D40" s="56"/>
      <c r="E40" s="16" t="s">
        <v>39</v>
      </c>
      <c r="F40" s="15"/>
      <c r="G40" s="14">
        <v>14</v>
      </c>
      <c r="H40" s="11">
        <v>71.400000000000006</v>
      </c>
      <c r="I40" s="2">
        <v>92.9</v>
      </c>
      <c r="J40" s="2">
        <v>21.4</v>
      </c>
      <c r="K40" s="2">
        <v>14.3</v>
      </c>
      <c r="L40" s="1">
        <v>0</v>
      </c>
      <c r="M40" s="1">
        <v>0</v>
      </c>
      <c r="N40" s="1">
        <v>0</v>
      </c>
      <c r="O40" s="1">
        <v>0</v>
      </c>
      <c r="P40" s="2">
        <v>21.4</v>
      </c>
      <c r="Q40" s="2">
        <v>14.3</v>
      </c>
      <c r="R40" s="2">
        <v>42.9</v>
      </c>
      <c r="S40" s="2">
        <v>21.4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2">
        <v>7.1</v>
      </c>
      <c r="AG40" s="10">
        <v>300</v>
      </c>
    </row>
    <row r="41" spans="4:33" x14ac:dyDescent="0.3">
      <c r="D41" s="56"/>
      <c r="E41" s="16" t="s">
        <v>42</v>
      </c>
      <c r="F41" s="15"/>
      <c r="G41" s="14">
        <v>722</v>
      </c>
      <c r="H41" s="11">
        <v>88</v>
      </c>
      <c r="I41" s="2">
        <v>96.5</v>
      </c>
      <c r="J41" s="2">
        <v>5.3</v>
      </c>
      <c r="K41" s="2">
        <v>10.7</v>
      </c>
      <c r="L41" s="2">
        <v>0.1</v>
      </c>
      <c r="M41" s="1">
        <v>0</v>
      </c>
      <c r="N41" s="2">
        <v>0.1</v>
      </c>
      <c r="O41" s="2">
        <v>0.1</v>
      </c>
      <c r="P41" s="2">
        <v>25.6</v>
      </c>
      <c r="Q41" s="2">
        <v>21.6</v>
      </c>
      <c r="R41" s="2">
        <v>32.799999999999997</v>
      </c>
      <c r="S41" s="2">
        <v>29.5</v>
      </c>
      <c r="T41" s="2">
        <v>0.4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2">
        <v>0.1</v>
      </c>
      <c r="AC41" s="1">
        <v>0</v>
      </c>
      <c r="AD41" s="2">
        <v>0.1</v>
      </c>
      <c r="AE41" s="1">
        <v>0</v>
      </c>
      <c r="AF41" s="2">
        <v>1.5</v>
      </c>
      <c r="AG41" s="10">
        <v>311.10000000000002</v>
      </c>
    </row>
    <row r="42" spans="4:33" x14ac:dyDescent="0.3">
      <c r="D42" s="56"/>
      <c r="E42" s="16" t="s">
        <v>34</v>
      </c>
      <c r="F42" s="15"/>
      <c r="G42" s="14">
        <v>219</v>
      </c>
      <c r="H42" s="11">
        <v>89.5</v>
      </c>
      <c r="I42" s="2">
        <v>97.3</v>
      </c>
      <c r="J42" s="2">
        <v>5.5</v>
      </c>
      <c r="K42" s="2">
        <v>11.4</v>
      </c>
      <c r="L42" s="1">
        <v>0</v>
      </c>
      <c r="M42" s="1">
        <v>0</v>
      </c>
      <c r="N42" s="2">
        <v>0.5</v>
      </c>
      <c r="O42" s="2">
        <v>0.5</v>
      </c>
      <c r="P42" s="2">
        <v>21.5</v>
      </c>
      <c r="Q42" s="2">
        <v>18.3</v>
      </c>
      <c r="R42" s="2">
        <v>37.9</v>
      </c>
      <c r="S42" s="2">
        <v>31.5</v>
      </c>
      <c r="T42" s="2">
        <v>0.5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2">
        <v>0.5</v>
      </c>
      <c r="AE42" s="1">
        <v>0</v>
      </c>
      <c r="AF42" s="2">
        <v>0.9</v>
      </c>
      <c r="AG42" s="10">
        <v>314.60000000000002</v>
      </c>
    </row>
    <row r="43" spans="4:33" x14ac:dyDescent="0.3">
      <c r="D43" s="56"/>
      <c r="E43" s="16" t="s">
        <v>35</v>
      </c>
      <c r="F43" s="15"/>
      <c r="G43" s="14">
        <v>232</v>
      </c>
      <c r="H43" s="11">
        <v>88.4</v>
      </c>
      <c r="I43" s="2">
        <v>97.8</v>
      </c>
      <c r="J43" s="2">
        <v>3.9</v>
      </c>
      <c r="K43" s="2">
        <v>9.1</v>
      </c>
      <c r="L43" s="2">
        <v>0.4</v>
      </c>
      <c r="M43" s="1">
        <v>0</v>
      </c>
      <c r="N43" s="1">
        <v>0</v>
      </c>
      <c r="O43" s="1">
        <v>0</v>
      </c>
      <c r="P43" s="2">
        <v>28.4</v>
      </c>
      <c r="Q43" s="2">
        <v>25</v>
      </c>
      <c r="R43" s="2">
        <v>37.1</v>
      </c>
      <c r="S43" s="2">
        <v>28.9</v>
      </c>
      <c r="T43" s="2">
        <v>0.4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2">
        <v>0.9</v>
      </c>
      <c r="AG43" s="10">
        <v>319.39999999999998</v>
      </c>
    </row>
    <row r="44" spans="4:33" x14ac:dyDescent="0.3">
      <c r="D44" s="56"/>
      <c r="E44" s="16" t="s">
        <v>36</v>
      </c>
      <c r="F44" s="15"/>
      <c r="G44" s="14">
        <v>191</v>
      </c>
      <c r="H44" s="11">
        <v>89.5</v>
      </c>
      <c r="I44" s="2">
        <v>97.4</v>
      </c>
      <c r="J44" s="2">
        <v>4.7</v>
      </c>
      <c r="K44" s="2">
        <v>8.9</v>
      </c>
      <c r="L44" s="1">
        <v>0</v>
      </c>
      <c r="M44" s="1">
        <v>0</v>
      </c>
      <c r="N44" s="1">
        <v>0</v>
      </c>
      <c r="O44" s="1">
        <v>0</v>
      </c>
      <c r="P44" s="2">
        <v>29.3</v>
      </c>
      <c r="Q44" s="2">
        <v>19.899999999999999</v>
      </c>
      <c r="R44" s="2">
        <v>24.1</v>
      </c>
      <c r="S44" s="2">
        <v>28.8</v>
      </c>
      <c r="T44" s="2">
        <v>0.5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2">
        <v>0.5</v>
      </c>
      <c r="AC44" s="1">
        <v>0</v>
      </c>
      <c r="AD44" s="1">
        <v>0</v>
      </c>
      <c r="AE44" s="1">
        <v>0</v>
      </c>
      <c r="AF44" s="2">
        <v>1.6</v>
      </c>
      <c r="AG44" s="10">
        <v>303.7</v>
      </c>
    </row>
    <row r="45" spans="4:33" x14ac:dyDescent="0.3">
      <c r="D45" s="56"/>
      <c r="E45" s="16" t="s">
        <v>37</v>
      </c>
      <c r="F45" s="15"/>
      <c r="G45" s="14">
        <v>5</v>
      </c>
      <c r="H45" s="11">
        <v>80</v>
      </c>
      <c r="I45" s="2">
        <v>100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2">
        <v>40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0">
        <v>220</v>
      </c>
    </row>
    <row r="46" spans="4:33" x14ac:dyDescent="0.3">
      <c r="D46" s="56"/>
      <c r="E46" s="16" t="s">
        <v>38</v>
      </c>
      <c r="F46" s="15"/>
      <c r="G46" s="14">
        <v>67</v>
      </c>
      <c r="H46" s="11">
        <v>79.099999999999994</v>
      </c>
      <c r="I46" s="2">
        <v>91</v>
      </c>
      <c r="J46" s="2">
        <v>11.9</v>
      </c>
      <c r="K46" s="2">
        <v>17.899999999999999</v>
      </c>
      <c r="L46" s="1">
        <v>0</v>
      </c>
      <c r="M46" s="1">
        <v>0</v>
      </c>
      <c r="N46" s="1">
        <v>0</v>
      </c>
      <c r="O46" s="1">
        <v>0</v>
      </c>
      <c r="P46" s="2">
        <v>14.9</v>
      </c>
      <c r="Q46" s="2">
        <v>29.9</v>
      </c>
      <c r="R46" s="2">
        <v>31.3</v>
      </c>
      <c r="S46" s="2">
        <v>28.4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2">
        <v>4.5</v>
      </c>
      <c r="AG46" s="10">
        <v>304.5</v>
      </c>
    </row>
    <row r="47" spans="4:33" x14ac:dyDescent="0.3">
      <c r="D47" s="57"/>
      <c r="E47" s="24" t="s">
        <v>39</v>
      </c>
      <c r="F47" s="28"/>
      <c r="G47" s="30">
        <v>8</v>
      </c>
      <c r="H47" s="44">
        <v>75</v>
      </c>
      <c r="I47" s="23">
        <v>62.5</v>
      </c>
      <c r="J47" s="7">
        <v>0</v>
      </c>
      <c r="K47" s="23">
        <v>25</v>
      </c>
      <c r="L47" s="7">
        <v>0</v>
      </c>
      <c r="M47" s="7">
        <v>0</v>
      </c>
      <c r="N47" s="7">
        <v>0</v>
      </c>
      <c r="O47" s="7">
        <v>0</v>
      </c>
      <c r="P47" s="23">
        <v>50</v>
      </c>
      <c r="Q47" s="7">
        <v>0</v>
      </c>
      <c r="R47" s="23">
        <v>12.5</v>
      </c>
      <c r="S47" s="23">
        <v>37.5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23">
        <v>12.5</v>
      </c>
      <c r="AG47" s="43">
        <v>262.5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&amp;CP(115)</oddFooter>
  </headerFooter>
  <rowBreaks count="1" manualBreakCount="1">
    <brk id="47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B4:L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2" width="8.58203125" style="22" customWidth="1"/>
    <col min="13" max="16384" width="8.9140625" style="22"/>
  </cols>
  <sheetData>
    <row r="4" spans="2:12" x14ac:dyDescent="0.3">
      <c r="B4" s="29" t="str">
        <f xml:space="preserve"> HYPERLINK("#'目次'!B122", "[116]")</f>
        <v>[116]</v>
      </c>
      <c r="C4" s="22" t="s">
        <v>1389</v>
      </c>
    </row>
    <row r="5" spans="2:12" x14ac:dyDescent="0.3">
      <c r="C5" s="22" t="s">
        <v>1390</v>
      </c>
    </row>
    <row r="7" spans="2:12" x14ac:dyDescent="0.3">
      <c r="C7" s="22" t="s">
        <v>11</v>
      </c>
    </row>
    <row r="8" spans="2:12" x14ac:dyDescent="0.3">
      <c r="D8" s="58"/>
      <c r="E8" s="59"/>
      <c r="F8" s="59"/>
      <c r="G8" s="32" t="s">
        <v>12</v>
      </c>
      <c r="H8" s="31" t="s">
        <v>1383</v>
      </c>
      <c r="I8" s="5" t="s">
        <v>1384</v>
      </c>
      <c r="J8" s="5" t="s">
        <v>1385</v>
      </c>
      <c r="K8" s="5" t="s">
        <v>1386</v>
      </c>
      <c r="L8" s="33" t="s">
        <v>108</v>
      </c>
    </row>
    <row r="9" spans="2:12" x14ac:dyDescent="0.3">
      <c r="D9" s="60"/>
      <c r="E9" s="61"/>
      <c r="F9" s="61"/>
      <c r="G9" s="36"/>
      <c r="H9" s="38"/>
      <c r="I9" s="6"/>
      <c r="J9" s="6"/>
      <c r="K9" s="6"/>
      <c r="L9" s="25"/>
    </row>
    <row r="10" spans="2:12" x14ac:dyDescent="0.3">
      <c r="D10" s="34"/>
      <c r="E10" s="27" t="s">
        <v>12</v>
      </c>
      <c r="F10" s="35"/>
      <c r="G10" s="26">
        <v>1161</v>
      </c>
      <c r="H10" s="8">
        <v>33</v>
      </c>
      <c r="I10" s="8">
        <v>27.2</v>
      </c>
      <c r="J10" s="8">
        <v>38.700000000000003</v>
      </c>
      <c r="K10" s="8">
        <v>35.700000000000003</v>
      </c>
      <c r="L10" s="39">
        <v>0.5</v>
      </c>
    </row>
    <row r="11" spans="2:12" x14ac:dyDescent="0.3">
      <c r="D11" s="55" t="s">
        <v>21</v>
      </c>
      <c r="E11" s="13" t="s">
        <v>13</v>
      </c>
      <c r="F11" s="12"/>
      <c r="G11" s="17">
        <v>47</v>
      </c>
      <c r="H11" s="19">
        <v>25.5</v>
      </c>
      <c r="I11" s="4">
        <v>25.5</v>
      </c>
      <c r="J11" s="4">
        <v>46.8</v>
      </c>
      <c r="K11" s="4">
        <v>23.4</v>
      </c>
      <c r="L11" s="41">
        <v>0</v>
      </c>
    </row>
    <row r="12" spans="2:12" x14ac:dyDescent="0.3">
      <c r="D12" s="56"/>
      <c r="E12" s="16" t="s">
        <v>14</v>
      </c>
      <c r="F12" s="15"/>
      <c r="G12" s="14">
        <v>92</v>
      </c>
      <c r="H12" s="11">
        <v>37</v>
      </c>
      <c r="I12" s="2">
        <v>30.4</v>
      </c>
      <c r="J12" s="2">
        <v>40.200000000000003</v>
      </c>
      <c r="K12" s="2">
        <v>38</v>
      </c>
      <c r="L12" s="10">
        <v>1.1000000000000001</v>
      </c>
    </row>
    <row r="13" spans="2:12" x14ac:dyDescent="0.3">
      <c r="D13" s="56"/>
      <c r="E13" s="16" t="s">
        <v>15</v>
      </c>
      <c r="F13" s="15"/>
      <c r="G13" s="14">
        <v>309</v>
      </c>
      <c r="H13" s="11">
        <v>34</v>
      </c>
      <c r="I13" s="2">
        <v>26.9</v>
      </c>
      <c r="J13" s="2">
        <v>36.6</v>
      </c>
      <c r="K13" s="2">
        <v>31.7</v>
      </c>
      <c r="L13" s="21">
        <v>0</v>
      </c>
    </row>
    <row r="14" spans="2:12" x14ac:dyDescent="0.3">
      <c r="D14" s="56"/>
      <c r="E14" s="16" t="s">
        <v>16</v>
      </c>
      <c r="F14" s="15"/>
      <c r="G14" s="14">
        <v>241</v>
      </c>
      <c r="H14" s="11">
        <v>32.4</v>
      </c>
      <c r="I14" s="2">
        <v>27</v>
      </c>
      <c r="J14" s="2">
        <v>36.1</v>
      </c>
      <c r="K14" s="2">
        <v>36.5</v>
      </c>
      <c r="L14" s="10">
        <v>0.4</v>
      </c>
    </row>
    <row r="15" spans="2:12" x14ac:dyDescent="0.3">
      <c r="D15" s="56"/>
      <c r="E15" s="16" t="s">
        <v>17</v>
      </c>
      <c r="F15" s="15"/>
      <c r="G15" s="14">
        <v>163</v>
      </c>
      <c r="H15" s="11">
        <v>34.4</v>
      </c>
      <c r="I15" s="2">
        <v>23.9</v>
      </c>
      <c r="J15" s="2">
        <v>36.200000000000003</v>
      </c>
      <c r="K15" s="2">
        <v>40.5</v>
      </c>
      <c r="L15" s="10">
        <v>1.2</v>
      </c>
    </row>
    <row r="16" spans="2:12" x14ac:dyDescent="0.3">
      <c r="D16" s="56"/>
      <c r="E16" s="16" t="s">
        <v>18</v>
      </c>
      <c r="F16" s="15"/>
      <c r="G16" s="14">
        <v>83</v>
      </c>
      <c r="H16" s="11">
        <v>28.9</v>
      </c>
      <c r="I16" s="2">
        <v>26.5</v>
      </c>
      <c r="J16" s="2">
        <v>38.6</v>
      </c>
      <c r="K16" s="2">
        <v>36.1</v>
      </c>
      <c r="L16" s="10">
        <v>1.2</v>
      </c>
    </row>
    <row r="17" spans="4:12" x14ac:dyDescent="0.3">
      <c r="D17" s="56"/>
      <c r="E17" s="16" t="s">
        <v>19</v>
      </c>
      <c r="F17" s="15"/>
      <c r="G17" s="14">
        <v>41</v>
      </c>
      <c r="H17" s="11">
        <v>22</v>
      </c>
      <c r="I17" s="2">
        <v>19.5</v>
      </c>
      <c r="J17" s="2">
        <v>46.3</v>
      </c>
      <c r="K17" s="2">
        <v>39</v>
      </c>
      <c r="L17" s="21">
        <v>0</v>
      </c>
    </row>
    <row r="18" spans="4:12" x14ac:dyDescent="0.3">
      <c r="D18" s="56"/>
      <c r="E18" s="16" t="s">
        <v>20</v>
      </c>
      <c r="F18" s="15"/>
      <c r="G18" s="14">
        <v>185</v>
      </c>
      <c r="H18" s="11">
        <v>35.1</v>
      </c>
      <c r="I18" s="2">
        <v>31.9</v>
      </c>
      <c r="J18" s="2">
        <v>43.2</v>
      </c>
      <c r="K18" s="2">
        <v>37.799999999999997</v>
      </c>
      <c r="L18" s="10">
        <v>0.5</v>
      </c>
    </row>
    <row r="19" spans="4:12" x14ac:dyDescent="0.3">
      <c r="D19" s="55" t="s">
        <v>22</v>
      </c>
      <c r="E19" s="13" t="s">
        <v>23</v>
      </c>
      <c r="F19" s="12"/>
      <c r="G19" s="17">
        <v>270</v>
      </c>
      <c r="H19" s="19">
        <v>31.5</v>
      </c>
      <c r="I19" s="4">
        <v>25.2</v>
      </c>
      <c r="J19" s="4">
        <v>38.9</v>
      </c>
      <c r="K19" s="4">
        <v>33</v>
      </c>
      <c r="L19" s="41">
        <v>0</v>
      </c>
    </row>
    <row r="20" spans="4:12" x14ac:dyDescent="0.3">
      <c r="D20" s="56"/>
      <c r="E20" s="16" t="s">
        <v>24</v>
      </c>
      <c r="F20" s="15"/>
      <c r="G20" s="14">
        <v>35</v>
      </c>
      <c r="H20" s="11">
        <v>28.6</v>
      </c>
      <c r="I20" s="2">
        <v>28.6</v>
      </c>
      <c r="J20" s="2">
        <v>28.6</v>
      </c>
      <c r="K20" s="2">
        <v>34.299999999999997</v>
      </c>
      <c r="L20" s="21">
        <v>0</v>
      </c>
    </row>
    <row r="21" spans="4:12" x14ac:dyDescent="0.3">
      <c r="D21" s="56"/>
      <c r="E21" s="16" t="s">
        <v>25</v>
      </c>
      <c r="F21" s="15"/>
      <c r="G21" s="14">
        <v>235</v>
      </c>
      <c r="H21" s="11">
        <v>31.9</v>
      </c>
      <c r="I21" s="2">
        <v>24.7</v>
      </c>
      <c r="J21" s="2">
        <v>40.4</v>
      </c>
      <c r="K21" s="2">
        <v>32.799999999999997</v>
      </c>
      <c r="L21" s="21">
        <v>0</v>
      </c>
    </row>
    <row r="22" spans="4:12" x14ac:dyDescent="0.3">
      <c r="D22" s="56"/>
      <c r="E22" s="16" t="s">
        <v>26</v>
      </c>
      <c r="F22" s="15"/>
      <c r="G22" s="14">
        <v>790</v>
      </c>
      <c r="H22" s="11">
        <v>34.4</v>
      </c>
      <c r="I22" s="2">
        <v>26.8</v>
      </c>
      <c r="J22" s="2">
        <v>38.6</v>
      </c>
      <c r="K22" s="2">
        <v>37</v>
      </c>
      <c r="L22" s="10">
        <v>0.5</v>
      </c>
    </row>
    <row r="23" spans="4:12" x14ac:dyDescent="0.3">
      <c r="D23" s="56"/>
      <c r="E23" s="16" t="s">
        <v>27</v>
      </c>
      <c r="F23" s="15"/>
      <c r="G23" s="14">
        <v>501</v>
      </c>
      <c r="H23" s="11">
        <v>33.299999999999997</v>
      </c>
      <c r="I23" s="2">
        <v>27.5</v>
      </c>
      <c r="J23" s="2">
        <v>37.1</v>
      </c>
      <c r="K23" s="2">
        <v>35.1</v>
      </c>
      <c r="L23" s="10">
        <v>0.6</v>
      </c>
    </row>
    <row r="24" spans="4:12" x14ac:dyDescent="0.3">
      <c r="D24" s="56"/>
      <c r="E24" s="16" t="s">
        <v>28</v>
      </c>
      <c r="F24" s="15"/>
      <c r="G24" s="14">
        <v>289</v>
      </c>
      <c r="H24" s="11">
        <v>36.299999999999997</v>
      </c>
      <c r="I24" s="2">
        <v>25.6</v>
      </c>
      <c r="J24" s="2">
        <v>41.2</v>
      </c>
      <c r="K24" s="2">
        <v>40.1</v>
      </c>
      <c r="L24" s="10">
        <v>0.3</v>
      </c>
    </row>
    <row r="25" spans="4:12" x14ac:dyDescent="0.3">
      <c r="D25" s="56"/>
      <c r="E25" s="16" t="s">
        <v>29</v>
      </c>
      <c r="F25" s="15"/>
      <c r="G25" s="14">
        <v>101</v>
      </c>
      <c r="H25" s="11">
        <v>25.7</v>
      </c>
      <c r="I25" s="2">
        <v>35.6</v>
      </c>
      <c r="J25" s="2">
        <v>38.6</v>
      </c>
      <c r="K25" s="2">
        <v>32.700000000000003</v>
      </c>
      <c r="L25" s="10">
        <v>2</v>
      </c>
    </row>
    <row r="26" spans="4:12" x14ac:dyDescent="0.3">
      <c r="D26" s="55" t="s">
        <v>30</v>
      </c>
      <c r="E26" s="13" t="s">
        <v>31</v>
      </c>
      <c r="F26" s="12"/>
      <c r="G26" s="17">
        <v>579</v>
      </c>
      <c r="H26" s="19">
        <v>34.200000000000003</v>
      </c>
      <c r="I26" s="4">
        <v>27.6</v>
      </c>
      <c r="J26" s="4">
        <v>36.6</v>
      </c>
      <c r="K26" s="4">
        <v>34.700000000000003</v>
      </c>
      <c r="L26" s="18">
        <v>0.5</v>
      </c>
    </row>
    <row r="27" spans="4:12" x14ac:dyDescent="0.3">
      <c r="D27" s="56"/>
      <c r="E27" s="16" t="s">
        <v>32</v>
      </c>
      <c r="F27" s="15"/>
      <c r="G27" s="14">
        <v>582</v>
      </c>
      <c r="H27" s="11">
        <v>31.8</v>
      </c>
      <c r="I27" s="2">
        <v>26.8</v>
      </c>
      <c r="J27" s="2">
        <v>40.700000000000003</v>
      </c>
      <c r="K27" s="2">
        <v>36.6</v>
      </c>
      <c r="L27" s="10">
        <v>0.5</v>
      </c>
    </row>
    <row r="28" spans="4:12" x14ac:dyDescent="0.3">
      <c r="D28" s="55" t="s">
        <v>33</v>
      </c>
      <c r="E28" s="13" t="s">
        <v>34</v>
      </c>
      <c r="F28" s="12"/>
      <c r="G28" s="17">
        <v>366</v>
      </c>
      <c r="H28" s="19">
        <v>29.8</v>
      </c>
      <c r="I28" s="4">
        <v>23.5</v>
      </c>
      <c r="J28" s="4">
        <v>42.1</v>
      </c>
      <c r="K28" s="4">
        <v>38</v>
      </c>
      <c r="L28" s="18">
        <v>0.3</v>
      </c>
    </row>
    <row r="29" spans="4:12" x14ac:dyDescent="0.3">
      <c r="D29" s="56"/>
      <c r="E29" s="16" t="s">
        <v>35</v>
      </c>
      <c r="F29" s="15"/>
      <c r="G29" s="14">
        <v>389</v>
      </c>
      <c r="H29" s="11">
        <v>32.6</v>
      </c>
      <c r="I29" s="2">
        <v>30.3</v>
      </c>
      <c r="J29" s="2">
        <v>40.1</v>
      </c>
      <c r="K29" s="2">
        <v>33.200000000000003</v>
      </c>
      <c r="L29" s="10">
        <v>0.5</v>
      </c>
    </row>
    <row r="30" spans="4:12" x14ac:dyDescent="0.3">
      <c r="D30" s="56"/>
      <c r="E30" s="16" t="s">
        <v>36</v>
      </c>
      <c r="F30" s="15"/>
      <c r="G30" s="14">
        <v>271</v>
      </c>
      <c r="H30" s="11">
        <v>36.5</v>
      </c>
      <c r="I30" s="2">
        <v>26.9</v>
      </c>
      <c r="J30" s="2">
        <v>33.6</v>
      </c>
      <c r="K30" s="2">
        <v>36.200000000000003</v>
      </c>
      <c r="L30" s="10">
        <v>0.7</v>
      </c>
    </row>
    <row r="31" spans="4:12" x14ac:dyDescent="0.3">
      <c r="D31" s="56"/>
      <c r="E31" s="16" t="s">
        <v>37</v>
      </c>
      <c r="F31" s="15"/>
      <c r="G31" s="14">
        <v>7</v>
      </c>
      <c r="H31" s="11">
        <v>42.9</v>
      </c>
      <c r="I31" s="2">
        <v>42.9</v>
      </c>
      <c r="J31" s="2">
        <v>14.3</v>
      </c>
      <c r="K31" s="2">
        <v>28.6</v>
      </c>
      <c r="L31" s="21">
        <v>0</v>
      </c>
    </row>
    <row r="32" spans="4:12" x14ac:dyDescent="0.3">
      <c r="D32" s="56"/>
      <c r="E32" s="16" t="s">
        <v>38</v>
      </c>
      <c r="F32" s="15"/>
      <c r="G32" s="14">
        <v>112</v>
      </c>
      <c r="H32" s="11">
        <v>33.9</v>
      </c>
      <c r="I32" s="2">
        <v>30.4</v>
      </c>
      <c r="J32" s="2">
        <v>35.700000000000003</v>
      </c>
      <c r="K32" s="2">
        <v>35.700000000000003</v>
      </c>
      <c r="L32" s="10">
        <v>0.9</v>
      </c>
    </row>
    <row r="33" spans="4:12" x14ac:dyDescent="0.3">
      <c r="D33" s="56"/>
      <c r="E33" s="16" t="s">
        <v>39</v>
      </c>
      <c r="F33" s="15"/>
      <c r="G33" s="14">
        <v>16</v>
      </c>
      <c r="H33" s="11">
        <v>43.8</v>
      </c>
      <c r="I33" s="2">
        <v>12.5</v>
      </c>
      <c r="J33" s="2">
        <v>43.8</v>
      </c>
      <c r="K33" s="2">
        <v>37.5</v>
      </c>
      <c r="L33" s="21">
        <v>0</v>
      </c>
    </row>
    <row r="34" spans="4:12" x14ac:dyDescent="0.3">
      <c r="D34" s="55" t="s">
        <v>40</v>
      </c>
      <c r="E34" s="13" t="s">
        <v>41</v>
      </c>
      <c r="F34" s="12"/>
      <c r="G34" s="17">
        <v>579</v>
      </c>
      <c r="H34" s="19">
        <v>34.200000000000003</v>
      </c>
      <c r="I34" s="4">
        <v>27.6</v>
      </c>
      <c r="J34" s="4">
        <v>36.6</v>
      </c>
      <c r="K34" s="4">
        <v>34.700000000000003</v>
      </c>
      <c r="L34" s="18">
        <v>0.5</v>
      </c>
    </row>
    <row r="35" spans="4:12" x14ac:dyDescent="0.3">
      <c r="D35" s="56"/>
      <c r="E35" s="16" t="s">
        <v>34</v>
      </c>
      <c r="F35" s="15"/>
      <c r="G35" s="14">
        <v>187</v>
      </c>
      <c r="H35" s="11">
        <v>33.200000000000003</v>
      </c>
      <c r="I35" s="2">
        <v>24.6</v>
      </c>
      <c r="J35" s="2">
        <v>38</v>
      </c>
      <c r="K35" s="2">
        <v>37.4</v>
      </c>
      <c r="L35" s="21">
        <v>0</v>
      </c>
    </row>
    <row r="36" spans="4:12" x14ac:dyDescent="0.3">
      <c r="D36" s="56"/>
      <c r="E36" s="16" t="s">
        <v>35</v>
      </c>
      <c r="F36" s="15"/>
      <c r="G36" s="14">
        <v>192</v>
      </c>
      <c r="H36" s="11">
        <v>31.8</v>
      </c>
      <c r="I36" s="2">
        <v>31.3</v>
      </c>
      <c r="J36" s="2">
        <v>36.5</v>
      </c>
      <c r="K36" s="2">
        <v>32.299999999999997</v>
      </c>
      <c r="L36" s="10">
        <v>0.5</v>
      </c>
    </row>
    <row r="37" spans="4:12" x14ac:dyDescent="0.3">
      <c r="D37" s="56"/>
      <c r="E37" s="16" t="s">
        <v>36</v>
      </c>
      <c r="F37" s="15"/>
      <c r="G37" s="14">
        <v>127</v>
      </c>
      <c r="H37" s="11">
        <v>33.9</v>
      </c>
      <c r="I37" s="2">
        <v>27.6</v>
      </c>
      <c r="J37" s="2">
        <v>35.4</v>
      </c>
      <c r="K37" s="2">
        <v>33.9</v>
      </c>
      <c r="L37" s="10">
        <v>0.8</v>
      </c>
    </row>
    <row r="38" spans="4:12" x14ac:dyDescent="0.3">
      <c r="D38" s="56"/>
      <c r="E38" s="16" t="s">
        <v>37</v>
      </c>
      <c r="F38" s="15"/>
      <c r="G38" s="14">
        <v>5</v>
      </c>
      <c r="H38" s="11">
        <v>20</v>
      </c>
      <c r="I38" s="2">
        <v>60</v>
      </c>
      <c r="J38" s="2">
        <v>20</v>
      </c>
      <c r="K38" s="2">
        <v>40</v>
      </c>
      <c r="L38" s="21">
        <v>0</v>
      </c>
    </row>
    <row r="39" spans="4:12" x14ac:dyDescent="0.3">
      <c r="D39" s="56"/>
      <c r="E39" s="16" t="s">
        <v>38</v>
      </c>
      <c r="F39" s="15"/>
      <c r="G39" s="14">
        <v>58</v>
      </c>
      <c r="H39" s="11">
        <v>48.3</v>
      </c>
      <c r="I39" s="2">
        <v>24.1</v>
      </c>
      <c r="J39" s="2">
        <v>32.799999999999997</v>
      </c>
      <c r="K39" s="2">
        <v>36.200000000000003</v>
      </c>
      <c r="L39" s="10">
        <v>1.7</v>
      </c>
    </row>
    <row r="40" spans="4:12" x14ac:dyDescent="0.3">
      <c r="D40" s="56"/>
      <c r="E40" s="16" t="s">
        <v>39</v>
      </c>
      <c r="F40" s="15"/>
      <c r="G40" s="14">
        <v>10</v>
      </c>
      <c r="H40" s="11">
        <v>30</v>
      </c>
      <c r="I40" s="2">
        <v>20</v>
      </c>
      <c r="J40" s="2">
        <v>60</v>
      </c>
      <c r="K40" s="2">
        <v>30</v>
      </c>
      <c r="L40" s="21">
        <v>0</v>
      </c>
    </row>
    <row r="41" spans="4:12" x14ac:dyDescent="0.3">
      <c r="D41" s="56"/>
      <c r="E41" s="16" t="s">
        <v>42</v>
      </c>
      <c r="F41" s="15"/>
      <c r="G41" s="14">
        <v>582</v>
      </c>
      <c r="H41" s="11">
        <v>31.8</v>
      </c>
      <c r="I41" s="2">
        <v>26.8</v>
      </c>
      <c r="J41" s="2">
        <v>40.700000000000003</v>
      </c>
      <c r="K41" s="2">
        <v>36.6</v>
      </c>
      <c r="L41" s="10">
        <v>0.5</v>
      </c>
    </row>
    <row r="42" spans="4:12" x14ac:dyDescent="0.3">
      <c r="D42" s="56"/>
      <c r="E42" s="16" t="s">
        <v>34</v>
      </c>
      <c r="F42" s="15"/>
      <c r="G42" s="14">
        <v>179</v>
      </c>
      <c r="H42" s="11">
        <v>26.3</v>
      </c>
      <c r="I42" s="2">
        <v>22.3</v>
      </c>
      <c r="J42" s="2">
        <v>46.4</v>
      </c>
      <c r="K42" s="2">
        <v>38.5</v>
      </c>
      <c r="L42" s="10">
        <v>0.6</v>
      </c>
    </row>
    <row r="43" spans="4:12" x14ac:dyDescent="0.3">
      <c r="D43" s="56"/>
      <c r="E43" s="16" t="s">
        <v>35</v>
      </c>
      <c r="F43" s="15"/>
      <c r="G43" s="14">
        <v>197</v>
      </c>
      <c r="H43" s="11">
        <v>33.5</v>
      </c>
      <c r="I43" s="2">
        <v>29.4</v>
      </c>
      <c r="J43" s="2">
        <v>43.7</v>
      </c>
      <c r="K43" s="2">
        <v>34</v>
      </c>
      <c r="L43" s="10">
        <v>0.5</v>
      </c>
    </row>
    <row r="44" spans="4:12" x14ac:dyDescent="0.3">
      <c r="D44" s="56"/>
      <c r="E44" s="16" t="s">
        <v>36</v>
      </c>
      <c r="F44" s="15"/>
      <c r="G44" s="14">
        <v>144</v>
      </c>
      <c r="H44" s="11">
        <v>38.9</v>
      </c>
      <c r="I44" s="2">
        <v>26.4</v>
      </c>
      <c r="J44" s="2">
        <v>31.9</v>
      </c>
      <c r="K44" s="2">
        <v>38.200000000000003</v>
      </c>
      <c r="L44" s="10">
        <v>0.7</v>
      </c>
    </row>
    <row r="45" spans="4:12" x14ac:dyDescent="0.3">
      <c r="D45" s="56"/>
      <c r="E45" s="16" t="s">
        <v>37</v>
      </c>
      <c r="F45" s="15"/>
      <c r="G45" s="14">
        <v>2</v>
      </c>
      <c r="H45" s="11">
        <v>100</v>
      </c>
      <c r="I45" s="1">
        <v>0</v>
      </c>
      <c r="J45" s="1">
        <v>0</v>
      </c>
      <c r="K45" s="1">
        <v>0</v>
      </c>
      <c r="L45" s="21">
        <v>0</v>
      </c>
    </row>
    <row r="46" spans="4:12" x14ac:dyDescent="0.3">
      <c r="D46" s="56"/>
      <c r="E46" s="16" t="s">
        <v>38</v>
      </c>
      <c r="F46" s="15"/>
      <c r="G46" s="14">
        <v>54</v>
      </c>
      <c r="H46" s="11">
        <v>18.5</v>
      </c>
      <c r="I46" s="2">
        <v>37</v>
      </c>
      <c r="J46" s="2">
        <v>38.9</v>
      </c>
      <c r="K46" s="2">
        <v>35.200000000000003</v>
      </c>
      <c r="L46" s="21">
        <v>0</v>
      </c>
    </row>
    <row r="47" spans="4:12" x14ac:dyDescent="0.3">
      <c r="D47" s="57"/>
      <c r="E47" s="24" t="s">
        <v>39</v>
      </c>
      <c r="F47" s="28"/>
      <c r="G47" s="30">
        <v>6</v>
      </c>
      <c r="H47" s="44">
        <v>66.7</v>
      </c>
      <c r="I47" s="7">
        <v>0</v>
      </c>
      <c r="J47" s="23">
        <v>16.7</v>
      </c>
      <c r="K47" s="23">
        <v>50</v>
      </c>
      <c r="L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&amp;CP(116)</oddFooter>
  </headerFooter>
  <rowBreaks count="1" manualBreakCount="1">
    <brk id="4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B4:O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5" width="8.58203125" style="22" customWidth="1"/>
    <col min="16" max="16384" width="8.9140625" style="22"/>
  </cols>
  <sheetData>
    <row r="4" spans="2:15" x14ac:dyDescent="0.3">
      <c r="B4" s="29" t="str">
        <f xml:space="preserve"> HYPERLINK("#'目次'!B123", "[117]")</f>
        <v>[117]</v>
      </c>
      <c r="C4" s="22" t="s">
        <v>1392</v>
      </c>
    </row>
    <row r="5" spans="2:15" x14ac:dyDescent="0.3">
      <c r="C5" s="22" t="s">
        <v>1393</v>
      </c>
    </row>
    <row r="7" spans="2:15" x14ac:dyDescent="0.3">
      <c r="C7" s="22" t="s">
        <v>11</v>
      </c>
    </row>
    <row r="8" spans="2:15" x14ac:dyDescent="0.3">
      <c r="D8" s="58"/>
      <c r="E8" s="59"/>
      <c r="F8" s="59"/>
      <c r="G8" s="32" t="s">
        <v>12</v>
      </c>
      <c r="H8" s="31" t="s">
        <v>1363</v>
      </c>
      <c r="I8" s="5" t="s">
        <v>1364</v>
      </c>
      <c r="J8" s="5" t="s">
        <v>1365</v>
      </c>
      <c r="K8" s="5" t="s">
        <v>1366</v>
      </c>
      <c r="L8" s="5" t="s">
        <v>1394</v>
      </c>
      <c r="M8" s="5" t="s">
        <v>108</v>
      </c>
      <c r="N8" s="5" t="s">
        <v>1374</v>
      </c>
      <c r="O8" s="33" t="s">
        <v>329</v>
      </c>
    </row>
    <row r="9" spans="2:1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25"/>
    </row>
    <row r="10" spans="2:15" x14ac:dyDescent="0.3">
      <c r="D10" s="34"/>
      <c r="E10" s="27" t="s">
        <v>12</v>
      </c>
      <c r="F10" s="35"/>
      <c r="G10" s="26">
        <v>383</v>
      </c>
      <c r="H10" s="8">
        <v>90.3</v>
      </c>
      <c r="I10" s="8">
        <v>9.6999999999999993</v>
      </c>
      <c r="J10" s="9">
        <v>0</v>
      </c>
      <c r="K10" s="9">
        <v>0</v>
      </c>
      <c r="L10" s="9">
        <v>0</v>
      </c>
      <c r="M10" s="9">
        <v>0</v>
      </c>
      <c r="N10" s="8">
        <v>1.1000000000000001</v>
      </c>
      <c r="O10" s="39">
        <v>0.3</v>
      </c>
    </row>
    <row r="11" spans="2:15" x14ac:dyDescent="0.3">
      <c r="D11" s="55" t="s">
        <v>21</v>
      </c>
      <c r="E11" s="13" t="s">
        <v>13</v>
      </c>
      <c r="F11" s="12"/>
      <c r="G11" s="17">
        <v>12</v>
      </c>
      <c r="H11" s="19">
        <v>83.3</v>
      </c>
      <c r="I11" s="4">
        <v>16.7</v>
      </c>
      <c r="J11" s="3">
        <v>0</v>
      </c>
      <c r="K11" s="3">
        <v>0</v>
      </c>
      <c r="L11" s="3">
        <v>0</v>
      </c>
      <c r="M11" s="3">
        <v>0</v>
      </c>
      <c r="N11" s="4">
        <v>1.2</v>
      </c>
      <c r="O11" s="18">
        <v>0.4</v>
      </c>
    </row>
    <row r="12" spans="2:15" x14ac:dyDescent="0.3">
      <c r="D12" s="56"/>
      <c r="E12" s="16" t="s">
        <v>14</v>
      </c>
      <c r="F12" s="15"/>
      <c r="G12" s="14">
        <v>34</v>
      </c>
      <c r="H12" s="11">
        <v>94.1</v>
      </c>
      <c r="I12" s="2">
        <v>5.9</v>
      </c>
      <c r="J12" s="1">
        <v>0</v>
      </c>
      <c r="K12" s="1">
        <v>0</v>
      </c>
      <c r="L12" s="1">
        <v>0</v>
      </c>
      <c r="M12" s="1">
        <v>0</v>
      </c>
      <c r="N12" s="2">
        <v>1.1000000000000001</v>
      </c>
      <c r="O12" s="10">
        <v>0.2</v>
      </c>
    </row>
    <row r="13" spans="2:15" x14ac:dyDescent="0.3">
      <c r="D13" s="56"/>
      <c r="E13" s="16" t="s">
        <v>15</v>
      </c>
      <c r="F13" s="15"/>
      <c r="G13" s="14">
        <v>105</v>
      </c>
      <c r="H13" s="11">
        <v>92.4</v>
      </c>
      <c r="I13" s="2">
        <v>7.6</v>
      </c>
      <c r="J13" s="1">
        <v>0</v>
      </c>
      <c r="K13" s="1">
        <v>0</v>
      </c>
      <c r="L13" s="1">
        <v>0</v>
      </c>
      <c r="M13" s="1">
        <v>0</v>
      </c>
      <c r="N13" s="2">
        <v>1.1000000000000001</v>
      </c>
      <c r="O13" s="10">
        <v>0.3</v>
      </c>
    </row>
    <row r="14" spans="2:15" x14ac:dyDescent="0.3">
      <c r="D14" s="56"/>
      <c r="E14" s="16" t="s">
        <v>16</v>
      </c>
      <c r="F14" s="15"/>
      <c r="G14" s="14">
        <v>78</v>
      </c>
      <c r="H14" s="11">
        <v>93.6</v>
      </c>
      <c r="I14" s="2">
        <v>6.4</v>
      </c>
      <c r="J14" s="1">
        <v>0</v>
      </c>
      <c r="K14" s="1">
        <v>0</v>
      </c>
      <c r="L14" s="1">
        <v>0</v>
      </c>
      <c r="M14" s="1">
        <v>0</v>
      </c>
      <c r="N14" s="2">
        <v>1.1000000000000001</v>
      </c>
      <c r="O14" s="10">
        <v>0.2</v>
      </c>
    </row>
    <row r="15" spans="2:15" x14ac:dyDescent="0.3">
      <c r="D15" s="56"/>
      <c r="E15" s="16" t="s">
        <v>17</v>
      </c>
      <c r="F15" s="15"/>
      <c r="G15" s="14">
        <v>56</v>
      </c>
      <c r="H15" s="11">
        <v>92.9</v>
      </c>
      <c r="I15" s="2">
        <v>7.1</v>
      </c>
      <c r="J15" s="1">
        <v>0</v>
      </c>
      <c r="K15" s="1">
        <v>0</v>
      </c>
      <c r="L15" s="1">
        <v>0</v>
      </c>
      <c r="M15" s="1">
        <v>0</v>
      </c>
      <c r="N15" s="2">
        <v>1.1000000000000001</v>
      </c>
      <c r="O15" s="10">
        <v>0.3</v>
      </c>
    </row>
    <row r="16" spans="2:15" x14ac:dyDescent="0.3">
      <c r="D16" s="56"/>
      <c r="E16" s="16" t="s">
        <v>18</v>
      </c>
      <c r="F16" s="15"/>
      <c r="G16" s="14">
        <v>24</v>
      </c>
      <c r="H16" s="11">
        <v>83.3</v>
      </c>
      <c r="I16" s="2">
        <v>16.7</v>
      </c>
      <c r="J16" s="1">
        <v>0</v>
      </c>
      <c r="K16" s="1">
        <v>0</v>
      </c>
      <c r="L16" s="1">
        <v>0</v>
      </c>
      <c r="M16" s="1">
        <v>0</v>
      </c>
      <c r="N16" s="2">
        <v>1.2</v>
      </c>
      <c r="O16" s="10">
        <v>0.4</v>
      </c>
    </row>
    <row r="17" spans="4:15" x14ac:dyDescent="0.3">
      <c r="D17" s="56"/>
      <c r="E17" s="16" t="s">
        <v>19</v>
      </c>
      <c r="F17" s="15"/>
      <c r="G17" s="14">
        <v>9</v>
      </c>
      <c r="H17" s="11">
        <v>77.8</v>
      </c>
      <c r="I17" s="2">
        <v>22.2</v>
      </c>
      <c r="J17" s="1">
        <v>0</v>
      </c>
      <c r="K17" s="1">
        <v>0</v>
      </c>
      <c r="L17" s="1">
        <v>0</v>
      </c>
      <c r="M17" s="1">
        <v>0</v>
      </c>
      <c r="N17" s="2">
        <v>1.2</v>
      </c>
      <c r="O17" s="10">
        <v>0.4</v>
      </c>
    </row>
    <row r="18" spans="4:15" x14ac:dyDescent="0.3">
      <c r="D18" s="56"/>
      <c r="E18" s="16" t="s">
        <v>20</v>
      </c>
      <c r="F18" s="15"/>
      <c r="G18" s="14">
        <v>65</v>
      </c>
      <c r="H18" s="11">
        <v>84.6</v>
      </c>
      <c r="I18" s="2">
        <v>15.4</v>
      </c>
      <c r="J18" s="1">
        <v>0</v>
      </c>
      <c r="K18" s="1">
        <v>0</v>
      </c>
      <c r="L18" s="1">
        <v>0</v>
      </c>
      <c r="M18" s="1">
        <v>0</v>
      </c>
      <c r="N18" s="2">
        <v>1.2</v>
      </c>
      <c r="O18" s="10">
        <v>0.4</v>
      </c>
    </row>
    <row r="19" spans="4:15" x14ac:dyDescent="0.3">
      <c r="D19" s="55" t="s">
        <v>22</v>
      </c>
      <c r="E19" s="13" t="s">
        <v>23</v>
      </c>
      <c r="F19" s="12"/>
      <c r="G19" s="17">
        <v>85</v>
      </c>
      <c r="H19" s="19">
        <v>90.6</v>
      </c>
      <c r="I19" s="4">
        <v>9.4</v>
      </c>
      <c r="J19" s="3">
        <v>0</v>
      </c>
      <c r="K19" s="3">
        <v>0</v>
      </c>
      <c r="L19" s="3">
        <v>0</v>
      </c>
      <c r="M19" s="3">
        <v>0</v>
      </c>
      <c r="N19" s="4">
        <v>1.1000000000000001</v>
      </c>
      <c r="O19" s="18">
        <v>0.3</v>
      </c>
    </row>
    <row r="20" spans="4:15" x14ac:dyDescent="0.3">
      <c r="D20" s="56"/>
      <c r="E20" s="16" t="s">
        <v>24</v>
      </c>
      <c r="F20" s="15"/>
      <c r="G20" s="14">
        <v>10</v>
      </c>
      <c r="H20" s="11">
        <v>90</v>
      </c>
      <c r="I20" s="2">
        <v>10</v>
      </c>
      <c r="J20" s="1">
        <v>0</v>
      </c>
      <c r="K20" s="1">
        <v>0</v>
      </c>
      <c r="L20" s="1">
        <v>0</v>
      </c>
      <c r="M20" s="1">
        <v>0</v>
      </c>
      <c r="N20" s="2">
        <v>1.1000000000000001</v>
      </c>
      <c r="O20" s="10">
        <v>0.3</v>
      </c>
    </row>
    <row r="21" spans="4:15" x14ac:dyDescent="0.3">
      <c r="D21" s="56"/>
      <c r="E21" s="16" t="s">
        <v>25</v>
      </c>
      <c r="F21" s="15"/>
      <c r="G21" s="14">
        <v>75</v>
      </c>
      <c r="H21" s="11">
        <v>90.7</v>
      </c>
      <c r="I21" s="2">
        <v>9.3000000000000007</v>
      </c>
      <c r="J21" s="1">
        <v>0</v>
      </c>
      <c r="K21" s="1">
        <v>0</v>
      </c>
      <c r="L21" s="1">
        <v>0</v>
      </c>
      <c r="M21" s="1">
        <v>0</v>
      </c>
      <c r="N21" s="2">
        <v>1.1000000000000001</v>
      </c>
      <c r="O21" s="10">
        <v>0.3</v>
      </c>
    </row>
    <row r="22" spans="4:15" x14ac:dyDescent="0.3">
      <c r="D22" s="56"/>
      <c r="E22" s="16" t="s">
        <v>26</v>
      </c>
      <c r="F22" s="15"/>
      <c r="G22" s="14">
        <v>272</v>
      </c>
      <c r="H22" s="11">
        <v>92.3</v>
      </c>
      <c r="I22" s="2">
        <v>7.7</v>
      </c>
      <c r="J22" s="1">
        <v>0</v>
      </c>
      <c r="K22" s="1">
        <v>0</v>
      </c>
      <c r="L22" s="1">
        <v>0</v>
      </c>
      <c r="M22" s="1">
        <v>0</v>
      </c>
      <c r="N22" s="2">
        <v>1.1000000000000001</v>
      </c>
      <c r="O22" s="10">
        <v>0.3</v>
      </c>
    </row>
    <row r="23" spans="4:15" x14ac:dyDescent="0.3">
      <c r="D23" s="56"/>
      <c r="E23" s="16" t="s">
        <v>27</v>
      </c>
      <c r="F23" s="15"/>
      <c r="G23" s="14">
        <v>167</v>
      </c>
      <c r="H23" s="11">
        <v>91.6</v>
      </c>
      <c r="I23" s="2">
        <v>8.4</v>
      </c>
      <c r="J23" s="1">
        <v>0</v>
      </c>
      <c r="K23" s="1">
        <v>0</v>
      </c>
      <c r="L23" s="1">
        <v>0</v>
      </c>
      <c r="M23" s="1">
        <v>0</v>
      </c>
      <c r="N23" s="2">
        <v>1.1000000000000001</v>
      </c>
      <c r="O23" s="10">
        <v>0.3</v>
      </c>
    </row>
    <row r="24" spans="4:15" x14ac:dyDescent="0.3">
      <c r="D24" s="56"/>
      <c r="E24" s="16" t="s">
        <v>28</v>
      </c>
      <c r="F24" s="15"/>
      <c r="G24" s="14">
        <v>105</v>
      </c>
      <c r="H24" s="11">
        <v>93.3</v>
      </c>
      <c r="I24" s="2">
        <v>6.7</v>
      </c>
      <c r="J24" s="1">
        <v>0</v>
      </c>
      <c r="K24" s="1">
        <v>0</v>
      </c>
      <c r="L24" s="1">
        <v>0</v>
      </c>
      <c r="M24" s="1">
        <v>0</v>
      </c>
      <c r="N24" s="2">
        <v>1.1000000000000001</v>
      </c>
      <c r="O24" s="10">
        <v>0.3</v>
      </c>
    </row>
    <row r="25" spans="4:15" x14ac:dyDescent="0.3">
      <c r="D25" s="56"/>
      <c r="E25" s="16" t="s">
        <v>29</v>
      </c>
      <c r="F25" s="15"/>
      <c r="G25" s="14">
        <v>26</v>
      </c>
      <c r="H25" s="11">
        <v>69.2</v>
      </c>
      <c r="I25" s="2">
        <v>30.8</v>
      </c>
      <c r="J25" s="1">
        <v>0</v>
      </c>
      <c r="K25" s="1">
        <v>0</v>
      </c>
      <c r="L25" s="1">
        <v>0</v>
      </c>
      <c r="M25" s="1">
        <v>0</v>
      </c>
      <c r="N25" s="2">
        <v>1.3</v>
      </c>
      <c r="O25" s="10">
        <v>0.5</v>
      </c>
    </row>
    <row r="26" spans="4:15" x14ac:dyDescent="0.3">
      <c r="D26" s="55" t="s">
        <v>30</v>
      </c>
      <c r="E26" s="13" t="s">
        <v>31</v>
      </c>
      <c r="F26" s="12"/>
      <c r="G26" s="17">
        <v>198</v>
      </c>
      <c r="H26" s="19">
        <v>92.4</v>
      </c>
      <c r="I26" s="4">
        <v>7.6</v>
      </c>
      <c r="J26" s="3">
        <v>0</v>
      </c>
      <c r="K26" s="3">
        <v>0</v>
      </c>
      <c r="L26" s="3">
        <v>0</v>
      </c>
      <c r="M26" s="3">
        <v>0</v>
      </c>
      <c r="N26" s="4">
        <v>1.1000000000000001</v>
      </c>
      <c r="O26" s="18">
        <v>0.3</v>
      </c>
    </row>
    <row r="27" spans="4:15" x14ac:dyDescent="0.3">
      <c r="D27" s="56"/>
      <c r="E27" s="16" t="s">
        <v>32</v>
      </c>
      <c r="F27" s="15"/>
      <c r="G27" s="14">
        <v>185</v>
      </c>
      <c r="H27" s="11">
        <v>88.1</v>
      </c>
      <c r="I27" s="2">
        <v>11.9</v>
      </c>
      <c r="J27" s="1">
        <v>0</v>
      </c>
      <c r="K27" s="1">
        <v>0</v>
      </c>
      <c r="L27" s="1">
        <v>0</v>
      </c>
      <c r="M27" s="1">
        <v>0</v>
      </c>
      <c r="N27" s="2">
        <v>1.1000000000000001</v>
      </c>
      <c r="O27" s="10">
        <v>0.3</v>
      </c>
    </row>
    <row r="28" spans="4:15" x14ac:dyDescent="0.3">
      <c r="D28" s="55" t="s">
        <v>33</v>
      </c>
      <c r="E28" s="13" t="s">
        <v>34</v>
      </c>
      <c r="F28" s="12"/>
      <c r="G28" s="17">
        <v>109</v>
      </c>
      <c r="H28" s="19">
        <v>90.8</v>
      </c>
      <c r="I28" s="4">
        <v>9.1999999999999993</v>
      </c>
      <c r="J28" s="3">
        <v>0</v>
      </c>
      <c r="K28" s="3">
        <v>0</v>
      </c>
      <c r="L28" s="3">
        <v>0</v>
      </c>
      <c r="M28" s="3">
        <v>0</v>
      </c>
      <c r="N28" s="4">
        <v>1.1000000000000001</v>
      </c>
      <c r="O28" s="18">
        <v>0.3</v>
      </c>
    </row>
    <row r="29" spans="4:15" x14ac:dyDescent="0.3">
      <c r="D29" s="56"/>
      <c r="E29" s="16" t="s">
        <v>35</v>
      </c>
      <c r="F29" s="15"/>
      <c r="G29" s="14">
        <v>127</v>
      </c>
      <c r="H29" s="11">
        <v>91.3</v>
      </c>
      <c r="I29" s="2">
        <v>8.6999999999999993</v>
      </c>
      <c r="J29" s="1">
        <v>0</v>
      </c>
      <c r="K29" s="1">
        <v>0</v>
      </c>
      <c r="L29" s="1">
        <v>0</v>
      </c>
      <c r="M29" s="1">
        <v>0</v>
      </c>
      <c r="N29" s="2">
        <v>1.1000000000000001</v>
      </c>
      <c r="O29" s="10">
        <v>0.3</v>
      </c>
    </row>
    <row r="30" spans="4:15" x14ac:dyDescent="0.3">
      <c r="D30" s="56"/>
      <c r="E30" s="16" t="s">
        <v>36</v>
      </c>
      <c r="F30" s="15"/>
      <c r="G30" s="14">
        <v>99</v>
      </c>
      <c r="H30" s="11">
        <v>87.9</v>
      </c>
      <c r="I30" s="2">
        <v>12.1</v>
      </c>
      <c r="J30" s="1">
        <v>0</v>
      </c>
      <c r="K30" s="1">
        <v>0</v>
      </c>
      <c r="L30" s="1">
        <v>0</v>
      </c>
      <c r="M30" s="1">
        <v>0</v>
      </c>
      <c r="N30" s="2">
        <v>1.1000000000000001</v>
      </c>
      <c r="O30" s="10">
        <v>0.3</v>
      </c>
    </row>
    <row r="31" spans="4:15" x14ac:dyDescent="0.3">
      <c r="D31" s="56"/>
      <c r="E31" s="16" t="s">
        <v>37</v>
      </c>
      <c r="F31" s="15"/>
      <c r="G31" s="14">
        <v>3</v>
      </c>
      <c r="H31" s="11">
        <v>100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">
        <v>1</v>
      </c>
      <c r="O31" s="10">
        <v>0</v>
      </c>
    </row>
    <row r="32" spans="4:15" x14ac:dyDescent="0.3">
      <c r="D32" s="56"/>
      <c r="E32" s="16" t="s">
        <v>38</v>
      </c>
      <c r="F32" s="15"/>
      <c r="G32" s="14">
        <v>38</v>
      </c>
      <c r="H32" s="11">
        <v>89.5</v>
      </c>
      <c r="I32" s="2">
        <v>10.5</v>
      </c>
      <c r="J32" s="1">
        <v>0</v>
      </c>
      <c r="K32" s="1">
        <v>0</v>
      </c>
      <c r="L32" s="1">
        <v>0</v>
      </c>
      <c r="M32" s="1">
        <v>0</v>
      </c>
      <c r="N32" s="2">
        <v>1.1000000000000001</v>
      </c>
      <c r="O32" s="10">
        <v>0.3</v>
      </c>
    </row>
    <row r="33" spans="4:15" x14ac:dyDescent="0.3">
      <c r="D33" s="56"/>
      <c r="E33" s="16" t="s">
        <v>39</v>
      </c>
      <c r="F33" s="15"/>
      <c r="G33" s="14">
        <v>7</v>
      </c>
      <c r="H33" s="11">
        <v>100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2">
        <v>1</v>
      </c>
      <c r="O33" s="10">
        <v>0</v>
      </c>
    </row>
    <row r="34" spans="4:15" x14ac:dyDescent="0.3">
      <c r="D34" s="55" t="s">
        <v>40</v>
      </c>
      <c r="E34" s="13" t="s">
        <v>41</v>
      </c>
      <c r="F34" s="12"/>
      <c r="G34" s="17">
        <v>198</v>
      </c>
      <c r="H34" s="19">
        <v>92.4</v>
      </c>
      <c r="I34" s="4">
        <v>7.6</v>
      </c>
      <c r="J34" s="3">
        <v>0</v>
      </c>
      <c r="K34" s="3">
        <v>0</v>
      </c>
      <c r="L34" s="3">
        <v>0</v>
      </c>
      <c r="M34" s="3">
        <v>0</v>
      </c>
      <c r="N34" s="4">
        <v>1.1000000000000001</v>
      </c>
      <c r="O34" s="18">
        <v>0.3</v>
      </c>
    </row>
    <row r="35" spans="4:15" x14ac:dyDescent="0.3">
      <c r="D35" s="56"/>
      <c r="E35" s="16" t="s">
        <v>34</v>
      </c>
      <c r="F35" s="15"/>
      <c r="G35" s="14">
        <v>62</v>
      </c>
      <c r="H35" s="11">
        <v>90.3</v>
      </c>
      <c r="I35" s="2">
        <v>9.6999999999999993</v>
      </c>
      <c r="J35" s="1">
        <v>0</v>
      </c>
      <c r="K35" s="1">
        <v>0</v>
      </c>
      <c r="L35" s="1">
        <v>0</v>
      </c>
      <c r="M35" s="1">
        <v>0</v>
      </c>
      <c r="N35" s="2">
        <v>1.1000000000000001</v>
      </c>
      <c r="O35" s="10">
        <v>0.3</v>
      </c>
    </row>
    <row r="36" spans="4:15" x14ac:dyDescent="0.3">
      <c r="D36" s="56"/>
      <c r="E36" s="16" t="s">
        <v>35</v>
      </c>
      <c r="F36" s="15"/>
      <c r="G36" s="14">
        <v>61</v>
      </c>
      <c r="H36" s="11">
        <v>96.7</v>
      </c>
      <c r="I36" s="2">
        <v>3.3</v>
      </c>
      <c r="J36" s="1">
        <v>0</v>
      </c>
      <c r="K36" s="1">
        <v>0</v>
      </c>
      <c r="L36" s="1">
        <v>0</v>
      </c>
      <c r="M36" s="1">
        <v>0</v>
      </c>
      <c r="N36" s="2">
        <v>1</v>
      </c>
      <c r="O36" s="10">
        <v>0.2</v>
      </c>
    </row>
    <row r="37" spans="4:15" x14ac:dyDescent="0.3">
      <c r="D37" s="56"/>
      <c r="E37" s="16" t="s">
        <v>36</v>
      </c>
      <c r="F37" s="15"/>
      <c r="G37" s="14">
        <v>43</v>
      </c>
      <c r="H37" s="11">
        <v>93</v>
      </c>
      <c r="I37" s="2">
        <v>7</v>
      </c>
      <c r="J37" s="1">
        <v>0</v>
      </c>
      <c r="K37" s="1">
        <v>0</v>
      </c>
      <c r="L37" s="1">
        <v>0</v>
      </c>
      <c r="M37" s="1">
        <v>0</v>
      </c>
      <c r="N37" s="2">
        <v>1.1000000000000001</v>
      </c>
      <c r="O37" s="10">
        <v>0.3</v>
      </c>
    </row>
    <row r="38" spans="4:15" x14ac:dyDescent="0.3">
      <c r="D38" s="56"/>
      <c r="E38" s="16" t="s">
        <v>37</v>
      </c>
      <c r="F38" s="15"/>
      <c r="G38" s="14">
        <v>1</v>
      </c>
      <c r="H38" s="11">
        <v>100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2">
        <v>1</v>
      </c>
      <c r="O38" s="10">
        <v>0</v>
      </c>
    </row>
    <row r="39" spans="4:15" x14ac:dyDescent="0.3">
      <c r="D39" s="56"/>
      <c r="E39" s="16" t="s">
        <v>38</v>
      </c>
      <c r="F39" s="15"/>
      <c r="G39" s="14">
        <v>28</v>
      </c>
      <c r="H39" s="11">
        <v>85.7</v>
      </c>
      <c r="I39" s="2">
        <v>14.3</v>
      </c>
      <c r="J39" s="1">
        <v>0</v>
      </c>
      <c r="K39" s="1">
        <v>0</v>
      </c>
      <c r="L39" s="1">
        <v>0</v>
      </c>
      <c r="M39" s="1">
        <v>0</v>
      </c>
      <c r="N39" s="2">
        <v>1.1000000000000001</v>
      </c>
      <c r="O39" s="10">
        <v>0.4</v>
      </c>
    </row>
    <row r="40" spans="4:15" x14ac:dyDescent="0.3">
      <c r="D40" s="56"/>
      <c r="E40" s="16" t="s">
        <v>39</v>
      </c>
      <c r="F40" s="15"/>
      <c r="G40" s="14">
        <v>3</v>
      </c>
      <c r="H40" s="11">
        <v>100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2">
        <v>1</v>
      </c>
      <c r="O40" s="10">
        <v>0</v>
      </c>
    </row>
    <row r="41" spans="4:15" x14ac:dyDescent="0.3">
      <c r="D41" s="56"/>
      <c r="E41" s="16" t="s">
        <v>42</v>
      </c>
      <c r="F41" s="15"/>
      <c r="G41" s="14">
        <v>185</v>
      </c>
      <c r="H41" s="11">
        <v>88.1</v>
      </c>
      <c r="I41" s="2">
        <v>11.9</v>
      </c>
      <c r="J41" s="1">
        <v>0</v>
      </c>
      <c r="K41" s="1">
        <v>0</v>
      </c>
      <c r="L41" s="1">
        <v>0</v>
      </c>
      <c r="M41" s="1">
        <v>0</v>
      </c>
      <c r="N41" s="2">
        <v>1.1000000000000001</v>
      </c>
      <c r="O41" s="10">
        <v>0.3</v>
      </c>
    </row>
    <row r="42" spans="4:15" x14ac:dyDescent="0.3">
      <c r="D42" s="56"/>
      <c r="E42" s="16" t="s">
        <v>34</v>
      </c>
      <c r="F42" s="15"/>
      <c r="G42" s="14">
        <v>47</v>
      </c>
      <c r="H42" s="11">
        <v>91.5</v>
      </c>
      <c r="I42" s="2">
        <v>8.5</v>
      </c>
      <c r="J42" s="1">
        <v>0</v>
      </c>
      <c r="K42" s="1">
        <v>0</v>
      </c>
      <c r="L42" s="1">
        <v>0</v>
      </c>
      <c r="M42" s="1">
        <v>0</v>
      </c>
      <c r="N42" s="2">
        <v>1.1000000000000001</v>
      </c>
      <c r="O42" s="10">
        <v>0.3</v>
      </c>
    </row>
    <row r="43" spans="4:15" x14ac:dyDescent="0.3">
      <c r="D43" s="56"/>
      <c r="E43" s="16" t="s">
        <v>35</v>
      </c>
      <c r="F43" s="15"/>
      <c r="G43" s="14">
        <v>66</v>
      </c>
      <c r="H43" s="11">
        <v>86.4</v>
      </c>
      <c r="I43" s="2">
        <v>13.6</v>
      </c>
      <c r="J43" s="1">
        <v>0</v>
      </c>
      <c r="K43" s="1">
        <v>0</v>
      </c>
      <c r="L43" s="1">
        <v>0</v>
      </c>
      <c r="M43" s="1">
        <v>0</v>
      </c>
      <c r="N43" s="2">
        <v>1.1000000000000001</v>
      </c>
      <c r="O43" s="10">
        <v>0.3</v>
      </c>
    </row>
    <row r="44" spans="4:15" x14ac:dyDescent="0.3">
      <c r="D44" s="56"/>
      <c r="E44" s="16" t="s">
        <v>36</v>
      </c>
      <c r="F44" s="15"/>
      <c r="G44" s="14">
        <v>56</v>
      </c>
      <c r="H44" s="11">
        <v>83.9</v>
      </c>
      <c r="I44" s="2">
        <v>16.100000000000001</v>
      </c>
      <c r="J44" s="1">
        <v>0</v>
      </c>
      <c r="K44" s="1">
        <v>0</v>
      </c>
      <c r="L44" s="1">
        <v>0</v>
      </c>
      <c r="M44" s="1">
        <v>0</v>
      </c>
      <c r="N44" s="2">
        <v>1.2</v>
      </c>
      <c r="O44" s="10">
        <v>0.4</v>
      </c>
    </row>
    <row r="45" spans="4:15" x14ac:dyDescent="0.3">
      <c r="D45" s="56"/>
      <c r="E45" s="16" t="s">
        <v>37</v>
      </c>
      <c r="F45" s="15"/>
      <c r="G45" s="14">
        <v>2</v>
      </c>
      <c r="H45" s="11">
        <v>100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2">
        <v>1</v>
      </c>
      <c r="O45" s="10">
        <v>0</v>
      </c>
    </row>
    <row r="46" spans="4:15" x14ac:dyDescent="0.3">
      <c r="D46" s="56"/>
      <c r="E46" s="16" t="s">
        <v>38</v>
      </c>
      <c r="F46" s="15"/>
      <c r="G46" s="14">
        <v>10</v>
      </c>
      <c r="H46" s="11">
        <v>100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2">
        <v>1</v>
      </c>
      <c r="O46" s="10">
        <v>0</v>
      </c>
    </row>
    <row r="47" spans="4:15" x14ac:dyDescent="0.3">
      <c r="D47" s="57"/>
      <c r="E47" s="24" t="s">
        <v>39</v>
      </c>
      <c r="F47" s="28"/>
      <c r="G47" s="30">
        <v>4</v>
      </c>
      <c r="H47" s="44">
        <v>100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23">
        <v>1</v>
      </c>
      <c r="O47" s="43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&amp;CP(117)</oddFooter>
  </headerFooter>
  <rowBreaks count="1" manualBreakCount="1">
    <brk id="47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B4:O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5" width="8.58203125" style="22" customWidth="1"/>
    <col min="16" max="16384" width="8.9140625" style="22"/>
  </cols>
  <sheetData>
    <row r="4" spans="2:15" x14ac:dyDescent="0.3">
      <c r="B4" s="29" t="str">
        <f xml:space="preserve"> HYPERLINK("#'目次'!B124", "[118]")</f>
        <v>[118]</v>
      </c>
      <c r="C4" s="22" t="s">
        <v>1396</v>
      </c>
    </row>
    <row r="5" spans="2:15" x14ac:dyDescent="0.3">
      <c r="C5" s="22" t="s">
        <v>1397</v>
      </c>
    </row>
    <row r="7" spans="2:15" x14ac:dyDescent="0.3">
      <c r="C7" s="22" t="s">
        <v>11</v>
      </c>
    </row>
    <row r="8" spans="2:15" x14ac:dyDescent="0.3">
      <c r="D8" s="58"/>
      <c r="E8" s="59"/>
      <c r="F8" s="59"/>
      <c r="G8" s="32" t="s">
        <v>12</v>
      </c>
      <c r="H8" s="31" t="s">
        <v>1363</v>
      </c>
      <c r="I8" s="5" t="s">
        <v>1364</v>
      </c>
      <c r="J8" s="5" t="s">
        <v>1365</v>
      </c>
      <c r="K8" s="5" t="s">
        <v>1366</v>
      </c>
      <c r="L8" s="5" t="s">
        <v>1394</v>
      </c>
      <c r="M8" s="5" t="s">
        <v>108</v>
      </c>
      <c r="N8" s="5" t="s">
        <v>1374</v>
      </c>
      <c r="O8" s="33" t="s">
        <v>329</v>
      </c>
    </row>
    <row r="9" spans="2:1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25"/>
    </row>
    <row r="10" spans="2:15" x14ac:dyDescent="0.3">
      <c r="D10" s="34"/>
      <c r="E10" s="27" t="s">
        <v>12</v>
      </c>
      <c r="F10" s="35"/>
      <c r="G10" s="26">
        <v>316</v>
      </c>
      <c r="H10" s="8">
        <v>88.6</v>
      </c>
      <c r="I10" s="8">
        <v>9.5</v>
      </c>
      <c r="J10" s="8">
        <v>1.6</v>
      </c>
      <c r="K10" s="8">
        <v>0.3</v>
      </c>
      <c r="L10" s="9">
        <v>0</v>
      </c>
      <c r="M10" s="9">
        <v>0</v>
      </c>
      <c r="N10" s="8">
        <v>1.1000000000000001</v>
      </c>
      <c r="O10" s="39">
        <v>0.4</v>
      </c>
    </row>
    <row r="11" spans="2:15" x14ac:dyDescent="0.3">
      <c r="D11" s="55" t="s">
        <v>21</v>
      </c>
      <c r="E11" s="13" t="s">
        <v>13</v>
      </c>
      <c r="F11" s="12"/>
      <c r="G11" s="17">
        <v>12</v>
      </c>
      <c r="H11" s="19">
        <v>91.7</v>
      </c>
      <c r="I11" s="3">
        <v>0</v>
      </c>
      <c r="J11" s="4">
        <v>8.3000000000000007</v>
      </c>
      <c r="K11" s="3">
        <v>0</v>
      </c>
      <c r="L11" s="3">
        <v>0</v>
      </c>
      <c r="M11" s="3">
        <v>0</v>
      </c>
      <c r="N11" s="4">
        <v>1.2</v>
      </c>
      <c r="O11" s="18">
        <v>0.6</v>
      </c>
    </row>
    <row r="12" spans="2:15" x14ac:dyDescent="0.3">
      <c r="D12" s="56"/>
      <c r="E12" s="16" t="s">
        <v>14</v>
      </c>
      <c r="F12" s="15"/>
      <c r="G12" s="14">
        <v>28</v>
      </c>
      <c r="H12" s="11">
        <v>82.1</v>
      </c>
      <c r="I12" s="2">
        <v>17.899999999999999</v>
      </c>
      <c r="J12" s="1">
        <v>0</v>
      </c>
      <c r="K12" s="1">
        <v>0</v>
      </c>
      <c r="L12" s="1">
        <v>0</v>
      </c>
      <c r="M12" s="1">
        <v>0</v>
      </c>
      <c r="N12" s="2">
        <v>1.2</v>
      </c>
      <c r="O12" s="10">
        <v>0.4</v>
      </c>
    </row>
    <row r="13" spans="2:15" x14ac:dyDescent="0.3">
      <c r="D13" s="56"/>
      <c r="E13" s="16" t="s">
        <v>15</v>
      </c>
      <c r="F13" s="15"/>
      <c r="G13" s="14">
        <v>83</v>
      </c>
      <c r="H13" s="11">
        <v>90.4</v>
      </c>
      <c r="I13" s="2">
        <v>7.2</v>
      </c>
      <c r="J13" s="2">
        <v>2.4</v>
      </c>
      <c r="K13" s="1">
        <v>0</v>
      </c>
      <c r="L13" s="1">
        <v>0</v>
      </c>
      <c r="M13" s="1">
        <v>0</v>
      </c>
      <c r="N13" s="2">
        <v>1.1000000000000001</v>
      </c>
      <c r="O13" s="10">
        <v>0.4</v>
      </c>
    </row>
    <row r="14" spans="2:15" x14ac:dyDescent="0.3">
      <c r="D14" s="56"/>
      <c r="E14" s="16" t="s">
        <v>16</v>
      </c>
      <c r="F14" s="15"/>
      <c r="G14" s="14">
        <v>65</v>
      </c>
      <c r="H14" s="11">
        <v>92.3</v>
      </c>
      <c r="I14" s="2">
        <v>6.2</v>
      </c>
      <c r="J14" s="1">
        <v>0</v>
      </c>
      <c r="K14" s="2">
        <v>1.5</v>
      </c>
      <c r="L14" s="1">
        <v>0</v>
      </c>
      <c r="M14" s="1">
        <v>0</v>
      </c>
      <c r="N14" s="2">
        <v>1.1000000000000001</v>
      </c>
      <c r="O14" s="10">
        <v>0.4</v>
      </c>
    </row>
    <row r="15" spans="2:15" x14ac:dyDescent="0.3">
      <c r="D15" s="56"/>
      <c r="E15" s="16" t="s">
        <v>17</v>
      </c>
      <c r="F15" s="15"/>
      <c r="G15" s="14">
        <v>39</v>
      </c>
      <c r="H15" s="11">
        <v>87.2</v>
      </c>
      <c r="I15" s="2">
        <v>12.8</v>
      </c>
      <c r="J15" s="1">
        <v>0</v>
      </c>
      <c r="K15" s="1">
        <v>0</v>
      </c>
      <c r="L15" s="1">
        <v>0</v>
      </c>
      <c r="M15" s="1">
        <v>0</v>
      </c>
      <c r="N15" s="2">
        <v>1.1000000000000001</v>
      </c>
      <c r="O15" s="10">
        <v>0.3</v>
      </c>
    </row>
    <row r="16" spans="2:15" x14ac:dyDescent="0.3">
      <c r="D16" s="56"/>
      <c r="E16" s="16" t="s">
        <v>18</v>
      </c>
      <c r="F16" s="15"/>
      <c r="G16" s="14">
        <v>22</v>
      </c>
      <c r="H16" s="11">
        <v>81.8</v>
      </c>
      <c r="I16" s="2">
        <v>13.6</v>
      </c>
      <c r="J16" s="2">
        <v>4.5</v>
      </c>
      <c r="K16" s="1">
        <v>0</v>
      </c>
      <c r="L16" s="1">
        <v>0</v>
      </c>
      <c r="M16" s="1">
        <v>0</v>
      </c>
      <c r="N16" s="2">
        <v>1.2</v>
      </c>
      <c r="O16" s="10">
        <v>0.5</v>
      </c>
    </row>
    <row r="17" spans="4:15" x14ac:dyDescent="0.3">
      <c r="D17" s="56"/>
      <c r="E17" s="16" t="s">
        <v>19</v>
      </c>
      <c r="F17" s="15"/>
      <c r="G17" s="14">
        <v>8</v>
      </c>
      <c r="H17" s="11">
        <v>87.5</v>
      </c>
      <c r="I17" s="2">
        <v>12.5</v>
      </c>
      <c r="J17" s="1">
        <v>0</v>
      </c>
      <c r="K17" s="1">
        <v>0</v>
      </c>
      <c r="L17" s="1">
        <v>0</v>
      </c>
      <c r="M17" s="1">
        <v>0</v>
      </c>
      <c r="N17" s="2">
        <v>1.1000000000000001</v>
      </c>
      <c r="O17" s="10">
        <v>0.4</v>
      </c>
    </row>
    <row r="18" spans="4:15" x14ac:dyDescent="0.3">
      <c r="D18" s="56"/>
      <c r="E18" s="16" t="s">
        <v>20</v>
      </c>
      <c r="F18" s="15"/>
      <c r="G18" s="14">
        <v>59</v>
      </c>
      <c r="H18" s="11">
        <v>88.1</v>
      </c>
      <c r="I18" s="2">
        <v>10.199999999999999</v>
      </c>
      <c r="J18" s="2">
        <v>1.7</v>
      </c>
      <c r="K18" s="1">
        <v>0</v>
      </c>
      <c r="L18" s="1">
        <v>0</v>
      </c>
      <c r="M18" s="1">
        <v>0</v>
      </c>
      <c r="N18" s="2">
        <v>1.1000000000000001</v>
      </c>
      <c r="O18" s="10">
        <v>0.4</v>
      </c>
    </row>
    <row r="19" spans="4:15" x14ac:dyDescent="0.3">
      <c r="D19" s="55" t="s">
        <v>22</v>
      </c>
      <c r="E19" s="13" t="s">
        <v>23</v>
      </c>
      <c r="F19" s="12"/>
      <c r="G19" s="17">
        <v>68</v>
      </c>
      <c r="H19" s="19">
        <v>92.6</v>
      </c>
      <c r="I19" s="4">
        <v>7.4</v>
      </c>
      <c r="J19" s="3">
        <v>0</v>
      </c>
      <c r="K19" s="3">
        <v>0</v>
      </c>
      <c r="L19" s="3">
        <v>0</v>
      </c>
      <c r="M19" s="3">
        <v>0</v>
      </c>
      <c r="N19" s="4">
        <v>1.1000000000000001</v>
      </c>
      <c r="O19" s="18">
        <v>0.3</v>
      </c>
    </row>
    <row r="20" spans="4:15" x14ac:dyDescent="0.3">
      <c r="D20" s="56"/>
      <c r="E20" s="16" t="s">
        <v>24</v>
      </c>
      <c r="F20" s="15"/>
      <c r="G20" s="14">
        <v>10</v>
      </c>
      <c r="H20" s="11">
        <v>100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2">
        <v>1</v>
      </c>
      <c r="O20" s="10">
        <v>0</v>
      </c>
    </row>
    <row r="21" spans="4:15" x14ac:dyDescent="0.3">
      <c r="D21" s="56"/>
      <c r="E21" s="16" t="s">
        <v>25</v>
      </c>
      <c r="F21" s="15"/>
      <c r="G21" s="14">
        <v>58</v>
      </c>
      <c r="H21" s="11">
        <v>91.4</v>
      </c>
      <c r="I21" s="2">
        <v>8.6</v>
      </c>
      <c r="J21" s="1">
        <v>0</v>
      </c>
      <c r="K21" s="1">
        <v>0</v>
      </c>
      <c r="L21" s="1">
        <v>0</v>
      </c>
      <c r="M21" s="1">
        <v>0</v>
      </c>
      <c r="N21" s="2">
        <v>1.1000000000000001</v>
      </c>
      <c r="O21" s="10">
        <v>0.3</v>
      </c>
    </row>
    <row r="22" spans="4:15" x14ac:dyDescent="0.3">
      <c r="D22" s="56"/>
      <c r="E22" s="16" t="s">
        <v>26</v>
      </c>
      <c r="F22" s="15"/>
      <c r="G22" s="14">
        <v>212</v>
      </c>
      <c r="H22" s="11">
        <v>88.2</v>
      </c>
      <c r="I22" s="2">
        <v>9.4</v>
      </c>
      <c r="J22" s="2">
        <v>1.9</v>
      </c>
      <c r="K22" s="2">
        <v>0.5</v>
      </c>
      <c r="L22" s="1">
        <v>0</v>
      </c>
      <c r="M22" s="1">
        <v>0</v>
      </c>
      <c r="N22" s="2">
        <v>1.1000000000000001</v>
      </c>
      <c r="O22" s="10">
        <v>0.4</v>
      </c>
    </row>
    <row r="23" spans="4:15" x14ac:dyDescent="0.3">
      <c r="D23" s="56"/>
      <c r="E23" s="16" t="s">
        <v>27</v>
      </c>
      <c r="F23" s="15"/>
      <c r="G23" s="14">
        <v>138</v>
      </c>
      <c r="H23" s="11">
        <v>89.1</v>
      </c>
      <c r="I23" s="2">
        <v>8.6999999999999993</v>
      </c>
      <c r="J23" s="2">
        <v>1.4</v>
      </c>
      <c r="K23" s="2">
        <v>0.7</v>
      </c>
      <c r="L23" s="1">
        <v>0</v>
      </c>
      <c r="M23" s="1">
        <v>0</v>
      </c>
      <c r="N23" s="2">
        <v>1.1000000000000001</v>
      </c>
      <c r="O23" s="10">
        <v>0.4</v>
      </c>
    </row>
    <row r="24" spans="4:15" x14ac:dyDescent="0.3">
      <c r="D24" s="56"/>
      <c r="E24" s="16" t="s">
        <v>28</v>
      </c>
      <c r="F24" s="15"/>
      <c r="G24" s="14">
        <v>74</v>
      </c>
      <c r="H24" s="11">
        <v>86.5</v>
      </c>
      <c r="I24" s="2">
        <v>10.8</v>
      </c>
      <c r="J24" s="2">
        <v>2.7</v>
      </c>
      <c r="K24" s="1">
        <v>0</v>
      </c>
      <c r="L24" s="1">
        <v>0</v>
      </c>
      <c r="M24" s="1">
        <v>0</v>
      </c>
      <c r="N24" s="2">
        <v>1.2</v>
      </c>
      <c r="O24" s="10">
        <v>0.4</v>
      </c>
    </row>
    <row r="25" spans="4:15" x14ac:dyDescent="0.3">
      <c r="D25" s="56"/>
      <c r="E25" s="16" t="s">
        <v>29</v>
      </c>
      <c r="F25" s="15"/>
      <c r="G25" s="14">
        <v>36</v>
      </c>
      <c r="H25" s="11">
        <v>83.3</v>
      </c>
      <c r="I25" s="2">
        <v>13.9</v>
      </c>
      <c r="J25" s="2">
        <v>2.8</v>
      </c>
      <c r="K25" s="1">
        <v>0</v>
      </c>
      <c r="L25" s="1">
        <v>0</v>
      </c>
      <c r="M25" s="1">
        <v>0</v>
      </c>
      <c r="N25" s="2">
        <v>1.2</v>
      </c>
      <c r="O25" s="10">
        <v>0.5</v>
      </c>
    </row>
    <row r="26" spans="4:15" x14ac:dyDescent="0.3">
      <c r="D26" s="55" t="s">
        <v>30</v>
      </c>
      <c r="E26" s="13" t="s">
        <v>31</v>
      </c>
      <c r="F26" s="12"/>
      <c r="G26" s="17">
        <v>160</v>
      </c>
      <c r="H26" s="19">
        <v>90</v>
      </c>
      <c r="I26" s="4">
        <v>8.1</v>
      </c>
      <c r="J26" s="4">
        <v>1.3</v>
      </c>
      <c r="K26" s="4">
        <v>0.6</v>
      </c>
      <c r="L26" s="3">
        <v>0</v>
      </c>
      <c r="M26" s="3">
        <v>0</v>
      </c>
      <c r="N26" s="4">
        <v>1.1000000000000001</v>
      </c>
      <c r="O26" s="18">
        <v>0.4</v>
      </c>
    </row>
    <row r="27" spans="4:15" x14ac:dyDescent="0.3">
      <c r="D27" s="56"/>
      <c r="E27" s="16" t="s">
        <v>32</v>
      </c>
      <c r="F27" s="15"/>
      <c r="G27" s="14">
        <v>156</v>
      </c>
      <c r="H27" s="11">
        <v>87.2</v>
      </c>
      <c r="I27" s="2">
        <v>10.9</v>
      </c>
      <c r="J27" s="2">
        <v>1.9</v>
      </c>
      <c r="K27" s="1">
        <v>0</v>
      </c>
      <c r="L27" s="1">
        <v>0</v>
      </c>
      <c r="M27" s="1">
        <v>0</v>
      </c>
      <c r="N27" s="2">
        <v>1.1000000000000001</v>
      </c>
      <c r="O27" s="10">
        <v>0.4</v>
      </c>
    </row>
    <row r="28" spans="4:15" x14ac:dyDescent="0.3">
      <c r="D28" s="55" t="s">
        <v>33</v>
      </c>
      <c r="E28" s="13" t="s">
        <v>34</v>
      </c>
      <c r="F28" s="12"/>
      <c r="G28" s="17">
        <v>86</v>
      </c>
      <c r="H28" s="19">
        <v>95.3</v>
      </c>
      <c r="I28" s="4">
        <v>3.5</v>
      </c>
      <c r="J28" s="4">
        <v>1.2</v>
      </c>
      <c r="K28" s="3">
        <v>0</v>
      </c>
      <c r="L28" s="3">
        <v>0</v>
      </c>
      <c r="M28" s="3">
        <v>0</v>
      </c>
      <c r="N28" s="4">
        <v>1.1000000000000001</v>
      </c>
      <c r="O28" s="18">
        <v>0.3</v>
      </c>
    </row>
    <row r="29" spans="4:15" x14ac:dyDescent="0.3">
      <c r="D29" s="56"/>
      <c r="E29" s="16" t="s">
        <v>35</v>
      </c>
      <c r="F29" s="15"/>
      <c r="G29" s="14">
        <v>118</v>
      </c>
      <c r="H29" s="11">
        <v>88.1</v>
      </c>
      <c r="I29" s="2">
        <v>10.199999999999999</v>
      </c>
      <c r="J29" s="2">
        <v>1.7</v>
      </c>
      <c r="K29" s="1">
        <v>0</v>
      </c>
      <c r="L29" s="1">
        <v>0</v>
      </c>
      <c r="M29" s="1">
        <v>0</v>
      </c>
      <c r="N29" s="2">
        <v>1.1000000000000001</v>
      </c>
      <c r="O29" s="10">
        <v>0.4</v>
      </c>
    </row>
    <row r="30" spans="4:15" x14ac:dyDescent="0.3">
      <c r="D30" s="56"/>
      <c r="E30" s="16" t="s">
        <v>36</v>
      </c>
      <c r="F30" s="15"/>
      <c r="G30" s="14">
        <v>73</v>
      </c>
      <c r="H30" s="11">
        <v>87.7</v>
      </c>
      <c r="I30" s="2">
        <v>11</v>
      </c>
      <c r="J30" s="2">
        <v>1.4</v>
      </c>
      <c r="K30" s="1">
        <v>0</v>
      </c>
      <c r="L30" s="1">
        <v>0</v>
      </c>
      <c r="M30" s="1">
        <v>0</v>
      </c>
      <c r="N30" s="2">
        <v>1.1000000000000001</v>
      </c>
      <c r="O30" s="10">
        <v>0.4</v>
      </c>
    </row>
    <row r="31" spans="4:15" x14ac:dyDescent="0.3">
      <c r="D31" s="56"/>
      <c r="E31" s="16" t="s">
        <v>37</v>
      </c>
      <c r="F31" s="15"/>
      <c r="G31" s="14">
        <v>3</v>
      </c>
      <c r="H31" s="11">
        <v>66.7</v>
      </c>
      <c r="I31" s="2">
        <v>33.299999999999997</v>
      </c>
      <c r="J31" s="1">
        <v>0</v>
      </c>
      <c r="K31" s="1">
        <v>0</v>
      </c>
      <c r="L31" s="1">
        <v>0</v>
      </c>
      <c r="M31" s="1">
        <v>0</v>
      </c>
      <c r="N31" s="2">
        <v>1.3</v>
      </c>
      <c r="O31" s="10">
        <v>0.6</v>
      </c>
    </row>
    <row r="32" spans="4:15" x14ac:dyDescent="0.3">
      <c r="D32" s="56"/>
      <c r="E32" s="16" t="s">
        <v>38</v>
      </c>
      <c r="F32" s="15"/>
      <c r="G32" s="14">
        <v>34</v>
      </c>
      <c r="H32" s="11">
        <v>76.5</v>
      </c>
      <c r="I32" s="2">
        <v>17.600000000000001</v>
      </c>
      <c r="J32" s="2">
        <v>2.9</v>
      </c>
      <c r="K32" s="2">
        <v>2.9</v>
      </c>
      <c r="L32" s="1">
        <v>0</v>
      </c>
      <c r="M32" s="1">
        <v>0</v>
      </c>
      <c r="N32" s="2">
        <v>1.3</v>
      </c>
      <c r="O32" s="10">
        <v>0.7</v>
      </c>
    </row>
    <row r="33" spans="4:15" x14ac:dyDescent="0.3">
      <c r="D33" s="56"/>
      <c r="E33" s="16" t="s">
        <v>39</v>
      </c>
      <c r="F33" s="15"/>
      <c r="G33" s="14">
        <v>2</v>
      </c>
      <c r="H33" s="11">
        <v>100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2">
        <v>1</v>
      </c>
      <c r="O33" s="10">
        <v>0</v>
      </c>
    </row>
    <row r="34" spans="4:15" x14ac:dyDescent="0.3">
      <c r="D34" s="55" t="s">
        <v>40</v>
      </c>
      <c r="E34" s="13" t="s">
        <v>41</v>
      </c>
      <c r="F34" s="12"/>
      <c r="G34" s="17">
        <v>160</v>
      </c>
      <c r="H34" s="19">
        <v>90</v>
      </c>
      <c r="I34" s="4">
        <v>8.1</v>
      </c>
      <c r="J34" s="4">
        <v>1.3</v>
      </c>
      <c r="K34" s="4">
        <v>0.6</v>
      </c>
      <c r="L34" s="3">
        <v>0</v>
      </c>
      <c r="M34" s="3">
        <v>0</v>
      </c>
      <c r="N34" s="4">
        <v>1.1000000000000001</v>
      </c>
      <c r="O34" s="18">
        <v>0.4</v>
      </c>
    </row>
    <row r="35" spans="4:15" x14ac:dyDescent="0.3">
      <c r="D35" s="56"/>
      <c r="E35" s="16" t="s">
        <v>34</v>
      </c>
      <c r="F35" s="15"/>
      <c r="G35" s="14">
        <v>46</v>
      </c>
      <c r="H35" s="11">
        <v>97.8</v>
      </c>
      <c r="I35" s="2">
        <v>2.2000000000000002</v>
      </c>
      <c r="J35" s="1">
        <v>0</v>
      </c>
      <c r="K35" s="1">
        <v>0</v>
      </c>
      <c r="L35" s="1">
        <v>0</v>
      </c>
      <c r="M35" s="1">
        <v>0</v>
      </c>
      <c r="N35" s="2">
        <v>1</v>
      </c>
      <c r="O35" s="10">
        <v>0.1</v>
      </c>
    </row>
    <row r="36" spans="4:15" x14ac:dyDescent="0.3">
      <c r="D36" s="56"/>
      <c r="E36" s="16" t="s">
        <v>35</v>
      </c>
      <c r="F36" s="15"/>
      <c r="G36" s="14">
        <v>60</v>
      </c>
      <c r="H36" s="11">
        <v>88.3</v>
      </c>
      <c r="I36" s="2">
        <v>10</v>
      </c>
      <c r="J36" s="2">
        <v>1.7</v>
      </c>
      <c r="K36" s="1">
        <v>0</v>
      </c>
      <c r="L36" s="1">
        <v>0</v>
      </c>
      <c r="M36" s="1">
        <v>0</v>
      </c>
      <c r="N36" s="2">
        <v>1.1000000000000001</v>
      </c>
      <c r="O36" s="10">
        <v>0.4</v>
      </c>
    </row>
    <row r="37" spans="4:15" x14ac:dyDescent="0.3">
      <c r="D37" s="56"/>
      <c r="E37" s="16" t="s">
        <v>36</v>
      </c>
      <c r="F37" s="15"/>
      <c r="G37" s="14">
        <v>35</v>
      </c>
      <c r="H37" s="11">
        <v>88.6</v>
      </c>
      <c r="I37" s="2">
        <v>11.4</v>
      </c>
      <c r="J37" s="1">
        <v>0</v>
      </c>
      <c r="K37" s="1">
        <v>0</v>
      </c>
      <c r="L37" s="1">
        <v>0</v>
      </c>
      <c r="M37" s="1">
        <v>0</v>
      </c>
      <c r="N37" s="2">
        <v>1.1000000000000001</v>
      </c>
      <c r="O37" s="10">
        <v>0.3</v>
      </c>
    </row>
    <row r="38" spans="4:15" x14ac:dyDescent="0.3">
      <c r="D38" s="56"/>
      <c r="E38" s="16" t="s">
        <v>37</v>
      </c>
      <c r="F38" s="15"/>
      <c r="G38" s="14">
        <v>3</v>
      </c>
      <c r="H38" s="11">
        <v>66.7</v>
      </c>
      <c r="I38" s="2">
        <v>33.299999999999997</v>
      </c>
      <c r="J38" s="1">
        <v>0</v>
      </c>
      <c r="K38" s="1">
        <v>0</v>
      </c>
      <c r="L38" s="1">
        <v>0</v>
      </c>
      <c r="M38" s="1">
        <v>0</v>
      </c>
      <c r="N38" s="2">
        <v>1.3</v>
      </c>
      <c r="O38" s="10">
        <v>0.6</v>
      </c>
    </row>
    <row r="39" spans="4:15" x14ac:dyDescent="0.3">
      <c r="D39" s="56"/>
      <c r="E39" s="16" t="s">
        <v>38</v>
      </c>
      <c r="F39" s="15"/>
      <c r="G39" s="14">
        <v>14</v>
      </c>
      <c r="H39" s="11">
        <v>78.599999999999994</v>
      </c>
      <c r="I39" s="2">
        <v>7.1</v>
      </c>
      <c r="J39" s="2">
        <v>7.1</v>
      </c>
      <c r="K39" s="2">
        <v>7.1</v>
      </c>
      <c r="L39" s="1">
        <v>0</v>
      </c>
      <c r="M39" s="1">
        <v>0</v>
      </c>
      <c r="N39" s="2">
        <v>1.4</v>
      </c>
      <c r="O39" s="10">
        <v>0.9</v>
      </c>
    </row>
    <row r="40" spans="4:15" x14ac:dyDescent="0.3">
      <c r="D40" s="56"/>
      <c r="E40" s="16" t="s">
        <v>39</v>
      </c>
      <c r="F40" s="15"/>
      <c r="G40" s="14">
        <v>2</v>
      </c>
      <c r="H40" s="11">
        <v>100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2">
        <v>1</v>
      </c>
      <c r="O40" s="10">
        <v>0</v>
      </c>
    </row>
    <row r="41" spans="4:15" x14ac:dyDescent="0.3">
      <c r="D41" s="56"/>
      <c r="E41" s="16" t="s">
        <v>42</v>
      </c>
      <c r="F41" s="15"/>
      <c r="G41" s="14">
        <v>156</v>
      </c>
      <c r="H41" s="11">
        <v>87.2</v>
      </c>
      <c r="I41" s="2">
        <v>10.9</v>
      </c>
      <c r="J41" s="2">
        <v>1.9</v>
      </c>
      <c r="K41" s="1">
        <v>0</v>
      </c>
      <c r="L41" s="1">
        <v>0</v>
      </c>
      <c r="M41" s="1">
        <v>0</v>
      </c>
      <c r="N41" s="2">
        <v>1.1000000000000001</v>
      </c>
      <c r="O41" s="10">
        <v>0.4</v>
      </c>
    </row>
    <row r="42" spans="4:15" x14ac:dyDescent="0.3">
      <c r="D42" s="56"/>
      <c r="E42" s="16" t="s">
        <v>34</v>
      </c>
      <c r="F42" s="15"/>
      <c r="G42" s="14">
        <v>40</v>
      </c>
      <c r="H42" s="11">
        <v>92.5</v>
      </c>
      <c r="I42" s="2">
        <v>5</v>
      </c>
      <c r="J42" s="2">
        <v>2.5</v>
      </c>
      <c r="K42" s="1">
        <v>0</v>
      </c>
      <c r="L42" s="1">
        <v>0</v>
      </c>
      <c r="M42" s="1">
        <v>0</v>
      </c>
      <c r="N42" s="2">
        <v>1.1000000000000001</v>
      </c>
      <c r="O42" s="10">
        <v>0.4</v>
      </c>
    </row>
    <row r="43" spans="4:15" x14ac:dyDescent="0.3">
      <c r="D43" s="56"/>
      <c r="E43" s="16" t="s">
        <v>35</v>
      </c>
      <c r="F43" s="15"/>
      <c r="G43" s="14">
        <v>58</v>
      </c>
      <c r="H43" s="11">
        <v>87.9</v>
      </c>
      <c r="I43" s="2">
        <v>10.3</v>
      </c>
      <c r="J43" s="2">
        <v>1.7</v>
      </c>
      <c r="K43" s="1">
        <v>0</v>
      </c>
      <c r="L43" s="1">
        <v>0</v>
      </c>
      <c r="M43" s="1">
        <v>0</v>
      </c>
      <c r="N43" s="2">
        <v>1.1000000000000001</v>
      </c>
      <c r="O43" s="10">
        <v>0.4</v>
      </c>
    </row>
    <row r="44" spans="4:15" x14ac:dyDescent="0.3">
      <c r="D44" s="56"/>
      <c r="E44" s="16" t="s">
        <v>36</v>
      </c>
      <c r="F44" s="15"/>
      <c r="G44" s="14">
        <v>38</v>
      </c>
      <c r="H44" s="11">
        <v>86.8</v>
      </c>
      <c r="I44" s="2">
        <v>10.5</v>
      </c>
      <c r="J44" s="2">
        <v>2.6</v>
      </c>
      <c r="K44" s="1">
        <v>0</v>
      </c>
      <c r="L44" s="1">
        <v>0</v>
      </c>
      <c r="M44" s="1">
        <v>0</v>
      </c>
      <c r="N44" s="2">
        <v>1.2</v>
      </c>
      <c r="O44" s="10">
        <v>0.4</v>
      </c>
    </row>
    <row r="45" spans="4:15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21">
        <v>0</v>
      </c>
    </row>
    <row r="46" spans="4:15" x14ac:dyDescent="0.3">
      <c r="D46" s="56"/>
      <c r="E46" s="16" t="s">
        <v>38</v>
      </c>
      <c r="F46" s="15"/>
      <c r="G46" s="14">
        <v>20</v>
      </c>
      <c r="H46" s="11">
        <v>75</v>
      </c>
      <c r="I46" s="2">
        <v>25</v>
      </c>
      <c r="J46" s="1">
        <v>0</v>
      </c>
      <c r="K46" s="1">
        <v>0</v>
      </c>
      <c r="L46" s="1">
        <v>0</v>
      </c>
      <c r="M46" s="1">
        <v>0</v>
      </c>
      <c r="N46" s="2">
        <v>1.3</v>
      </c>
      <c r="O46" s="10">
        <v>0.4</v>
      </c>
    </row>
    <row r="47" spans="4:15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&amp;CP(118)</oddFooter>
  </headerFooter>
  <rowBreaks count="1" manualBreakCount="1">
    <brk id="4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B4:O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5" width="8.58203125" style="22" customWidth="1"/>
    <col min="16" max="16384" width="8.9140625" style="22"/>
  </cols>
  <sheetData>
    <row r="4" spans="2:15" x14ac:dyDescent="0.3">
      <c r="B4" s="29" t="str">
        <f xml:space="preserve"> HYPERLINK("#'目次'!B125", "[119]")</f>
        <v>[119]</v>
      </c>
      <c r="C4" s="22" t="s">
        <v>1399</v>
      </c>
    </row>
    <row r="5" spans="2:15" x14ac:dyDescent="0.3">
      <c r="C5" s="22" t="s">
        <v>1400</v>
      </c>
    </row>
    <row r="7" spans="2:15" x14ac:dyDescent="0.3">
      <c r="C7" s="22" t="s">
        <v>11</v>
      </c>
    </row>
    <row r="8" spans="2:15" x14ac:dyDescent="0.3">
      <c r="D8" s="58"/>
      <c r="E8" s="59"/>
      <c r="F8" s="59"/>
      <c r="G8" s="32" t="s">
        <v>12</v>
      </c>
      <c r="H8" s="31" t="s">
        <v>1363</v>
      </c>
      <c r="I8" s="5" t="s">
        <v>1364</v>
      </c>
      <c r="J8" s="5" t="s">
        <v>1365</v>
      </c>
      <c r="K8" s="5" t="s">
        <v>1366</v>
      </c>
      <c r="L8" s="5" t="s">
        <v>1394</v>
      </c>
      <c r="M8" s="5" t="s">
        <v>108</v>
      </c>
      <c r="N8" s="5" t="s">
        <v>1374</v>
      </c>
      <c r="O8" s="33" t="s">
        <v>329</v>
      </c>
    </row>
    <row r="9" spans="2:1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25"/>
    </row>
    <row r="10" spans="2:15" x14ac:dyDescent="0.3">
      <c r="D10" s="34"/>
      <c r="E10" s="27" t="s">
        <v>12</v>
      </c>
      <c r="F10" s="35"/>
      <c r="G10" s="26">
        <v>449</v>
      </c>
      <c r="H10" s="8">
        <v>85.1</v>
      </c>
      <c r="I10" s="8">
        <v>13.1</v>
      </c>
      <c r="J10" s="8">
        <v>0.9</v>
      </c>
      <c r="K10" s="8">
        <v>0.9</v>
      </c>
      <c r="L10" s="9">
        <v>0</v>
      </c>
      <c r="M10" s="9">
        <v>0</v>
      </c>
      <c r="N10" s="8">
        <v>1.2</v>
      </c>
      <c r="O10" s="39">
        <v>0.5</v>
      </c>
    </row>
    <row r="11" spans="2:15" x14ac:dyDescent="0.3">
      <c r="D11" s="55" t="s">
        <v>21</v>
      </c>
      <c r="E11" s="13" t="s">
        <v>13</v>
      </c>
      <c r="F11" s="12"/>
      <c r="G11" s="17">
        <v>22</v>
      </c>
      <c r="H11" s="19">
        <v>81.8</v>
      </c>
      <c r="I11" s="4">
        <v>13.6</v>
      </c>
      <c r="J11" s="3">
        <v>0</v>
      </c>
      <c r="K11" s="4">
        <v>4.5</v>
      </c>
      <c r="L11" s="3">
        <v>0</v>
      </c>
      <c r="M11" s="3">
        <v>0</v>
      </c>
      <c r="N11" s="4">
        <v>1.3</v>
      </c>
      <c r="O11" s="18">
        <v>0.7</v>
      </c>
    </row>
    <row r="12" spans="2:15" x14ac:dyDescent="0.3">
      <c r="D12" s="56"/>
      <c r="E12" s="16" t="s">
        <v>14</v>
      </c>
      <c r="F12" s="15"/>
      <c r="G12" s="14">
        <v>37</v>
      </c>
      <c r="H12" s="11">
        <v>86.5</v>
      </c>
      <c r="I12" s="2">
        <v>10.8</v>
      </c>
      <c r="J12" s="2">
        <v>2.7</v>
      </c>
      <c r="K12" s="1">
        <v>0</v>
      </c>
      <c r="L12" s="1">
        <v>0</v>
      </c>
      <c r="M12" s="1">
        <v>0</v>
      </c>
      <c r="N12" s="2">
        <v>1.2</v>
      </c>
      <c r="O12" s="10">
        <v>0.4</v>
      </c>
    </row>
    <row r="13" spans="2:15" x14ac:dyDescent="0.3">
      <c r="D13" s="56"/>
      <c r="E13" s="16" t="s">
        <v>15</v>
      </c>
      <c r="F13" s="15"/>
      <c r="G13" s="14">
        <v>113</v>
      </c>
      <c r="H13" s="11">
        <v>87.6</v>
      </c>
      <c r="I13" s="2">
        <v>8.8000000000000007</v>
      </c>
      <c r="J13" s="2">
        <v>0.9</v>
      </c>
      <c r="K13" s="2">
        <v>2.7</v>
      </c>
      <c r="L13" s="1">
        <v>0</v>
      </c>
      <c r="M13" s="1">
        <v>0</v>
      </c>
      <c r="N13" s="2">
        <v>1.2</v>
      </c>
      <c r="O13" s="10">
        <v>0.6</v>
      </c>
    </row>
    <row r="14" spans="2:15" x14ac:dyDescent="0.3">
      <c r="D14" s="56"/>
      <c r="E14" s="16" t="s">
        <v>16</v>
      </c>
      <c r="F14" s="15"/>
      <c r="G14" s="14">
        <v>87</v>
      </c>
      <c r="H14" s="11">
        <v>89.7</v>
      </c>
      <c r="I14" s="2">
        <v>10.3</v>
      </c>
      <c r="J14" s="1">
        <v>0</v>
      </c>
      <c r="K14" s="1">
        <v>0</v>
      </c>
      <c r="L14" s="1">
        <v>0</v>
      </c>
      <c r="M14" s="1">
        <v>0</v>
      </c>
      <c r="N14" s="2">
        <v>1.1000000000000001</v>
      </c>
      <c r="O14" s="10">
        <v>0.3</v>
      </c>
    </row>
    <row r="15" spans="2:15" x14ac:dyDescent="0.3">
      <c r="D15" s="56"/>
      <c r="E15" s="16" t="s">
        <v>17</v>
      </c>
      <c r="F15" s="15"/>
      <c r="G15" s="14">
        <v>59</v>
      </c>
      <c r="H15" s="11">
        <v>88.1</v>
      </c>
      <c r="I15" s="2">
        <v>10.199999999999999</v>
      </c>
      <c r="J15" s="2">
        <v>1.7</v>
      </c>
      <c r="K15" s="1">
        <v>0</v>
      </c>
      <c r="L15" s="1">
        <v>0</v>
      </c>
      <c r="M15" s="1">
        <v>0</v>
      </c>
      <c r="N15" s="2">
        <v>1.1000000000000001</v>
      </c>
      <c r="O15" s="10">
        <v>0.4</v>
      </c>
    </row>
    <row r="16" spans="2:15" x14ac:dyDescent="0.3">
      <c r="D16" s="56"/>
      <c r="E16" s="16" t="s">
        <v>18</v>
      </c>
      <c r="F16" s="15"/>
      <c r="G16" s="14">
        <v>32</v>
      </c>
      <c r="H16" s="11">
        <v>81.3</v>
      </c>
      <c r="I16" s="2">
        <v>15.6</v>
      </c>
      <c r="J16" s="2">
        <v>3.1</v>
      </c>
      <c r="K16" s="1">
        <v>0</v>
      </c>
      <c r="L16" s="1">
        <v>0</v>
      </c>
      <c r="M16" s="1">
        <v>0</v>
      </c>
      <c r="N16" s="2">
        <v>1.2</v>
      </c>
      <c r="O16" s="10">
        <v>0.5</v>
      </c>
    </row>
    <row r="17" spans="4:15" x14ac:dyDescent="0.3">
      <c r="D17" s="56"/>
      <c r="E17" s="16" t="s">
        <v>19</v>
      </c>
      <c r="F17" s="15"/>
      <c r="G17" s="14">
        <v>19</v>
      </c>
      <c r="H17" s="11">
        <v>78.900000000000006</v>
      </c>
      <c r="I17" s="2">
        <v>21.1</v>
      </c>
      <c r="J17" s="1">
        <v>0</v>
      </c>
      <c r="K17" s="1">
        <v>0</v>
      </c>
      <c r="L17" s="1">
        <v>0</v>
      </c>
      <c r="M17" s="1">
        <v>0</v>
      </c>
      <c r="N17" s="2">
        <v>1.2</v>
      </c>
      <c r="O17" s="10">
        <v>0.4</v>
      </c>
    </row>
    <row r="18" spans="4:15" x14ac:dyDescent="0.3">
      <c r="D18" s="56"/>
      <c r="E18" s="16" t="s">
        <v>20</v>
      </c>
      <c r="F18" s="15"/>
      <c r="G18" s="14">
        <v>80</v>
      </c>
      <c r="H18" s="11">
        <v>77.5</v>
      </c>
      <c r="I18" s="2">
        <v>22.5</v>
      </c>
      <c r="J18" s="1">
        <v>0</v>
      </c>
      <c r="K18" s="1">
        <v>0</v>
      </c>
      <c r="L18" s="1">
        <v>0</v>
      </c>
      <c r="M18" s="1">
        <v>0</v>
      </c>
      <c r="N18" s="2">
        <v>1.2</v>
      </c>
      <c r="O18" s="10">
        <v>0.4</v>
      </c>
    </row>
    <row r="19" spans="4:15" x14ac:dyDescent="0.3">
      <c r="D19" s="55" t="s">
        <v>22</v>
      </c>
      <c r="E19" s="13" t="s">
        <v>23</v>
      </c>
      <c r="F19" s="12"/>
      <c r="G19" s="17">
        <v>105</v>
      </c>
      <c r="H19" s="19">
        <v>81</v>
      </c>
      <c r="I19" s="4">
        <v>16.2</v>
      </c>
      <c r="J19" s="4">
        <v>1</v>
      </c>
      <c r="K19" s="4">
        <v>1.9</v>
      </c>
      <c r="L19" s="3">
        <v>0</v>
      </c>
      <c r="M19" s="3">
        <v>0</v>
      </c>
      <c r="N19" s="4">
        <v>1.2</v>
      </c>
      <c r="O19" s="18">
        <v>0.6</v>
      </c>
    </row>
    <row r="20" spans="4:15" x14ac:dyDescent="0.3">
      <c r="D20" s="56"/>
      <c r="E20" s="16" t="s">
        <v>24</v>
      </c>
      <c r="F20" s="15"/>
      <c r="G20" s="14">
        <v>10</v>
      </c>
      <c r="H20" s="11">
        <v>80</v>
      </c>
      <c r="I20" s="2">
        <v>10</v>
      </c>
      <c r="J20" s="1">
        <v>0</v>
      </c>
      <c r="K20" s="2">
        <v>10</v>
      </c>
      <c r="L20" s="1">
        <v>0</v>
      </c>
      <c r="M20" s="1">
        <v>0</v>
      </c>
      <c r="N20" s="2">
        <v>1.4</v>
      </c>
      <c r="O20" s="10">
        <v>1</v>
      </c>
    </row>
    <row r="21" spans="4:15" x14ac:dyDescent="0.3">
      <c r="D21" s="56"/>
      <c r="E21" s="16" t="s">
        <v>25</v>
      </c>
      <c r="F21" s="15"/>
      <c r="G21" s="14">
        <v>95</v>
      </c>
      <c r="H21" s="11">
        <v>81.099999999999994</v>
      </c>
      <c r="I21" s="2">
        <v>16.8</v>
      </c>
      <c r="J21" s="2">
        <v>1.1000000000000001</v>
      </c>
      <c r="K21" s="2">
        <v>1.1000000000000001</v>
      </c>
      <c r="L21" s="1">
        <v>0</v>
      </c>
      <c r="M21" s="1">
        <v>0</v>
      </c>
      <c r="N21" s="2">
        <v>1.2</v>
      </c>
      <c r="O21" s="10">
        <v>0.5</v>
      </c>
    </row>
    <row r="22" spans="4:15" x14ac:dyDescent="0.3">
      <c r="D22" s="56"/>
      <c r="E22" s="16" t="s">
        <v>26</v>
      </c>
      <c r="F22" s="15"/>
      <c r="G22" s="14">
        <v>305</v>
      </c>
      <c r="H22" s="11">
        <v>86.6</v>
      </c>
      <c r="I22" s="2">
        <v>11.8</v>
      </c>
      <c r="J22" s="2">
        <v>1</v>
      </c>
      <c r="K22" s="2">
        <v>0.7</v>
      </c>
      <c r="L22" s="1">
        <v>0</v>
      </c>
      <c r="M22" s="1">
        <v>0</v>
      </c>
      <c r="N22" s="2">
        <v>1.2</v>
      </c>
      <c r="O22" s="10">
        <v>0.4</v>
      </c>
    </row>
    <row r="23" spans="4:15" x14ac:dyDescent="0.3">
      <c r="D23" s="56"/>
      <c r="E23" s="16" t="s">
        <v>27</v>
      </c>
      <c r="F23" s="15"/>
      <c r="G23" s="14">
        <v>186</v>
      </c>
      <c r="H23" s="11">
        <v>85.5</v>
      </c>
      <c r="I23" s="2">
        <v>12.4</v>
      </c>
      <c r="J23" s="2">
        <v>1.1000000000000001</v>
      </c>
      <c r="K23" s="2">
        <v>1.1000000000000001</v>
      </c>
      <c r="L23" s="1">
        <v>0</v>
      </c>
      <c r="M23" s="1">
        <v>0</v>
      </c>
      <c r="N23" s="2">
        <v>1.2</v>
      </c>
      <c r="O23" s="10">
        <v>0.5</v>
      </c>
    </row>
    <row r="24" spans="4:15" x14ac:dyDescent="0.3">
      <c r="D24" s="56"/>
      <c r="E24" s="16" t="s">
        <v>28</v>
      </c>
      <c r="F24" s="15"/>
      <c r="G24" s="14">
        <v>119</v>
      </c>
      <c r="H24" s="11">
        <v>88.2</v>
      </c>
      <c r="I24" s="2">
        <v>10.9</v>
      </c>
      <c r="J24" s="2">
        <v>0.8</v>
      </c>
      <c r="K24" s="1">
        <v>0</v>
      </c>
      <c r="L24" s="1">
        <v>0</v>
      </c>
      <c r="M24" s="1">
        <v>0</v>
      </c>
      <c r="N24" s="2">
        <v>1.1000000000000001</v>
      </c>
      <c r="O24" s="10">
        <v>0.4</v>
      </c>
    </row>
    <row r="25" spans="4:15" x14ac:dyDescent="0.3">
      <c r="D25" s="56"/>
      <c r="E25" s="16" t="s">
        <v>29</v>
      </c>
      <c r="F25" s="15"/>
      <c r="G25" s="14">
        <v>39</v>
      </c>
      <c r="H25" s="11">
        <v>84.6</v>
      </c>
      <c r="I25" s="2">
        <v>15.4</v>
      </c>
      <c r="J25" s="1">
        <v>0</v>
      </c>
      <c r="K25" s="1">
        <v>0</v>
      </c>
      <c r="L25" s="1">
        <v>0</v>
      </c>
      <c r="M25" s="1">
        <v>0</v>
      </c>
      <c r="N25" s="2">
        <v>1.2</v>
      </c>
      <c r="O25" s="10">
        <v>0.4</v>
      </c>
    </row>
    <row r="26" spans="4:15" x14ac:dyDescent="0.3">
      <c r="D26" s="55" t="s">
        <v>30</v>
      </c>
      <c r="E26" s="13" t="s">
        <v>31</v>
      </c>
      <c r="F26" s="12"/>
      <c r="G26" s="17">
        <v>212</v>
      </c>
      <c r="H26" s="19">
        <v>84.4</v>
      </c>
      <c r="I26" s="4">
        <v>14.2</v>
      </c>
      <c r="J26" s="4">
        <v>1.4</v>
      </c>
      <c r="K26" s="3">
        <v>0</v>
      </c>
      <c r="L26" s="3">
        <v>0</v>
      </c>
      <c r="M26" s="3">
        <v>0</v>
      </c>
      <c r="N26" s="4">
        <v>1.2</v>
      </c>
      <c r="O26" s="18">
        <v>0.4</v>
      </c>
    </row>
    <row r="27" spans="4:15" x14ac:dyDescent="0.3">
      <c r="D27" s="56"/>
      <c r="E27" s="16" t="s">
        <v>32</v>
      </c>
      <c r="F27" s="15"/>
      <c r="G27" s="14">
        <v>237</v>
      </c>
      <c r="H27" s="11">
        <v>85.7</v>
      </c>
      <c r="I27" s="2">
        <v>12.2</v>
      </c>
      <c r="J27" s="2">
        <v>0.4</v>
      </c>
      <c r="K27" s="2">
        <v>1.7</v>
      </c>
      <c r="L27" s="1">
        <v>0</v>
      </c>
      <c r="M27" s="1">
        <v>0</v>
      </c>
      <c r="N27" s="2">
        <v>1.2</v>
      </c>
      <c r="O27" s="10">
        <v>0.5</v>
      </c>
    </row>
    <row r="28" spans="4:15" x14ac:dyDescent="0.3">
      <c r="D28" s="55" t="s">
        <v>33</v>
      </c>
      <c r="E28" s="13" t="s">
        <v>34</v>
      </c>
      <c r="F28" s="12"/>
      <c r="G28" s="17">
        <v>154</v>
      </c>
      <c r="H28" s="19">
        <v>84.4</v>
      </c>
      <c r="I28" s="4">
        <v>14.3</v>
      </c>
      <c r="J28" s="4">
        <v>0.6</v>
      </c>
      <c r="K28" s="4">
        <v>0.6</v>
      </c>
      <c r="L28" s="3">
        <v>0</v>
      </c>
      <c r="M28" s="3">
        <v>0</v>
      </c>
      <c r="N28" s="4">
        <v>1.2</v>
      </c>
      <c r="O28" s="18">
        <v>0.4</v>
      </c>
    </row>
    <row r="29" spans="4:15" x14ac:dyDescent="0.3">
      <c r="D29" s="56"/>
      <c r="E29" s="16" t="s">
        <v>35</v>
      </c>
      <c r="F29" s="15"/>
      <c r="G29" s="14">
        <v>156</v>
      </c>
      <c r="H29" s="11">
        <v>85.3</v>
      </c>
      <c r="I29" s="2">
        <v>12.8</v>
      </c>
      <c r="J29" s="2">
        <v>0.6</v>
      </c>
      <c r="K29" s="2">
        <v>1.3</v>
      </c>
      <c r="L29" s="1">
        <v>0</v>
      </c>
      <c r="M29" s="1">
        <v>0</v>
      </c>
      <c r="N29" s="2">
        <v>1.2</v>
      </c>
      <c r="O29" s="10">
        <v>0.5</v>
      </c>
    </row>
    <row r="30" spans="4:15" x14ac:dyDescent="0.3">
      <c r="D30" s="56"/>
      <c r="E30" s="16" t="s">
        <v>36</v>
      </c>
      <c r="F30" s="15"/>
      <c r="G30" s="14">
        <v>91</v>
      </c>
      <c r="H30" s="11">
        <v>86.8</v>
      </c>
      <c r="I30" s="2">
        <v>12.1</v>
      </c>
      <c r="J30" s="1">
        <v>0</v>
      </c>
      <c r="K30" s="2">
        <v>1.1000000000000001</v>
      </c>
      <c r="L30" s="1">
        <v>0</v>
      </c>
      <c r="M30" s="1">
        <v>0</v>
      </c>
      <c r="N30" s="2">
        <v>1.2</v>
      </c>
      <c r="O30" s="10">
        <v>0.4</v>
      </c>
    </row>
    <row r="31" spans="4:15" x14ac:dyDescent="0.3">
      <c r="D31" s="56"/>
      <c r="E31" s="16" t="s">
        <v>37</v>
      </c>
      <c r="F31" s="15"/>
      <c r="G31" s="14">
        <v>1</v>
      </c>
      <c r="H31" s="11">
        <v>100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">
        <v>1</v>
      </c>
      <c r="O31" s="10">
        <v>0</v>
      </c>
    </row>
    <row r="32" spans="4:15" x14ac:dyDescent="0.3">
      <c r="D32" s="56"/>
      <c r="E32" s="16" t="s">
        <v>38</v>
      </c>
      <c r="F32" s="15"/>
      <c r="G32" s="14">
        <v>40</v>
      </c>
      <c r="H32" s="11">
        <v>85</v>
      </c>
      <c r="I32" s="2">
        <v>12.5</v>
      </c>
      <c r="J32" s="2">
        <v>2.5</v>
      </c>
      <c r="K32" s="1">
        <v>0</v>
      </c>
      <c r="L32" s="1">
        <v>0</v>
      </c>
      <c r="M32" s="1">
        <v>0</v>
      </c>
      <c r="N32" s="2">
        <v>1.2</v>
      </c>
      <c r="O32" s="10">
        <v>0.4</v>
      </c>
    </row>
    <row r="33" spans="4:15" x14ac:dyDescent="0.3">
      <c r="D33" s="56"/>
      <c r="E33" s="16" t="s">
        <v>39</v>
      </c>
      <c r="F33" s="15"/>
      <c r="G33" s="14">
        <v>7</v>
      </c>
      <c r="H33" s="11">
        <v>71.400000000000006</v>
      </c>
      <c r="I33" s="2">
        <v>14.3</v>
      </c>
      <c r="J33" s="2">
        <v>14.3</v>
      </c>
      <c r="K33" s="1">
        <v>0</v>
      </c>
      <c r="L33" s="1">
        <v>0</v>
      </c>
      <c r="M33" s="1">
        <v>0</v>
      </c>
      <c r="N33" s="2">
        <v>1.4</v>
      </c>
      <c r="O33" s="10">
        <v>0.8</v>
      </c>
    </row>
    <row r="34" spans="4:15" x14ac:dyDescent="0.3">
      <c r="D34" s="55" t="s">
        <v>40</v>
      </c>
      <c r="E34" s="13" t="s">
        <v>41</v>
      </c>
      <c r="F34" s="12"/>
      <c r="G34" s="17">
        <v>212</v>
      </c>
      <c r="H34" s="19">
        <v>84.4</v>
      </c>
      <c r="I34" s="4">
        <v>14.2</v>
      </c>
      <c r="J34" s="4">
        <v>1.4</v>
      </c>
      <c r="K34" s="3">
        <v>0</v>
      </c>
      <c r="L34" s="3">
        <v>0</v>
      </c>
      <c r="M34" s="3">
        <v>0</v>
      </c>
      <c r="N34" s="4">
        <v>1.2</v>
      </c>
      <c r="O34" s="18">
        <v>0.4</v>
      </c>
    </row>
    <row r="35" spans="4:15" x14ac:dyDescent="0.3">
      <c r="D35" s="56"/>
      <c r="E35" s="16" t="s">
        <v>34</v>
      </c>
      <c r="F35" s="15"/>
      <c r="G35" s="14">
        <v>71</v>
      </c>
      <c r="H35" s="11">
        <v>80.3</v>
      </c>
      <c r="I35" s="2">
        <v>19.7</v>
      </c>
      <c r="J35" s="1">
        <v>0</v>
      </c>
      <c r="K35" s="1">
        <v>0</v>
      </c>
      <c r="L35" s="1">
        <v>0</v>
      </c>
      <c r="M35" s="1">
        <v>0</v>
      </c>
      <c r="N35" s="2">
        <v>1.2</v>
      </c>
      <c r="O35" s="10">
        <v>0.4</v>
      </c>
    </row>
    <row r="36" spans="4:15" x14ac:dyDescent="0.3">
      <c r="D36" s="56"/>
      <c r="E36" s="16" t="s">
        <v>35</v>
      </c>
      <c r="F36" s="15"/>
      <c r="G36" s="14">
        <v>70</v>
      </c>
      <c r="H36" s="11">
        <v>88.6</v>
      </c>
      <c r="I36" s="2">
        <v>10</v>
      </c>
      <c r="J36" s="2">
        <v>1.4</v>
      </c>
      <c r="K36" s="1">
        <v>0</v>
      </c>
      <c r="L36" s="1">
        <v>0</v>
      </c>
      <c r="M36" s="1">
        <v>0</v>
      </c>
      <c r="N36" s="2">
        <v>1.1000000000000001</v>
      </c>
      <c r="O36" s="10">
        <v>0.4</v>
      </c>
    </row>
    <row r="37" spans="4:15" x14ac:dyDescent="0.3">
      <c r="D37" s="56"/>
      <c r="E37" s="16" t="s">
        <v>36</v>
      </c>
      <c r="F37" s="15"/>
      <c r="G37" s="14">
        <v>45</v>
      </c>
      <c r="H37" s="11">
        <v>88.9</v>
      </c>
      <c r="I37" s="2">
        <v>11.1</v>
      </c>
      <c r="J37" s="1">
        <v>0</v>
      </c>
      <c r="K37" s="1">
        <v>0</v>
      </c>
      <c r="L37" s="1">
        <v>0</v>
      </c>
      <c r="M37" s="1">
        <v>0</v>
      </c>
      <c r="N37" s="2">
        <v>1.1000000000000001</v>
      </c>
      <c r="O37" s="10">
        <v>0.3</v>
      </c>
    </row>
    <row r="38" spans="4:15" x14ac:dyDescent="0.3">
      <c r="D38" s="56"/>
      <c r="E38" s="16" t="s">
        <v>37</v>
      </c>
      <c r="F38" s="15"/>
      <c r="G38" s="14">
        <v>1</v>
      </c>
      <c r="H38" s="11">
        <v>100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2">
        <v>1</v>
      </c>
      <c r="O38" s="10">
        <v>0</v>
      </c>
    </row>
    <row r="39" spans="4:15" x14ac:dyDescent="0.3">
      <c r="D39" s="56"/>
      <c r="E39" s="16" t="s">
        <v>38</v>
      </c>
      <c r="F39" s="15"/>
      <c r="G39" s="14">
        <v>19</v>
      </c>
      <c r="H39" s="11">
        <v>78.900000000000006</v>
      </c>
      <c r="I39" s="2">
        <v>15.8</v>
      </c>
      <c r="J39" s="2">
        <v>5.3</v>
      </c>
      <c r="K39" s="1">
        <v>0</v>
      </c>
      <c r="L39" s="1">
        <v>0</v>
      </c>
      <c r="M39" s="1">
        <v>0</v>
      </c>
      <c r="N39" s="2">
        <v>1.3</v>
      </c>
      <c r="O39" s="10">
        <v>0.6</v>
      </c>
    </row>
    <row r="40" spans="4:15" x14ac:dyDescent="0.3">
      <c r="D40" s="56"/>
      <c r="E40" s="16" t="s">
        <v>39</v>
      </c>
      <c r="F40" s="15"/>
      <c r="G40" s="14">
        <v>6</v>
      </c>
      <c r="H40" s="11">
        <v>66.7</v>
      </c>
      <c r="I40" s="2">
        <v>16.7</v>
      </c>
      <c r="J40" s="2">
        <v>16.7</v>
      </c>
      <c r="K40" s="1">
        <v>0</v>
      </c>
      <c r="L40" s="1">
        <v>0</v>
      </c>
      <c r="M40" s="1">
        <v>0</v>
      </c>
      <c r="N40" s="2">
        <v>1.5</v>
      </c>
      <c r="O40" s="10">
        <v>0.8</v>
      </c>
    </row>
    <row r="41" spans="4:15" x14ac:dyDescent="0.3">
      <c r="D41" s="56"/>
      <c r="E41" s="16" t="s">
        <v>42</v>
      </c>
      <c r="F41" s="15"/>
      <c r="G41" s="14">
        <v>237</v>
      </c>
      <c r="H41" s="11">
        <v>85.7</v>
      </c>
      <c r="I41" s="2">
        <v>12.2</v>
      </c>
      <c r="J41" s="2">
        <v>0.4</v>
      </c>
      <c r="K41" s="2">
        <v>1.7</v>
      </c>
      <c r="L41" s="1">
        <v>0</v>
      </c>
      <c r="M41" s="1">
        <v>0</v>
      </c>
      <c r="N41" s="2">
        <v>1.2</v>
      </c>
      <c r="O41" s="10">
        <v>0.5</v>
      </c>
    </row>
    <row r="42" spans="4:15" x14ac:dyDescent="0.3">
      <c r="D42" s="56"/>
      <c r="E42" s="16" t="s">
        <v>34</v>
      </c>
      <c r="F42" s="15"/>
      <c r="G42" s="14">
        <v>83</v>
      </c>
      <c r="H42" s="11">
        <v>88</v>
      </c>
      <c r="I42" s="2">
        <v>9.6</v>
      </c>
      <c r="J42" s="2">
        <v>1.2</v>
      </c>
      <c r="K42" s="2">
        <v>1.2</v>
      </c>
      <c r="L42" s="1">
        <v>0</v>
      </c>
      <c r="M42" s="1">
        <v>0</v>
      </c>
      <c r="N42" s="2">
        <v>1.2</v>
      </c>
      <c r="O42" s="10">
        <v>0.5</v>
      </c>
    </row>
    <row r="43" spans="4:15" x14ac:dyDescent="0.3">
      <c r="D43" s="56"/>
      <c r="E43" s="16" t="s">
        <v>35</v>
      </c>
      <c r="F43" s="15"/>
      <c r="G43" s="14">
        <v>86</v>
      </c>
      <c r="H43" s="11">
        <v>82.6</v>
      </c>
      <c r="I43" s="2">
        <v>15.1</v>
      </c>
      <c r="J43" s="1">
        <v>0</v>
      </c>
      <c r="K43" s="2">
        <v>2.2999999999999998</v>
      </c>
      <c r="L43" s="1">
        <v>0</v>
      </c>
      <c r="M43" s="1">
        <v>0</v>
      </c>
      <c r="N43" s="2">
        <v>1.2</v>
      </c>
      <c r="O43" s="10">
        <v>0.6</v>
      </c>
    </row>
    <row r="44" spans="4:15" x14ac:dyDescent="0.3">
      <c r="D44" s="56"/>
      <c r="E44" s="16" t="s">
        <v>36</v>
      </c>
      <c r="F44" s="15"/>
      <c r="G44" s="14">
        <v>46</v>
      </c>
      <c r="H44" s="11">
        <v>84.8</v>
      </c>
      <c r="I44" s="2">
        <v>13</v>
      </c>
      <c r="J44" s="1">
        <v>0</v>
      </c>
      <c r="K44" s="2">
        <v>2.2000000000000002</v>
      </c>
      <c r="L44" s="1">
        <v>0</v>
      </c>
      <c r="M44" s="1">
        <v>0</v>
      </c>
      <c r="N44" s="2">
        <v>1.2</v>
      </c>
      <c r="O44" s="10">
        <v>0.5</v>
      </c>
    </row>
    <row r="45" spans="4:15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21">
        <v>0</v>
      </c>
    </row>
    <row r="46" spans="4:15" x14ac:dyDescent="0.3">
      <c r="D46" s="56"/>
      <c r="E46" s="16" t="s">
        <v>38</v>
      </c>
      <c r="F46" s="15"/>
      <c r="G46" s="14">
        <v>21</v>
      </c>
      <c r="H46" s="11">
        <v>90.5</v>
      </c>
      <c r="I46" s="2">
        <v>9.5</v>
      </c>
      <c r="J46" s="1">
        <v>0</v>
      </c>
      <c r="K46" s="1">
        <v>0</v>
      </c>
      <c r="L46" s="1">
        <v>0</v>
      </c>
      <c r="M46" s="1">
        <v>0</v>
      </c>
      <c r="N46" s="2">
        <v>1.1000000000000001</v>
      </c>
      <c r="O46" s="10">
        <v>0.3</v>
      </c>
    </row>
    <row r="47" spans="4:15" x14ac:dyDescent="0.3">
      <c r="D47" s="57"/>
      <c r="E47" s="24" t="s">
        <v>39</v>
      </c>
      <c r="F47" s="28"/>
      <c r="G47" s="30">
        <v>1</v>
      </c>
      <c r="H47" s="44">
        <v>100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23">
        <v>1</v>
      </c>
      <c r="O47" s="43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&amp;CP(119)</oddFooter>
  </headerFooter>
  <rowBreaks count="1" manualBreakCount="1">
    <brk id="47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B4:O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5" width="8.58203125" style="22" customWidth="1"/>
    <col min="16" max="16384" width="8.9140625" style="22"/>
  </cols>
  <sheetData>
    <row r="4" spans="2:15" x14ac:dyDescent="0.3">
      <c r="B4" s="29" t="str">
        <f xml:space="preserve"> HYPERLINK("#'目次'!B126", "[120]")</f>
        <v>[120]</v>
      </c>
      <c r="C4" s="22" t="s">
        <v>1402</v>
      </c>
    </row>
    <row r="5" spans="2:15" x14ac:dyDescent="0.3">
      <c r="C5" s="22" t="s">
        <v>1403</v>
      </c>
    </row>
    <row r="7" spans="2:15" x14ac:dyDescent="0.3">
      <c r="C7" s="22" t="s">
        <v>11</v>
      </c>
    </row>
    <row r="8" spans="2:15" x14ac:dyDescent="0.3">
      <c r="D8" s="58"/>
      <c r="E8" s="59"/>
      <c r="F8" s="59"/>
      <c r="G8" s="32" t="s">
        <v>12</v>
      </c>
      <c r="H8" s="31" t="s">
        <v>1363</v>
      </c>
      <c r="I8" s="5" t="s">
        <v>1364</v>
      </c>
      <c r="J8" s="5" t="s">
        <v>1365</v>
      </c>
      <c r="K8" s="5" t="s">
        <v>1366</v>
      </c>
      <c r="L8" s="5" t="s">
        <v>1394</v>
      </c>
      <c r="M8" s="5" t="s">
        <v>108</v>
      </c>
      <c r="N8" s="5" t="s">
        <v>1374</v>
      </c>
      <c r="O8" s="33" t="s">
        <v>329</v>
      </c>
    </row>
    <row r="9" spans="2:15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25"/>
    </row>
    <row r="10" spans="2:15" x14ac:dyDescent="0.3">
      <c r="D10" s="34"/>
      <c r="E10" s="27" t="s">
        <v>12</v>
      </c>
      <c r="F10" s="35"/>
      <c r="G10" s="26">
        <v>414</v>
      </c>
      <c r="H10" s="8">
        <v>84.1</v>
      </c>
      <c r="I10" s="8">
        <v>14.5</v>
      </c>
      <c r="J10" s="8">
        <v>1</v>
      </c>
      <c r="K10" s="8">
        <v>0.2</v>
      </c>
      <c r="L10" s="9">
        <v>0</v>
      </c>
      <c r="M10" s="8">
        <v>0.2</v>
      </c>
      <c r="N10" s="8">
        <v>1.2</v>
      </c>
      <c r="O10" s="39">
        <v>0.4</v>
      </c>
    </row>
    <row r="11" spans="2:15" x14ac:dyDescent="0.3">
      <c r="D11" s="55" t="s">
        <v>21</v>
      </c>
      <c r="E11" s="13" t="s">
        <v>13</v>
      </c>
      <c r="F11" s="12"/>
      <c r="G11" s="17">
        <v>11</v>
      </c>
      <c r="H11" s="19">
        <v>90.9</v>
      </c>
      <c r="I11" s="3">
        <v>0</v>
      </c>
      <c r="J11" s="4">
        <v>9.1</v>
      </c>
      <c r="K11" s="3">
        <v>0</v>
      </c>
      <c r="L11" s="3">
        <v>0</v>
      </c>
      <c r="M11" s="3">
        <v>0</v>
      </c>
      <c r="N11" s="4">
        <v>1.2</v>
      </c>
      <c r="O11" s="18">
        <v>0.6</v>
      </c>
    </row>
    <row r="12" spans="2:15" x14ac:dyDescent="0.3">
      <c r="D12" s="56"/>
      <c r="E12" s="16" t="s">
        <v>14</v>
      </c>
      <c r="F12" s="15"/>
      <c r="G12" s="14">
        <v>35</v>
      </c>
      <c r="H12" s="11">
        <v>82.9</v>
      </c>
      <c r="I12" s="2">
        <v>17.100000000000001</v>
      </c>
      <c r="J12" s="1">
        <v>0</v>
      </c>
      <c r="K12" s="1">
        <v>0</v>
      </c>
      <c r="L12" s="1">
        <v>0</v>
      </c>
      <c r="M12" s="1">
        <v>0</v>
      </c>
      <c r="N12" s="2">
        <v>1.2</v>
      </c>
      <c r="O12" s="10">
        <v>0.4</v>
      </c>
    </row>
    <row r="13" spans="2:15" x14ac:dyDescent="0.3">
      <c r="D13" s="56"/>
      <c r="E13" s="16" t="s">
        <v>15</v>
      </c>
      <c r="F13" s="15"/>
      <c r="G13" s="14">
        <v>98</v>
      </c>
      <c r="H13" s="11">
        <v>89.8</v>
      </c>
      <c r="I13" s="2">
        <v>10.199999999999999</v>
      </c>
      <c r="J13" s="1">
        <v>0</v>
      </c>
      <c r="K13" s="1">
        <v>0</v>
      </c>
      <c r="L13" s="1">
        <v>0</v>
      </c>
      <c r="M13" s="1">
        <v>0</v>
      </c>
      <c r="N13" s="2">
        <v>1.1000000000000001</v>
      </c>
      <c r="O13" s="10">
        <v>0.3</v>
      </c>
    </row>
    <row r="14" spans="2:15" x14ac:dyDescent="0.3">
      <c r="D14" s="56"/>
      <c r="E14" s="16" t="s">
        <v>16</v>
      </c>
      <c r="F14" s="15"/>
      <c r="G14" s="14">
        <v>88</v>
      </c>
      <c r="H14" s="11">
        <v>83</v>
      </c>
      <c r="I14" s="2">
        <v>14.8</v>
      </c>
      <c r="J14" s="2">
        <v>2.2999999999999998</v>
      </c>
      <c r="K14" s="1">
        <v>0</v>
      </c>
      <c r="L14" s="1">
        <v>0</v>
      </c>
      <c r="M14" s="1">
        <v>0</v>
      </c>
      <c r="N14" s="2">
        <v>1.2</v>
      </c>
      <c r="O14" s="10">
        <v>0.5</v>
      </c>
    </row>
    <row r="15" spans="2:15" x14ac:dyDescent="0.3">
      <c r="D15" s="56"/>
      <c r="E15" s="16" t="s">
        <v>17</v>
      </c>
      <c r="F15" s="15"/>
      <c r="G15" s="14">
        <v>66</v>
      </c>
      <c r="H15" s="11">
        <v>78.8</v>
      </c>
      <c r="I15" s="2">
        <v>21.2</v>
      </c>
      <c r="J15" s="1">
        <v>0</v>
      </c>
      <c r="K15" s="1">
        <v>0</v>
      </c>
      <c r="L15" s="1">
        <v>0</v>
      </c>
      <c r="M15" s="1">
        <v>0</v>
      </c>
      <c r="N15" s="2">
        <v>1.2</v>
      </c>
      <c r="O15" s="10">
        <v>0.4</v>
      </c>
    </row>
    <row r="16" spans="2:15" x14ac:dyDescent="0.3">
      <c r="D16" s="56"/>
      <c r="E16" s="16" t="s">
        <v>18</v>
      </c>
      <c r="F16" s="15"/>
      <c r="G16" s="14">
        <v>30</v>
      </c>
      <c r="H16" s="11">
        <v>83.3</v>
      </c>
      <c r="I16" s="2">
        <v>16.7</v>
      </c>
      <c r="J16" s="1">
        <v>0</v>
      </c>
      <c r="K16" s="1">
        <v>0</v>
      </c>
      <c r="L16" s="1">
        <v>0</v>
      </c>
      <c r="M16" s="1">
        <v>0</v>
      </c>
      <c r="N16" s="2">
        <v>1.2</v>
      </c>
      <c r="O16" s="10">
        <v>0.4</v>
      </c>
    </row>
    <row r="17" spans="4:15" x14ac:dyDescent="0.3">
      <c r="D17" s="56"/>
      <c r="E17" s="16" t="s">
        <v>19</v>
      </c>
      <c r="F17" s="15"/>
      <c r="G17" s="14">
        <v>16</v>
      </c>
      <c r="H17" s="11">
        <v>68.8</v>
      </c>
      <c r="I17" s="2">
        <v>25</v>
      </c>
      <c r="J17" s="1">
        <v>0</v>
      </c>
      <c r="K17" s="2">
        <v>6.3</v>
      </c>
      <c r="L17" s="1">
        <v>0</v>
      </c>
      <c r="M17" s="1">
        <v>0</v>
      </c>
      <c r="N17" s="2">
        <v>1.4</v>
      </c>
      <c r="O17" s="10">
        <v>0.8</v>
      </c>
    </row>
    <row r="18" spans="4:15" x14ac:dyDescent="0.3">
      <c r="D18" s="56"/>
      <c r="E18" s="16" t="s">
        <v>20</v>
      </c>
      <c r="F18" s="15"/>
      <c r="G18" s="14">
        <v>70</v>
      </c>
      <c r="H18" s="11">
        <v>85.7</v>
      </c>
      <c r="I18" s="2">
        <v>11.4</v>
      </c>
      <c r="J18" s="2">
        <v>1.4</v>
      </c>
      <c r="K18" s="1">
        <v>0</v>
      </c>
      <c r="L18" s="1">
        <v>0</v>
      </c>
      <c r="M18" s="2">
        <v>1.4</v>
      </c>
      <c r="N18" s="2">
        <v>1.1000000000000001</v>
      </c>
      <c r="O18" s="10">
        <v>0.4</v>
      </c>
    </row>
    <row r="19" spans="4:15" x14ac:dyDescent="0.3">
      <c r="D19" s="55" t="s">
        <v>22</v>
      </c>
      <c r="E19" s="13" t="s">
        <v>23</v>
      </c>
      <c r="F19" s="12"/>
      <c r="G19" s="17">
        <v>89</v>
      </c>
      <c r="H19" s="19">
        <v>92.1</v>
      </c>
      <c r="I19" s="4">
        <v>6.7</v>
      </c>
      <c r="J19" s="4">
        <v>1.1000000000000001</v>
      </c>
      <c r="K19" s="3">
        <v>0</v>
      </c>
      <c r="L19" s="3">
        <v>0</v>
      </c>
      <c r="M19" s="3">
        <v>0</v>
      </c>
      <c r="N19" s="4">
        <v>1.1000000000000001</v>
      </c>
      <c r="O19" s="18">
        <v>0.3</v>
      </c>
    </row>
    <row r="20" spans="4:15" x14ac:dyDescent="0.3">
      <c r="D20" s="56"/>
      <c r="E20" s="16" t="s">
        <v>24</v>
      </c>
      <c r="F20" s="15"/>
      <c r="G20" s="14">
        <v>12</v>
      </c>
      <c r="H20" s="11">
        <v>100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2">
        <v>1</v>
      </c>
      <c r="O20" s="10">
        <v>0</v>
      </c>
    </row>
    <row r="21" spans="4:15" x14ac:dyDescent="0.3">
      <c r="D21" s="56"/>
      <c r="E21" s="16" t="s">
        <v>25</v>
      </c>
      <c r="F21" s="15"/>
      <c r="G21" s="14">
        <v>77</v>
      </c>
      <c r="H21" s="11">
        <v>90.9</v>
      </c>
      <c r="I21" s="2">
        <v>7.8</v>
      </c>
      <c r="J21" s="2">
        <v>1.3</v>
      </c>
      <c r="K21" s="1">
        <v>0</v>
      </c>
      <c r="L21" s="1">
        <v>0</v>
      </c>
      <c r="M21" s="1">
        <v>0</v>
      </c>
      <c r="N21" s="2">
        <v>1.1000000000000001</v>
      </c>
      <c r="O21" s="10">
        <v>0.3</v>
      </c>
    </row>
    <row r="22" spans="4:15" x14ac:dyDescent="0.3">
      <c r="D22" s="56"/>
      <c r="E22" s="16" t="s">
        <v>26</v>
      </c>
      <c r="F22" s="15"/>
      <c r="G22" s="14">
        <v>292</v>
      </c>
      <c r="H22" s="11">
        <v>80.8</v>
      </c>
      <c r="I22" s="2">
        <v>17.5</v>
      </c>
      <c r="J22" s="2">
        <v>1</v>
      </c>
      <c r="K22" s="2">
        <v>0.3</v>
      </c>
      <c r="L22" s="1">
        <v>0</v>
      </c>
      <c r="M22" s="2">
        <v>0.3</v>
      </c>
      <c r="N22" s="2">
        <v>1.2</v>
      </c>
      <c r="O22" s="10">
        <v>0.5</v>
      </c>
    </row>
    <row r="23" spans="4:15" x14ac:dyDescent="0.3">
      <c r="D23" s="56"/>
      <c r="E23" s="16" t="s">
        <v>27</v>
      </c>
      <c r="F23" s="15"/>
      <c r="G23" s="14">
        <v>176</v>
      </c>
      <c r="H23" s="11">
        <v>81.8</v>
      </c>
      <c r="I23" s="2">
        <v>16.5</v>
      </c>
      <c r="J23" s="2">
        <v>1.7</v>
      </c>
      <c r="K23" s="1">
        <v>0</v>
      </c>
      <c r="L23" s="1">
        <v>0</v>
      </c>
      <c r="M23" s="1">
        <v>0</v>
      </c>
      <c r="N23" s="2">
        <v>1.2</v>
      </c>
      <c r="O23" s="10">
        <v>0.4</v>
      </c>
    </row>
    <row r="24" spans="4:15" x14ac:dyDescent="0.3">
      <c r="D24" s="56"/>
      <c r="E24" s="16" t="s">
        <v>28</v>
      </c>
      <c r="F24" s="15"/>
      <c r="G24" s="14">
        <v>116</v>
      </c>
      <c r="H24" s="11">
        <v>79.3</v>
      </c>
      <c r="I24" s="2">
        <v>19</v>
      </c>
      <c r="J24" s="1">
        <v>0</v>
      </c>
      <c r="K24" s="2">
        <v>0.9</v>
      </c>
      <c r="L24" s="1">
        <v>0</v>
      </c>
      <c r="M24" s="2">
        <v>0.9</v>
      </c>
      <c r="N24" s="2">
        <v>1.2</v>
      </c>
      <c r="O24" s="10">
        <v>0.5</v>
      </c>
    </row>
    <row r="25" spans="4:15" x14ac:dyDescent="0.3">
      <c r="D25" s="56"/>
      <c r="E25" s="16" t="s">
        <v>29</v>
      </c>
      <c r="F25" s="15"/>
      <c r="G25" s="14">
        <v>33</v>
      </c>
      <c r="H25" s="11">
        <v>90.9</v>
      </c>
      <c r="I25" s="2">
        <v>9.1</v>
      </c>
      <c r="J25" s="1">
        <v>0</v>
      </c>
      <c r="K25" s="1">
        <v>0</v>
      </c>
      <c r="L25" s="1">
        <v>0</v>
      </c>
      <c r="M25" s="1">
        <v>0</v>
      </c>
      <c r="N25" s="2">
        <v>1.1000000000000001</v>
      </c>
      <c r="O25" s="10">
        <v>0.3</v>
      </c>
    </row>
    <row r="26" spans="4:15" x14ac:dyDescent="0.3">
      <c r="D26" s="55" t="s">
        <v>30</v>
      </c>
      <c r="E26" s="13" t="s">
        <v>31</v>
      </c>
      <c r="F26" s="12"/>
      <c r="G26" s="17">
        <v>201</v>
      </c>
      <c r="H26" s="19">
        <v>83.6</v>
      </c>
      <c r="I26" s="4">
        <v>15.9</v>
      </c>
      <c r="J26" s="4">
        <v>0.5</v>
      </c>
      <c r="K26" s="3">
        <v>0</v>
      </c>
      <c r="L26" s="3">
        <v>0</v>
      </c>
      <c r="M26" s="3">
        <v>0</v>
      </c>
      <c r="N26" s="4">
        <v>1.2</v>
      </c>
      <c r="O26" s="18">
        <v>0.4</v>
      </c>
    </row>
    <row r="27" spans="4:15" x14ac:dyDescent="0.3">
      <c r="D27" s="56"/>
      <c r="E27" s="16" t="s">
        <v>32</v>
      </c>
      <c r="F27" s="15"/>
      <c r="G27" s="14">
        <v>213</v>
      </c>
      <c r="H27" s="11">
        <v>84.5</v>
      </c>
      <c r="I27" s="2">
        <v>13.1</v>
      </c>
      <c r="J27" s="2">
        <v>1.4</v>
      </c>
      <c r="K27" s="2">
        <v>0.5</v>
      </c>
      <c r="L27" s="1">
        <v>0</v>
      </c>
      <c r="M27" s="2">
        <v>0.5</v>
      </c>
      <c r="N27" s="2">
        <v>1.2</v>
      </c>
      <c r="O27" s="10">
        <v>0.4</v>
      </c>
    </row>
    <row r="28" spans="4:15" x14ac:dyDescent="0.3">
      <c r="D28" s="55" t="s">
        <v>33</v>
      </c>
      <c r="E28" s="13" t="s">
        <v>34</v>
      </c>
      <c r="F28" s="12"/>
      <c r="G28" s="17">
        <v>139</v>
      </c>
      <c r="H28" s="19">
        <v>82</v>
      </c>
      <c r="I28" s="4">
        <v>16.5</v>
      </c>
      <c r="J28" s="4">
        <v>0.7</v>
      </c>
      <c r="K28" s="3">
        <v>0</v>
      </c>
      <c r="L28" s="3">
        <v>0</v>
      </c>
      <c r="M28" s="4">
        <v>0.7</v>
      </c>
      <c r="N28" s="4">
        <v>1.2</v>
      </c>
      <c r="O28" s="18">
        <v>0.4</v>
      </c>
    </row>
    <row r="29" spans="4:15" x14ac:dyDescent="0.3">
      <c r="D29" s="56"/>
      <c r="E29" s="16" t="s">
        <v>35</v>
      </c>
      <c r="F29" s="15"/>
      <c r="G29" s="14">
        <v>129</v>
      </c>
      <c r="H29" s="11">
        <v>86</v>
      </c>
      <c r="I29" s="2">
        <v>12.4</v>
      </c>
      <c r="J29" s="2">
        <v>0.8</v>
      </c>
      <c r="K29" s="2">
        <v>0.8</v>
      </c>
      <c r="L29" s="1">
        <v>0</v>
      </c>
      <c r="M29" s="1">
        <v>0</v>
      </c>
      <c r="N29" s="2">
        <v>1.2</v>
      </c>
      <c r="O29" s="10">
        <v>0.4</v>
      </c>
    </row>
    <row r="30" spans="4:15" x14ac:dyDescent="0.3">
      <c r="D30" s="56"/>
      <c r="E30" s="16" t="s">
        <v>36</v>
      </c>
      <c r="F30" s="15"/>
      <c r="G30" s="14">
        <v>98</v>
      </c>
      <c r="H30" s="11">
        <v>86.7</v>
      </c>
      <c r="I30" s="2">
        <v>11.2</v>
      </c>
      <c r="J30" s="2">
        <v>2</v>
      </c>
      <c r="K30" s="1">
        <v>0</v>
      </c>
      <c r="L30" s="1">
        <v>0</v>
      </c>
      <c r="M30" s="1">
        <v>0</v>
      </c>
      <c r="N30" s="2">
        <v>1.2</v>
      </c>
      <c r="O30" s="10">
        <v>0.4</v>
      </c>
    </row>
    <row r="31" spans="4:15" x14ac:dyDescent="0.3">
      <c r="D31" s="56"/>
      <c r="E31" s="16" t="s">
        <v>37</v>
      </c>
      <c r="F31" s="15"/>
      <c r="G31" s="14">
        <v>2</v>
      </c>
      <c r="H31" s="11">
        <v>100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">
        <v>1</v>
      </c>
      <c r="O31" s="10">
        <v>0</v>
      </c>
    </row>
    <row r="32" spans="4:15" x14ac:dyDescent="0.3">
      <c r="D32" s="56"/>
      <c r="E32" s="16" t="s">
        <v>38</v>
      </c>
      <c r="F32" s="15"/>
      <c r="G32" s="14">
        <v>40</v>
      </c>
      <c r="H32" s="11">
        <v>75</v>
      </c>
      <c r="I32" s="2">
        <v>25</v>
      </c>
      <c r="J32" s="1">
        <v>0</v>
      </c>
      <c r="K32" s="1">
        <v>0</v>
      </c>
      <c r="L32" s="1">
        <v>0</v>
      </c>
      <c r="M32" s="1">
        <v>0</v>
      </c>
      <c r="N32" s="2">
        <v>1.3</v>
      </c>
      <c r="O32" s="10">
        <v>0.4</v>
      </c>
    </row>
    <row r="33" spans="4:15" x14ac:dyDescent="0.3">
      <c r="D33" s="56"/>
      <c r="E33" s="16" t="s">
        <v>39</v>
      </c>
      <c r="F33" s="15"/>
      <c r="G33" s="14">
        <v>6</v>
      </c>
      <c r="H33" s="11">
        <v>100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2">
        <v>1</v>
      </c>
      <c r="O33" s="10">
        <v>0</v>
      </c>
    </row>
    <row r="34" spans="4:15" x14ac:dyDescent="0.3">
      <c r="D34" s="55" t="s">
        <v>40</v>
      </c>
      <c r="E34" s="13" t="s">
        <v>41</v>
      </c>
      <c r="F34" s="12"/>
      <c r="G34" s="17">
        <v>201</v>
      </c>
      <c r="H34" s="19">
        <v>83.6</v>
      </c>
      <c r="I34" s="4">
        <v>15.9</v>
      </c>
      <c r="J34" s="4">
        <v>0.5</v>
      </c>
      <c r="K34" s="3">
        <v>0</v>
      </c>
      <c r="L34" s="3">
        <v>0</v>
      </c>
      <c r="M34" s="3">
        <v>0</v>
      </c>
      <c r="N34" s="4">
        <v>1.2</v>
      </c>
      <c r="O34" s="18">
        <v>0.4</v>
      </c>
    </row>
    <row r="35" spans="4:15" x14ac:dyDescent="0.3">
      <c r="D35" s="56"/>
      <c r="E35" s="16" t="s">
        <v>34</v>
      </c>
      <c r="F35" s="15"/>
      <c r="G35" s="14">
        <v>70</v>
      </c>
      <c r="H35" s="11">
        <v>80</v>
      </c>
      <c r="I35" s="2">
        <v>20</v>
      </c>
      <c r="J35" s="1">
        <v>0</v>
      </c>
      <c r="K35" s="1">
        <v>0</v>
      </c>
      <c r="L35" s="1">
        <v>0</v>
      </c>
      <c r="M35" s="1">
        <v>0</v>
      </c>
      <c r="N35" s="2">
        <v>1.2</v>
      </c>
      <c r="O35" s="10">
        <v>0.4</v>
      </c>
    </row>
    <row r="36" spans="4:15" x14ac:dyDescent="0.3">
      <c r="D36" s="56"/>
      <c r="E36" s="16" t="s">
        <v>35</v>
      </c>
      <c r="F36" s="15"/>
      <c r="G36" s="14">
        <v>62</v>
      </c>
      <c r="H36" s="11">
        <v>85.5</v>
      </c>
      <c r="I36" s="2">
        <v>14.5</v>
      </c>
      <c r="J36" s="1">
        <v>0</v>
      </c>
      <c r="K36" s="1">
        <v>0</v>
      </c>
      <c r="L36" s="1">
        <v>0</v>
      </c>
      <c r="M36" s="1">
        <v>0</v>
      </c>
      <c r="N36" s="2">
        <v>1.1000000000000001</v>
      </c>
      <c r="O36" s="10">
        <v>0.4</v>
      </c>
    </row>
    <row r="37" spans="4:15" x14ac:dyDescent="0.3">
      <c r="D37" s="56"/>
      <c r="E37" s="16" t="s">
        <v>36</v>
      </c>
      <c r="F37" s="15"/>
      <c r="G37" s="14">
        <v>43</v>
      </c>
      <c r="H37" s="11">
        <v>86</v>
      </c>
      <c r="I37" s="2">
        <v>11.6</v>
      </c>
      <c r="J37" s="2">
        <v>2.2999999999999998</v>
      </c>
      <c r="K37" s="1">
        <v>0</v>
      </c>
      <c r="L37" s="1">
        <v>0</v>
      </c>
      <c r="M37" s="1">
        <v>0</v>
      </c>
      <c r="N37" s="2">
        <v>1.2</v>
      </c>
      <c r="O37" s="10">
        <v>0.4</v>
      </c>
    </row>
    <row r="38" spans="4:15" x14ac:dyDescent="0.3">
      <c r="D38" s="56"/>
      <c r="E38" s="16" t="s">
        <v>37</v>
      </c>
      <c r="F38" s="15"/>
      <c r="G38" s="14">
        <v>2</v>
      </c>
      <c r="H38" s="11">
        <v>100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2">
        <v>1</v>
      </c>
      <c r="O38" s="10">
        <v>0</v>
      </c>
    </row>
    <row r="39" spans="4:15" x14ac:dyDescent="0.3">
      <c r="D39" s="56"/>
      <c r="E39" s="16" t="s">
        <v>38</v>
      </c>
      <c r="F39" s="15"/>
      <c r="G39" s="14">
        <v>21</v>
      </c>
      <c r="H39" s="11">
        <v>81</v>
      </c>
      <c r="I39" s="2">
        <v>19</v>
      </c>
      <c r="J39" s="1">
        <v>0</v>
      </c>
      <c r="K39" s="1">
        <v>0</v>
      </c>
      <c r="L39" s="1">
        <v>0</v>
      </c>
      <c r="M39" s="1">
        <v>0</v>
      </c>
      <c r="N39" s="2">
        <v>1.2</v>
      </c>
      <c r="O39" s="10">
        <v>0.4</v>
      </c>
    </row>
    <row r="40" spans="4:15" x14ac:dyDescent="0.3">
      <c r="D40" s="56"/>
      <c r="E40" s="16" t="s">
        <v>39</v>
      </c>
      <c r="F40" s="15"/>
      <c r="G40" s="14">
        <v>3</v>
      </c>
      <c r="H40" s="11">
        <v>100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2">
        <v>1</v>
      </c>
      <c r="O40" s="10">
        <v>0</v>
      </c>
    </row>
    <row r="41" spans="4:15" x14ac:dyDescent="0.3">
      <c r="D41" s="56"/>
      <c r="E41" s="16" t="s">
        <v>42</v>
      </c>
      <c r="F41" s="15"/>
      <c r="G41" s="14">
        <v>213</v>
      </c>
      <c r="H41" s="11">
        <v>84.5</v>
      </c>
      <c r="I41" s="2">
        <v>13.1</v>
      </c>
      <c r="J41" s="2">
        <v>1.4</v>
      </c>
      <c r="K41" s="2">
        <v>0.5</v>
      </c>
      <c r="L41" s="1">
        <v>0</v>
      </c>
      <c r="M41" s="2">
        <v>0.5</v>
      </c>
      <c r="N41" s="2">
        <v>1.2</v>
      </c>
      <c r="O41" s="10">
        <v>0.4</v>
      </c>
    </row>
    <row r="42" spans="4:15" x14ac:dyDescent="0.3">
      <c r="D42" s="56"/>
      <c r="E42" s="16" t="s">
        <v>34</v>
      </c>
      <c r="F42" s="15"/>
      <c r="G42" s="14">
        <v>69</v>
      </c>
      <c r="H42" s="11">
        <v>84.1</v>
      </c>
      <c r="I42" s="2">
        <v>13</v>
      </c>
      <c r="J42" s="2">
        <v>1.4</v>
      </c>
      <c r="K42" s="1">
        <v>0</v>
      </c>
      <c r="L42" s="1">
        <v>0</v>
      </c>
      <c r="M42" s="2">
        <v>1.4</v>
      </c>
      <c r="N42" s="2">
        <v>1.2</v>
      </c>
      <c r="O42" s="10">
        <v>0.4</v>
      </c>
    </row>
    <row r="43" spans="4:15" x14ac:dyDescent="0.3">
      <c r="D43" s="56"/>
      <c r="E43" s="16" t="s">
        <v>35</v>
      </c>
      <c r="F43" s="15"/>
      <c r="G43" s="14">
        <v>67</v>
      </c>
      <c r="H43" s="11">
        <v>86.6</v>
      </c>
      <c r="I43" s="2">
        <v>10.4</v>
      </c>
      <c r="J43" s="2">
        <v>1.5</v>
      </c>
      <c r="K43" s="2">
        <v>1.5</v>
      </c>
      <c r="L43" s="1">
        <v>0</v>
      </c>
      <c r="M43" s="1">
        <v>0</v>
      </c>
      <c r="N43" s="2">
        <v>1.2</v>
      </c>
      <c r="O43" s="10">
        <v>0.5</v>
      </c>
    </row>
    <row r="44" spans="4:15" x14ac:dyDescent="0.3">
      <c r="D44" s="56"/>
      <c r="E44" s="16" t="s">
        <v>36</v>
      </c>
      <c r="F44" s="15"/>
      <c r="G44" s="14">
        <v>55</v>
      </c>
      <c r="H44" s="11">
        <v>87.3</v>
      </c>
      <c r="I44" s="2">
        <v>10.9</v>
      </c>
      <c r="J44" s="2">
        <v>1.8</v>
      </c>
      <c r="K44" s="1">
        <v>0</v>
      </c>
      <c r="L44" s="1">
        <v>0</v>
      </c>
      <c r="M44" s="1">
        <v>0</v>
      </c>
      <c r="N44" s="2">
        <v>1.1000000000000001</v>
      </c>
      <c r="O44" s="10">
        <v>0.4</v>
      </c>
    </row>
    <row r="45" spans="4:15" x14ac:dyDescent="0.3">
      <c r="D45" s="56"/>
      <c r="E45" s="16" t="s">
        <v>37</v>
      </c>
      <c r="F45" s="15"/>
      <c r="G45" s="14">
        <v>0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21">
        <v>0</v>
      </c>
    </row>
    <row r="46" spans="4:15" x14ac:dyDescent="0.3">
      <c r="D46" s="56"/>
      <c r="E46" s="16" t="s">
        <v>38</v>
      </c>
      <c r="F46" s="15"/>
      <c r="G46" s="14">
        <v>19</v>
      </c>
      <c r="H46" s="11">
        <v>68.400000000000006</v>
      </c>
      <c r="I46" s="2">
        <v>31.6</v>
      </c>
      <c r="J46" s="1">
        <v>0</v>
      </c>
      <c r="K46" s="1">
        <v>0</v>
      </c>
      <c r="L46" s="1">
        <v>0</v>
      </c>
      <c r="M46" s="1">
        <v>0</v>
      </c>
      <c r="N46" s="2">
        <v>1.3</v>
      </c>
      <c r="O46" s="10">
        <v>0.5</v>
      </c>
    </row>
    <row r="47" spans="4:15" x14ac:dyDescent="0.3">
      <c r="D47" s="57"/>
      <c r="E47" s="24" t="s">
        <v>39</v>
      </c>
      <c r="F47" s="28"/>
      <c r="G47" s="30">
        <v>3</v>
      </c>
      <c r="H47" s="44">
        <v>100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23">
        <v>1</v>
      </c>
      <c r="O47" s="43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&amp;CP(120)</oddFooter>
  </headerFooter>
  <rowBreaks count="1" manualBreakCount="1">
    <brk id="4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HYPERLINK("#'目次'!B127", "[121]")</f>
        <v>[121]</v>
      </c>
      <c r="C4" s="22" t="s">
        <v>1405</v>
      </c>
    </row>
    <row r="5" spans="2:14" x14ac:dyDescent="0.3">
      <c r="C5" s="22" t="s">
        <v>1406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1407</v>
      </c>
      <c r="I8" s="5" t="s">
        <v>1408</v>
      </c>
      <c r="J8" s="5" t="s">
        <v>1409</v>
      </c>
      <c r="K8" s="5" t="s">
        <v>1410</v>
      </c>
      <c r="L8" s="5" t="s">
        <v>108</v>
      </c>
      <c r="M8" s="5" t="s">
        <v>1411</v>
      </c>
      <c r="N8" s="33" t="s">
        <v>1412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1261</v>
      </c>
      <c r="H10" s="8">
        <v>15.1</v>
      </c>
      <c r="I10" s="8">
        <v>24.9</v>
      </c>
      <c r="J10" s="8">
        <v>29.7</v>
      </c>
      <c r="K10" s="8">
        <v>28.2</v>
      </c>
      <c r="L10" s="8">
        <v>2</v>
      </c>
      <c r="M10" s="8">
        <v>40</v>
      </c>
      <c r="N10" s="39">
        <v>58</v>
      </c>
    </row>
    <row r="11" spans="2:14" x14ac:dyDescent="0.3">
      <c r="D11" s="55" t="s">
        <v>21</v>
      </c>
      <c r="E11" s="13" t="s">
        <v>13</v>
      </c>
      <c r="F11" s="12"/>
      <c r="G11" s="17">
        <v>46</v>
      </c>
      <c r="H11" s="19">
        <v>15.2</v>
      </c>
      <c r="I11" s="4">
        <v>23.9</v>
      </c>
      <c r="J11" s="4">
        <v>28.3</v>
      </c>
      <c r="K11" s="4">
        <v>30.4</v>
      </c>
      <c r="L11" s="4">
        <v>2.2000000000000002</v>
      </c>
      <c r="M11" s="4">
        <v>39.1</v>
      </c>
      <c r="N11" s="18">
        <v>58.7</v>
      </c>
    </row>
    <row r="12" spans="2:14" x14ac:dyDescent="0.3">
      <c r="D12" s="56"/>
      <c r="E12" s="16" t="s">
        <v>14</v>
      </c>
      <c r="F12" s="15"/>
      <c r="G12" s="14">
        <v>100</v>
      </c>
      <c r="H12" s="11">
        <v>17</v>
      </c>
      <c r="I12" s="2">
        <v>19</v>
      </c>
      <c r="J12" s="2">
        <v>35</v>
      </c>
      <c r="K12" s="2">
        <v>27</v>
      </c>
      <c r="L12" s="2">
        <v>2</v>
      </c>
      <c r="M12" s="2">
        <v>36</v>
      </c>
      <c r="N12" s="10">
        <v>62</v>
      </c>
    </row>
    <row r="13" spans="2:14" x14ac:dyDescent="0.3">
      <c r="D13" s="56"/>
      <c r="E13" s="16" t="s">
        <v>15</v>
      </c>
      <c r="F13" s="15"/>
      <c r="G13" s="14">
        <v>350</v>
      </c>
      <c r="H13" s="11">
        <v>16.3</v>
      </c>
      <c r="I13" s="2">
        <v>27.1</v>
      </c>
      <c r="J13" s="2">
        <v>29.1</v>
      </c>
      <c r="K13" s="2">
        <v>24.3</v>
      </c>
      <c r="L13" s="2">
        <v>3.1</v>
      </c>
      <c r="M13" s="2">
        <v>43.4</v>
      </c>
      <c r="N13" s="10">
        <v>53.4</v>
      </c>
    </row>
    <row r="14" spans="2:14" x14ac:dyDescent="0.3">
      <c r="D14" s="56"/>
      <c r="E14" s="16" t="s">
        <v>16</v>
      </c>
      <c r="F14" s="15"/>
      <c r="G14" s="14">
        <v>264</v>
      </c>
      <c r="H14" s="11">
        <v>10.6</v>
      </c>
      <c r="I14" s="2">
        <v>26.1</v>
      </c>
      <c r="J14" s="2">
        <v>28</v>
      </c>
      <c r="K14" s="2">
        <v>34.5</v>
      </c>
      <c r="L14" s="2">
        <v>0.8</v>
      </c>
      <c r="M14" s="2">
        <v>36.700000000000003</v>
      </c>
      <c r="N14" s="10">
        <v>62.5</v>
      </c>
    </row>
    <row r="15" spans="2:14" x14ac:dyDescent="0.3">
      <c r="D15" s="56"/>
      <c r="E15" s="16" t="s">
        <v>17</v>
      </c>
      <c r="F15" s="15"/>
      <c r="G15" s="14">
        <v>171</v>
      </c>
      <c r="H15" s="11">
        <v>18.7</v>
      </c>
      <c r="I15" s="2">
        <v>19.3</v>
      </c>
      <c r="J15" s="2">
        <v>25.1</v>
      </c>
      <c r="K15" s="2">
        <v>33.9</v>
      </c>
      <c r="L15" s="2">
        <v>2.9</v>
      </c>
      <c r="M15" s="2">
        <v>38</v>
      </c>
      <c r="N15" s="10">
        <v>59.1</v>
      </c>
    </row>
    <row r="16" spans="2:14" x14ac:dyDescent="0.3">
      <c r="D16" s="56"/>
      <c r="E16" s="16" t="s">
        <v>18</v>
      </c>
      <c r="F16" s="15"/>
      <c r="G16" s="14">
        <v>87</v>
      </c>
      <c r="H16" s="11">
        <v>13.8</v>
      </c>
      <c r="I16" s="2">
        <v>21.8</v>
      </c>
      <c r="J16" s="2">
        <v>31</v>
      </c>
      <c r="K16" s="2">
        <v>33.299999999999997</v>
      </c>
      <c r="L16" s="1">
        <v>0</v>
      </c>
      <c r="M16" s="2">
        <v>35.6</v>
      </c>
      <c r="N16" s="10">
        <v>64.400000000000006</v>
      </c>
    </row>
    <row r="17" spans="4:14" x14ac:dyDescent="0.3">
      <c r="D17" s="56"/>
      <c r="E17" s="16" t="s">
        <v>19</v>
      </c>
      <c r="F17" s="15"/>
      <c r="G17" s="14">
        <v>40</v>
      </c>
      <c r="H17" s="11">
        <v>15</v>
      </c>
      <c r="I17" s="2">
        <v>32.5</v>
      </c>
      <c r="J17" s="2">
        <v>35</v>
      </c>
      <c r="K17" s="2">
        <v>17.5</v>
      </c>
      <c r="L17" s="1">
        <v>0</v>
      </c>
      <c r="M17" s="2">
        <v>47.5</v>
      </c>
      <c r="N17" s="10">
        <v>52.5</v>
      </c>
    </row>
    <row r="18" spans="4:14" x14ac:dyDescent="0.3">
      <c r="D18" s="56"/>
      <c r="E18" s="16" t="s">
        <v>20</v>
      </c>
      <c r="F18" s="15"/>
      <c r="G18" s="14">
        <v>203</v>
      </c>
      <c r="H18" s="11">
        <v>15.8</v>
      </c>
      <c r="I18" s="2">
        <v>27.1</v>
      </c>
      <c r="J18" s="2">
        <v>33</v>
      </c>
      <c r="K18" s="2">
        <v>22.2</v>
      </c>
      <c r="L18" s="2">
        <v>2</v>
      </c>
      <c r="M18" s="2">
        <v>42.9</v>
      </c>
      <c r="N18" s="10">
        <v>55.2</v>
      </c>
    </row>
    <row r="19" spans="4:14" x14ac:dyDescent="0.3">
      <c r="D19" s="55" t="s">
        <v>22</v>
      </c>
      <c r="E19" s="13" t="s">
        <v>23</v>
      </c>
      <c r="F19" s="12"/>
      <c r="G19" s="17">
        <v>293</v>
      </c>
      <c r="H19" s="19">
        <v>15.4</v>
      </c>
      <c r="I19" s="4">
        <v>28.7</v>
      </c>
      <c r="J19" s="4">
        <v>27.6</v>
      </c>
      <c r="K19" s="4">
        <v>25.3</v>
      </c>
      <c r="L19" s="4">
        <v>3.1</v>
      </c>
      <c r="M19" s="4">
        <v>44</v>
      </c>
      <c r="N19" s="18">
        <v>52.9</v>
      </c>
    </row>
    <row r="20" spans="4:14" x14ac:dyDescent="0.3">
      <c r="D20" s="56"/>
      <c r="E20" s="16" t="s">
        <v>24</v>
      </c>
      <c r="F20" s="15"/>
      <c r="G20" s="14">
        <v>41</v>
      </c>
      <c r="H20" s="11">
        <v>19.5</v>
      </c>
      <c r="I20" s="2">
        <v>29.3</v>
      </c>
      <c r="J20" s="2">
        <v>24.4</v>
      </c>
      <c r="K20" s="2">
        <v>24.4</v>
      </c>
      <c r="L20" s="2">
        <v>2.4</v>
      </c>
      <c r="M20" s="2">
        <v>48.8</v>
      </c>
      <c r="N20" s="10">
        <v>48.8</v>
      </c>
    </row>
    <row r="21" spans="4:14" x14ac:dyDescent="0.3">
      <c r="D21" s="56"/>
      <c r="E21" s="16" t="s">
        <v>25</v>
      </c>
      <c r="F21" s="15"/>
      <c r="G21" s="14">
        <v>252</v>
      </c>
      <c r="H21" s="11">
        <v>14.7</v>
      </c>
      <c r="I21" s="2">
        <v>28.6</v>
      </c>
      <c r="J21" s="2">
        <v>28.2</v>
      </c>
      <c r="K21" s="2">
        <v>25.4</v>
      </c>
      <c r="L21" s="2">
        <v>3.2</v>
      </c>
      <c r="M21" s="2">
        <v>43.3</v>
      </c>
      <c r="N21" s="10">
        <v>53.6</v>
      </c>
    </row>
    <row r="22" spans="4:14" x14ac:dyDescent="0.3">
      <c r="D22" s="56"/>
      <c r="E22" s="16" t="s">
        <v>26</v>
      </c>
      <c r="F22" s="15"/>
      <c r="G22" s="14">
        <v>861</v>
      </c>
      <c r="H22" s="11">
        <v>14.8</v>
      </c>
      <c r="I22" s="2">
        <v>24.5</v>
      </c>
      <c r="J22" s="2">
        <v>30.8</v>
      </c>
      <c r="K22" s="2">
        <v>28.3</v>
      </c>
      <c r="L22" s="2">
        <v>1.6</v>
      </c>
      <c r="M22" s="2">
        <v>39.299999999999997</v>
      </c>
      <c r="N22" s="10">
        <v>59.1</v>
      </c>
    </row>
    <row r="23" spans="4:14" x14ac:dyDescent="0.3">
      <c r="D23" s="56"/>
      <c r="E23" s="16" t="s">
        <v>27</v>
      </c>
      <c r="F23" s="15"/>
      <c r="G23" s="14">
        <v>546</v>
      </c>
      <c r="H23" s="11">
        <v>14.7</v>
      </c>
      <c r="I23" s="2">
        <v>24</v>
      </c>
      <c r="J23" s="2">
        <v>32.1</v>
      </c>
      <c r="K23" s="2">
        <v>27.5</v>
      </c>
      <c r="L23" s="2">
        <v>1.8</v>
      </c>
      <c r="M23" s="2">
        <v>38.6</v>
      </c>
      <c r="N23" s="10">
        <v>59.5</v>
      </c>
    </row>
    <row r="24" spans="4:14" x14ac:dyDescent="0.3">
      <c r="D24" s="56"/>
      <c r="E24" s="16" t="s">
        <v>28</v>
      </c>
      <c r="F24" s="15"/>
      <c r="G24" s="14">
        <v>315</v>
      </c>
      <c r="H24" s="11">
        <v>14.9</v>
      </c>
      <c r="I24" s="2">
        <v>25.4</v>
      </c>
      <c r="J24" s="2">
        <v>28.6</v>
      </c>
      <c r="K24" s="2">
        <v>29.8</v>
      </c>
      <c r="L24" s="2">
        <v>1.3</v>
      </c>
      <c r="M24" s="2">
        <v>40.299999999999997</v>
      </c>
      <c r="N24" s="10">
        <v>58.4</v>
      </c>
    </row>
    <row r="25" spans="4:14" x14ac:dyDescent="0.3">
      <c r="D25" s="56"/>
      <c r="E25" s="16" t="s">
        <v>29</v>
      </c>
      <c r="F25" s="15"/>
      <c r="G25" s="14">
        <v>107</v>
      </c>
      <c r="H25" s="11">
        <v>17.8</v>
      </c>
      <c r="I25" s="2">
        <v>17.8</v>
      </c>
      <c r="J25" s="2">
        <v>27.1</v>
      </c>
      <c r="K25" s="2">
        <v>35.5</v>
      </c>
      <c r="L25" s="2">
        <v>1.9</v>
      </c>
      <c r="M25" s="2">
        <v>35.5</v>
      </c>
      <c r="N25" s="10">
        <v>62.6</v>
      </c>
    </row>
    <row r="26" spans="4:14" x14ac:dyDescent="0.3">
      <c r="D26" s="55" t="s">
        <v>30</v>
      </c>
      <c r="E26" s="13" t="s">
        <v>31</v>
      </c>
      <c r="F26" s="12"/>
      <c r="G26" s="17">
        <v>626</v>
      </c>
      <c r="H26" s="19">
        <v>16</v>
      </c>
      <c r="I26" s="4">
        <v>23.3</v>
      </c>
      <c r="J26" s="4">
        <v>31.6</v>
      </c>
      <c r="K26" s="4">
        <v>27.5</v>
      </c>
      <c r="L26" s="4">
        <v>1.6</v>
      </c>
      <c r="M26" s="4">
        <v>39.299999999999997</v>
      </c>
      <c r="N26" s="18">
        <v>59.1</v>
      </c>
    </row>
    <row r="27" spans="4:14" x14ac:dyDescent="0.3">
      <c r="D27" s="56"/>
      <c r="E27" s="16" t="s">
        <v>32</v>
      </c>
      <c r="F27" s="15"/>
      <c r="G27" s="14">
        <v>635</v>
      </c>
      <c r="H27" s="11">
        <v>14.3</v>
      </c>
      <c r="I27" s="2">
        <v>26.5</v>
      </c>
      <c r="J27" s="2">
        <v>27.9</v>
      </c>
      <c r="K27" s="2">
        <v>29</v>
      </c>
      <c r="L27" s="2">
        <v>2.4</v>
      </c>
      <c r="M27" s="2">
        <v>40.799999999999997</v>
      </c>
      <c r="N27" s="10">
        <v>56.9</v>
      </c>
    </row>
    <row r="28" spans="4:14" x14ac:dyDescent="0.3">
      <c r="D28" s="55" t="s">
        <v>33</v>
      </c>
      <c r="E28" s="13" t="s">
        <v>34</v>
      </c>
      <c r="F28" s="12"/>
      <c r="G28" s="17">
        <v>399</v>
      </c>
      <c r="H28" s="19">
        <v>16.5</v>
      </c>
      <c r="I28" s="4">
        <v>26.1</v>
      </c>
      <c r="J28" s="4">
        <v>27.3</v>
      </c>
      <c r="K28" s="4">
        <v>28.6</v>
      </c>
      <c r="L28" s="4">
        <v>1.5</v>
      </c>
      <c r="M28" s="4">
        <v>42.6</v>
      </c>
      <c r="N28" s="18">
        <v>55.9</v>
      </c>
    </row>
    <row r="29" spans="4:14" x14ac:dyDescent="0.3">
      <c r="D29" s="56"/>
      <c r="E29" s="16" t="s">
        <v>35</v>
      </c>
      <c r="F29" s="15"/>
      <c r="G29" s="14">
        <v>417</v>
      </c>
      <c r="H29" s="11">
        <v>14.1</v>
      </c>
      <c r="I29" s="2">
        <v>26.1</v>
      </c>
      <c r="J29" s="2">
        <v>33.299999999999997</v>
      </c>
      <c r="K29" s="2">
        <v>24.5</v>
      </c>
      <c r="L29" s="2">
        <v>1.9</v>
      </c>
      <c r="M29" s="2">
        <v>40.299999999999997</v>
      </c>
      <c r="N29" s="10">
        <v>57.8</v>
      </c>
    </row>
    <row r="30" spans="4:14" x14ac:dyDescent="0.3">
      <c r="D30" s="56"/>
      <c r="E30" s="16" t="s">
        <v>36</v>
      </c>
      <c r="F30" s="15"/>
      <c r="G30" s="14">
        <v>307</v>
      </c>
      <c r="H30" s="11">
        <v>17.3</v>
      </c>
      <c r="I30" s="2">
        <v>25.7</v>
      </c>
      <c r="J30" s="2">
        <v>27.7</v>
      </c>
      <c r="K30" s="2">
        <v>26.7</v>
      </c>
      <c r="L30" s="2">
        <v>2.6</v>
      </c>
      <c r="M30" s="2">
        <v>43</v>
      </c>
      <c r="N30" s="10">
        <v>54.4</v>
      </c>
    </row>
    <row r="31" spans="4:14" x14ac:dyDescent="0.3">
      <c r="D31" s="56"/>
      <c r="E31" s="16" t="s">
        <v>37</v>
      </c>
      <c r="F31" s="15"/>
      <c r="G31" s="14">
        <v>10</v>
      </c>
      <c r="H31" s="11">
        <v>30</v>
      </c>
      <c r="I31" s="2">
        <v>20</v>
      </c>
      <c r="J31" s="2">
        <v>30</v>
      </c>
      <c r="K31" s="2">
        <v>10</v>
      </c>
      <c r="L31" s="2">
        <v>10</v>
      </c>
      <c r="M31" s="2">
        <v>50</v>
      </c>
      <c r="N31" s="10">
        <v>40</v>
      </c>
    </row>
    <row r="32" spans="4:14" x14ac:dyDescent="0.3">
      <c r="D32" s="56"/>
      <c r="E32" s="16" t="s">
        <v>38</v>
      </c>
      <c r="F32" s="15"/>
      <c r="G32" s="14">
        <v>112</v>
      </c>
      <c r="H32" s="11">
        <v>8</v>
      </c>
      <c r="I32" s="2">
        <v>16.100000000000001</v>
      </c>
      <c r="J32" s="2">
        <v>31.3</v>
      </c>
      <c r="K32" s="2">
        <v>42.9</v>
      </c>
      <c r="L32" s="2">
        <v>1.8</v>
      </c>
      <c r="M32" s="2">
        <v>24.1</v>
      </c>
      <c r="N32" s="10">
        <v>74.099999999999994</v>
      </c>
    </row>
    <row r="33" spans="4:14" x14ac:dyDescent="0.3">
      <c r="D33" s="56"/>
      <c r="E33" s="16" t="s">
        <v>39</v>
      </c>
      <c r="F33" s="15"/>
      <c r="G33" s="14">
        <v>16</v>
      </c>
      <c r="H33" s="11">
        <v>6.3</v>
      </c>
      <c r="I33" s="2">
        <v>12.5</v>
      </c>
      <c r="J33" s="2">
        <v>25</v>
      </c>
      <c r="K33" s="2">
        <v>56.3</v>
      </c>
      <c r="L33" s="1">
        <v>0</v>
      </c>
      <c r="M33" s="2">
        <v>18.8</v>
      </c>
      <c r="N33" s="10">
        <v>81.3</v>
      </c>
    </row>
    <row r="34" spans="4:14" x14ac:dyDescent="0.3">
      <c r="D34" s="55" t="s">
        <v>40</v>
      </c>
      <c r="E34" s="13" t="s">
        <v>41</v>
      </c>
      <c r="F34" s="12"/>
      <c r="G34" s="17">
        <v>626</v>
      </c>
      <c r="H34" s="19">
        <v>16</v>
      </c>
      <c r="I34" s="4">
        <v>23.3</v>
      </c>
      <c r="J34" s="4">
        <v>31.6</v>
      </c>
      <c r="K34" s="4">
        <v>27.5</v>
      </c>
      <c r="L34" s="4">
        <v>1.6</v>
      </c>
      <c r="M34" s="4">
        <v>39.299999999999997</v>
      </c>
      <c r="N34" s="18">
        <v>59.1</v>
      </c>
    </row>
    <row r="35" spans="4:14" x14ac:dyDescent="0.3">
      <c r="D35" s="56"/>
      <c r="E35" s="16" t="s">
        <v>34</v>
      </c>
      <c r="F35" s="15"/>
      <c r="G35" s="14">
        <v>203</v>
      </c>
      <c r="H35" s="11">
        <v>15.8</v>
      </c>
      <c r="I35" s="2">
        <v>21.7</v>
      </c>
      <c r="J35" s="2">
        <v>29.6</v>
      </c>
      <c r="K35" s="2">
        <v>32</v>
      </c>
      <c r="L35" s="2">
        <v>1</v>
      </c>
      <c r="M35" s="2">
        <v>37.4</v>
      </c>
      <c r="N35" s="10">
        <v>61.6</v>
      </c>
    </row>
    <row r="36" spans="4:14" x14ac:dyDescent="0.3">
      <c r="D36" s="56"/>
      <c r="E36" s="16" t="s">
        <v>35</v>
      </c>
      <c r="F36" s="15"/>
      <c r="G36" s="14">
        <v>212</v>
      </c>
      <c r="H36" s="11">
        <v>14.6</v>
      </c>
      <c r="I36" s="2">
        <v>25.9</v>
      </c>
      <c r="J36" s="2">
        <v>35.4</v>
      </c>
      <c r="K36" s="2">
        <v>22.6</v>
      </c>
      <c r="L36" s="2">
        <v>1.4</v>
      </c>
      <c r="M36" s="2">
        <v>40.6</v>
      </c>
      <c r="N36" s="10">
        <v>58</v>
      </c>
    </row>
    <row r="37" spans="4:14" x14ac:dyDescent="0.3">
      <c r="D37" s="56"/>
      <c r="E37" s="16" t="s">
        <v>36</v>
      </c>
      <c r="F37" s="15"/>
      <c r="G37" s="14">
        <v>136</v>
      </c>
      <c r="H37" s="11">
        <v>21.3</v>
      </c>
      <c r="I37" s="2">
        <v>25.7</v>
      </c>
      <c r="J37" s="2">
        <v>28.7</v>
      </c>
      <c r="K37" s="2">
        <v>21.3</v>
      </c>
      <c r="L37" s="2">
        <v>2.9</v>
      </c>
      <c r="M37" s="2">
        <v>47.1</v>
      </c>
      <c r="N37" s="10">
        <v>50</v>
      </c>
    </row>
    <row r="38" spans="4:14" x14ac:dyDescent="0.3">
      <c r="D38" s="56"/>
      <c r="E38" s="16" t="s">
        <v>37</v>
      </c>
      <c r="F38" s="15"/>
      <c r="G38" s="14">
        <v>6</v>
      </c>
      <c r="H38" s="11">
        <v>33.299999999999997</v>
      </c>
      <c r="I38" s="2">
        <v>16.7</v>
      </c>
      <c r="J38" s="2">
        <v>33.299999999999997</v>
      </c>
      <c r="K38" s="2">
        <v>16.7</v>
      </c>
      <c r="L38" s="1">
        <v>0</v>
      </c>
      <c r="M38" s="2">
        <v>50</v>
      </c>
      <c r="N38" s="10">
        <v>50</v>
      </c>
    </row>
    <row r="39" spans="4:14" x14ac:dyDescent="0.3">
      <c r="D39" s="56"/>
      <c r="E39" s="16" t="s">
        <v>38</v>
      </c>
      <c r="F39" s="15"/>
      <c r="G39" s="14">
        <v>59</v>
      </c>
      <c r="H39" s="11">
        <v>10.199999999999999</v>
      </c>
      <c r="I39" s="2">
        <v>15.3</v>
      </c>
      <c r="J39" s="2">
        <v>30.5</v>
      </c>
      <c r="K39" s="2">
        <v>42.4</v>
      </c>
      <c r="L39" s="2">
        <v>1.7</v>
      </c>
      <c r="M39" s="2">
        <v>25.4</v>
      </c>
      <c r="N39" s="10">
        <v>72.900000000000006</v>
      </c>
    </row>
    <row r="40" spans="4:14" x14ac:dyDescent="0.3">
      <c r="D40" s="56"/>
      <c r="E40" s="16" t="s">
        <v>39</v>
      </c>
      <c r="F40" s="15"/>
      <c r="G40" s="14">
        <v>10</v>
      </c>
      <c r="H40" s="20">
        <v>0</v>
      </c>
      <c r="I40" s="2">
        <v>20</v>
      </c>
      <c r="J40" s="2">
        <v>40</v>
      </c>
      <c r="K40" s="2">
        <v>40</v>
      </c>
      <c r="L40" s="1">
        <v>0</v>
      </c>
      <c r="M40" s="2">
        <v>20</v>
      </c>
      <c r="N40" s="10">
        <v>80</v>
      </c>
    </row>
    <row r="41" spans="4:14" x14ac:dyDescent="0.3">
      <c r="D41" s="56"/>
      <c r="E41" s="16" t="s">
        <v>42</v>
      </c>
      <c r="F41" s="15"/>
      <c r="G41" s="14">
        <v>635</v>
      </c>
      <c r="H41" s="11">
        <v>14.3</v>
      </c>
      <c r="I41" s="2">
        <v>26.5</v>
      </c>
      <c r="J41" s="2">
        <v>27.9</v>
      </c>
      <c r="K41" s="2">
        <v>29</v>
      </c>
      <c r="L41" s="2">
        <v>2.4</v>
      </c>
      <c r="M41" s="2">
        <v>40.799999999999997</v>
      </c>
      <c r="N41" s="10">
        <v>56.9</v>
      </c>
    </row>
    <row r="42" spans="4:14" x14ac:dyDescent="0.3">
      <c r="D42" s="56"/>
      <c r="E42" s="16" t="s">
        <v>34</v>
      </c>
      <c r="F42" s="15"/>
      <c r="G42" s="14">
        <v>196</v>
      </c>
      <c r="H42" s="11">
        <v>17.3</v>
      </c>
      <c r="I42" s="2">
        <v>30.6</v>
      </c>
      <c r="J42" s="2">
        <v>25</v>
      </c>
      <c r="K42" s="2">
        <v>25</v>
      </c>
      <c r="L42" s="2">
        <v>2</v>
      </c>
      <c r="M42" s="2">
        <v>48</v>
      </c>
      <c r="N42" s="10">
        <v>50</v>
      </c>
    </row>
    <row r="43" spans="4:14" x14ac:dyDescent="0.3">
      <c r="D43" s="56"/>
      <c r="E43" s="16" t="s">
        <v>35</v>
      </c>
      <c r="F43" s="15"/>
      <c r="G43" s="14">
        <v>205</v>
      </c>
      <c r="H43" s="11">
        <v>13.7</v>
      </c>
      <c r="I43" s="2">
        <v>26.3</v>
      </c>
      <c r="J43" s="2">
        <v>31.2</v>
      </c>
      <c r="K43" s="2">
        <v>26.3</v>
      </c>
      <c r="L43" s="2">
        <v>2.4</v>
      </c>
      <c r="M43" s="2">
        <v>40</v>
      </c>
      <c r="N43" s="10">
        <v>57.6</v>
      </c>
    </row>
    <row r="44" spans="4:14" x14ac:dyDescent="0.3">
      <c r="D44" s="56"/>
      <c r="E44" s="16" t="s">
        <v>36</v>
      </c>
      <c r="F44" s="15"/>
      <c r="G44" s="14">
        <v>171</v>
      </c>
      <c r="H44" s="11">
        <v>14</v>
      </c>
      <c r="I44" s="2">
        <v>25.7</v>
      </c>
      <c r="J44" s="2">
        <v>26.9</v>
      </c>
      <c r="K44" s="2">
        <v>31</v>
      </c>
      <c r="L44" s="2">
        <v>2.2999999999999998</v>
      </c>
      <c r="M44" s="2">
        <v>39.799999999999997</v>
      </c>
      <c r="N44" s="10">
        <v>57.9</v>
      </c>
    </row>
    <row r="45" spans="4:14" x14ac:dyDescent="0.3">
      <c r="D45" s="56"/>
      <c r="E45" s="16" t="s">
        <v>37</v>
      </c>
      <c r="F45" s="15"/>
      <c r="G45" s="14">
        <v>4</v>
      </c>
      <c r="H45" s="11">
        <v>25</v>
      </c>
      <c r="I45" s="2">
        <v>25</v>
      </c>
      <c r="J45" s="2">
        <v>25</v>
      </c>
      <c r="K45" s="1">
        <v>0</v>
      </c>
      <c r="L45" s="2">
        <v>25</v>
      </c>
      <c r="M45" s="2">
        <v>50</v>
      </c>
      <c r="N45" s="10">
        <v>25</v>
      </c>
    </row>
    <row r="46" spans="4:14" x14ac:dyDescent="0.3">
      <c r="D46" s="56"/>
      <c r="E46" s="16" t="s">
        <v>38</v>
      </c>
      <c r="F46" s="15"/>
      <c r="G46" s="14">
        <v>53</v>
      </c>
      <c r="H46" s="11">
        <v>5.7</v>
      </c>
      <c r="I46" s="2">
        <v>17</v>
      </c>
      <c r="J46" s="2">
        <v>32.1</v>
      </c>
      <c r="K46" s="2">
        <v>43.4</v>
      </c>
      <c r="L46" s="2">
        <v>1.9</v>
      </c>
      <c r="M46" s="2">
        <v>22.6</v>
      </c>
      <c r="N46" s="10">
        <v>75.5</v>
      </c>
    </row>
    <row r="47" spans="4:14" x14ac:dyDescent="0.3">
      <c r="D47" s="57"/>
      <c r="E47" s="24" t="s">
        <v>39</v>
      </c>
      <c r="F47" s="28"/>
      <c r="G47" s="30">
        <v>6</v>
      </c>
      <c r="H47" s="44">
        <v>16.7</v>
      </c>
      <c r="I47" s="7">
        <v>0</v>
      </c>
      <c r="J47" s="7">
        <v>0</v>
      </c>
      <c r="K47" s="23">
        <v>83.3</v>
      </c>
      <c r="L47" s="7">
        <v>0</v>
      </c>
      <c r="M47" s="23">
        <v>16.7</v>
      </c>
      <c r="N47" s="43">
        <v>83.3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&amp;CP(121)</oddFooter>
  </headerFooter>
  <rowBreaks count="1" manualBreakCount="1">
    <brk id="47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HYPERLINK("#'目次'!B128", "[122]")</f>
        <v>[122]</v>
      </c>
      <c r="C4" s="22" t="s">
        <v>1414</v>
      </c>
    </row>
    <row r="5" spans="2:14" x14ac:dyDescent="0.3">
      <c r="C5" s="22" t="s">
        <v>1415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1407</v>
      </c>
      <c r="I8" s="5" t="s">
        <v>1408</v>
      </c>
      <c r="J8" s="5" t="s">
        <v>1409</v>
      </c>
      <c r="K8" s="5" t="s">
        <v>1410</v>
      </c>
      <c r="L8" s="5" t="s">
        <v>108</v>
      </c>
      <c r="M8" s="5" t="s">
        <v>1411</v>
      </c>
      <c r="N8" s="33" t="s">
        <v>1412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1384</v>
      </c>
      <c r="H10" s="8">
        <v>6.6</v>
      </c>
      <c r="I10" s="8">
        <v>17.100000000000001</v>
      </c>
      <c r="J10" s="8">
        <v>36.1</v>
      </c>
      <c r="K10" s="8">
        <v>37.4</v>
      </c>
      <c r="L10" s="8">
        <v>2.9</v>
      </c>
      <c r="M10" s="8">
        <v>23.7</v>
      </c>
      <c r="N10" s="39">
        <v>73.400000000000006</v>
      </c>
    </row>
    <row r="11" spans="2:14" x14ac:dyDescent="0.3">
      <c r="D11" s="55" t="s">
        <v>21</v>
      </c>
      <c r="E11" s="13" t="s">
        <v>13</v>
      </c>
      <c r="F11" s="12"/>
      <c r="G11" s="17">
        <v>59</v>
      </c>
      <c r="H11" s="19">
        <v>8.5</v>
      </c>
      <c r="I11" s="4">
        <v>10.199999999999999</v>
      </c>
      <c r="J11" s="4">
        <v>33.9</v>
      </c>
      <c r="K11" s="4">
        <v>44.1</v>
      </c>
      <c r="L11" s="4">
        <v>3.4</v>
      </c>
      <c r="M11" s="4">
        <v>18.600000000000001</v>
      </c>
      <c r="N11" s="18">
        <v>78</v>
      </c>
    </row>
    <row r="12" spans="2:14" x14ac:dyDescent="0.3">
      <c r="D12" s="56"/>
      <c r="E12" s="16" t="s">
        <v>14</v>
      </c>
      <c r="F12" s="15"/>
      <c r="G12" s="14">
        <v>109</v>
      </c>
      <c r="H12" s="11">
        <v>3.7</v>
      </c>
      <c r="I12" s="2">
        <v>12.8</v>
      </c>
      <c r="J12" s="2">
        <v>42.2</v>
      </c>
      <c r="K12" s="2">
        <v>40.4</v>
      </c>
      <c r="L12" s="2">
        <v>0.9</v>
      </c>
      <c r="M12" s="2">
        <v>16.5</v>
      </c>
      <c r="N12" s="10">
        <v>82.6</v>
      </c>
    </row>
    <row r="13" spans="2:14" x14ac:dyDescent="0.3">
      <c r="D13" s="56"/>
      <c r="E13" s="16" t="s">
        <v>15</v>
      </c>
      <c r="F13" s="15"/>
      <c r="G13" s="14">
        <v>376</v>
      </c>
      <c r="H13" s="11">
        <v>7.7</v>
      </c>
      <c r="I13" s="2">
        <v>17.3</v>
      </c>
      <c r="J13" s="2">
        <v>37.200000000000003</v>
      </c>
      <c r="K13" s="2">
        <v>33.5</v>
      </c>
      <c r="L13" s="2">
        <v>4.3</v>
      </c>
      <c r="M13" s="2">
        <v>25</v>
      </c>
      <c r="N13" s="10">
        <v>70.7</v>
      </c>
    </row>
    <row r="14" spans="2:14" x14ac:dyDescent="0.3">
      <c r="D14" s="56"/>
      <c r="E14" s="16" t="s">
        <v>16</v>
      </c>
      <c r="F14" s="15"/>
      <c r="G14" s="14">
        <v>294</v>
      </c>
      <c r="H14" s="11">
        <v>6.8</v>
      </c>
      <c r="I14" s="2">
        <v>17.3</v>
      </c>
      <c r="J14" s="2">
        <v>35</v>
      </c>
      <c r="K14" s="2">
        <v>38.4</v>
      </c>
      <c r="L14" s="2">
        <v>2.4</v>
      </c>
      <c r="M14" s="2">
        <v>24.1</v>
      </c>
      <c r="N14" s="10">
        <v>73.5</v>
      </c>
    </row>
    <row r="15" spans="2:14" x14ac:dyDescent="0.3">
      <c r="D15" s="56"/>
      <c r="E15" s="16" t="s">
        <v>17</v>
      </c>
      <c r="F15" s="15"/>
      <c r="G15" s="14">
        <v>186</v>
      </c>
      <c r="H15" s="11">
        <v>7</v>
      </c>
      <c r="I15" s="2">
        <v>16.7</v>
      </c>
      <c r="J15" s="2">
        <v>30.1</v>
      </c>
      <c r="K15" s="2">
        <v>42.5</v>
      </c>
      <c r="L15" s="2">
        <v>3.8</v>
      </c>
      <c r="M15" s="2">
        <v>23.7</v>
      </c>
      <c r="N15" s="10">
        <v>72.599999999999994</v>
      </c>
    </row>
    <row r="16" spans="2:14" x14ac:dyDescent="0.3">
      <c r="D16" s="56"/>
      <c r="E16" s="16" t="s">
        <v>18</v>
      </c>
      <c r="F16" s="15"/>
      <c r="G16" s="14">
        <v>96</v>
      </c>
      <c r="H16" s="11">
        <v>4.2</v>
      </c>
      <c r="I16" s="2">
        <v>20.8</v>
      </c>
      <c r="J16" s="2">
        <v>30.2</v>
      </c>
      <c r="K16" s="2">
        <v>43.8</v>
      </c>
      <c r="L16" s="2">
        <v>1</v>
      </c>
      <c r="M16" s="2">
        <v>25</v>
      </c>
      <c r="N16" s="10">
        <v>74</v>
      </c>
    </row>
    <row r="17" spans="4:14" x14ac:dyDescent="0.3">
      <c r="D17" s="56"/>
      <c r="E17" s="16" t="s">
        <v>19</v>
      </c>
      <c r="F17" s="15"/>
      <c r="G17" s="14">
        <v>45</v>
      </c>
      <c r="H17" s="20">
        <v>0</v>
      </c>
      <c r="I17" s="2">
        <v>26.7</v>
      </c>
      <c r="J17" s="2">
        <v>37.799999999999997</v>
      </c>
      <c r="K17" s="2">
        <v>33.299999999999997</v>
      </c>
      <c r="L17" s="2">
        <v>2.2000000000000002</v>
      </c>
      <c r="M17" s="2">
        <v>26.7</v>
      </c>
      <c r="N17" s="10">
        <v>71.099999999999994</v>
      </c>
    </row>
    <row r="18" spans="4:14" x14ac:dyDescent="0.3">
      <c r="D18" s="56"/>
      <c r="E18" s="16" t="s">
        <v>20</v>
      </c>
      <c r="F18" s="15"/>
      <c r="G18" s="14">
        <v>219</v>
      </c>
      <c r="H18" s="11">
        <v>7.3</v>
      </c>
      <c r="I18" s="2">
        <v>17.399999999999999</v>
      </c>
      <c r="J18" s="2">
        <v>40.200000000000003</v>
      </c>
      <c r="K18" s="2">
        <v>32.9</v>
      </c>
      <c r="L18" s="2">
        <v>2.2999999999999998</v>
      </c>
      <c r="M18" s="2">
        <v>24.7</v>
      </c>
      <c r="N18" s="10">
        <v>73.099999999999994</v>
      </c>
    </row>
    <row r="19" spans="4:14" x14ac:dyDescent="0.3">
      <c r="D19" s="55" t="s">
        <v>22</v>
      </c>
      <c r="E19" s="13" t="s">
        <v>23</v>
      </c>
      <c r="F19" s="12"/>
      <c r="G19" s="17">
        <v>321</v>
      </c>
      <c r="H19" s="19">
        <v>9.6999999999999993</v>
      </c>
      <c r="I19" s="4">
        <v>18.100000000000001</v>
      </c>
      <c r="J19" s="4">
        <v>33.6</v>
      </c>
      <c r="K19" s="4">
        <v>34.6</v>
      </c>
      <c r="L19" s="4">
        <v>4</v>
      </c>
      <c r="M19" s="4">
        <v>27.7</v>
      </c>
      <c r="N19" s="18">
        <v>68.2</v>
      </c>
    </row>
    <row r="20" spans="4:14" x14ac:dyDescent="0.3">
      <c r="D20" s="56"/>
      <c r="E20" s="16" t="s">
        <v>24</v>
      </c>
      <c r="F20" s="15"/>
      <c r="G20" s="14">
        <v>43</v>
      </c>
      <c r="H20" s="11">
        <v>14</v>
      </c>
      <c r="I20" s="2">
        <v>18.600000000000001</v>
      </c>
      <c r="J20" s="2">
        <v>25.6</v>
      </c>
      <c r="K20" s="2">
        <v>32.6</v>
      </c>
      <c r="L20" s="2">
        <v>9.3000000000000007</v>
      </c>
      <c r="M20" s="2">
        <v>32.6</v>
      </c>
      <c r="N20" s="10">
        <v>58.1</v>
      </c>
    </row>
    <row r="21" spans="4:14" x14ac:dyDescent="0.3">
      <c r="D21" s="56"/>
      <c r="E21" s="16" t="s">
        <v>25</v>
      </c>
      <c r="F21" s="15"/>
      <c r="G21" s="14">
        <v>278</v>
      </c>
      <c r="H21" s="11">
        <v>9</v>
      </c>
      <c r="I21" s="2">
        <v>18</v>
      </c>
      <c r="J21" s="2">
        <v>34.9</v>
      </c>
      <c r="K21" s="2">
        <v>34.9</v>
      </c>
      <c r="L21" s="2">
        <v>3.2</v>
      </c>
      <c r="M21" s="2">
        <v>27</v>
      </c>
      <c r="N21" s="10">
        <v>69.8</v>
      </c>
    </row>
    <row r="22" spans="4:14" x14ac:dyDescent="0.3">
      <c r="D22" s="56"/>
      <c r="E22" s="16" t="s">
        <v>26</v>
      </c>
      <c r="F22" s="15"/>
      <c r="G22" s="14">
        <v>944</v>
      </c>
      <c r="H22" s="11">
        <v>5.3</v>
      </c>
      <c r="I22" s="2">
        <v>16.8</v>
      </c>
      <c r="J22" s="2">
        <v>37.9</v>
      </c>
      <c r="K22" s="2">
        <v>37.299999999999997</v>
      </c>
      <c r="L22" s="2">
        <v>2.6</v>
      </c>
      <c r="M22" s="2">
        <v>22.1</v>
      </c>
      <c r="N22" s="10">
        <v>75.2</v>
      </c>
    </row>
    <row r="23" spans="4:14" x14ac:dyDescent="0.3">
      <c r="D23" s="56"/>
      <c r="E23" s="16" t="s">
        <v>27</v>
      </c>
      <c r="F23" s="15"/>
      <c r="G23" s="14">
        <v>604</v>
      </c>
      <c r="H23" s="11">
        <v>6</v>
      </c>
      <c r="I23" s="2">
        <v>17.899999999999999</v>
      </c>
      <c r="J23" s="2">
        <v>36.9</v>
      </c>
      <c r="K23" s="2">
        <v>36.9</v>
      </c>
      <c r="L23" s="2">
        <v>2.2999999999999998</v>
      </c>
      <c r="M23" s="2">
        <v>23.8</v>
      </c>
      <c r="N23" s="10">
        <v>73.8</v>
      </c>
    </row>
    <row r="24" spans="4:14" x14ac:dyDescent="0.3">
      <c r="D24" s="56"/>
      <c r="E24" s="16" t="s">
        <v>28</v>
      </c>
      <c r="F24" s="15"/>
      <c r="G24" s="14">
        <v>340</v>
      </c>
      <c r="H24" s="11">
        <v>4.0999999999999996</v>
      </c>
      <c r="I24" s="2">
        <v>15</v>
      </c>
      <c r="J24" s="2">
        <v>39.700000000000003</v>
      </c>
      <c r="K24" s="2">
        <v>37.9</v>
      </c>
      <c r="L24" s="2">
        <v>3.2</v>
      </c>
      <c r="M24" s="2">
        <v>19.100000000000001</v>
      </c>
      <c r="N24" s="10">
        <v>77.599999999999994</v>
      </c>
    </row>
    <row r="25" spans="4:14" x14ac:dyDescent="0.3">
      <c r="D25" s="56"/>
      <c r="E25" s="16" t="s">
        <v>29</v>
      </c>
      <c r="F25" s="15"/>
      <c r="G25" s="14">
        <v>119</v>
      </c>
      <c r="H25" s="11">
        <v>8.4</v>
      </c>
      <c r="I25" s="2">
        <v>16.8</v>
      </c>
      <c r="J25" s="2">
        <v>27.7</v>
      </c>
      <c r="K25" s="2">
        <v>45.4</v>
      </c>
      <c r="L25" s="2">
        <v>1.7</v>
      </c>
      <c r="M25" s="2">
        <v>25.2</v>
      </c>
      <c r="N25" s="10">
        <v>73.099999999999994</v>
      </c>
    </row>
    <row r="26" spans="4:14" x14ac:dyDescent="0.3">
      <c r="D26" s="55" t="s">
        <v>30</v>
      </c>
      <c r="E26" s="13" t="s">
        <v>31</v>
      </c>
      <c r="F26" s="12"/>
      <c r="G26" s="17">
        <v>687</v>
      </c>
      <c r="H26" s="19">
        <v>5.7</v>
      </c>
      <c r="I26" s="4">
        <v>17.3</v>
      </c>
      <c r="J26" s="4">
        <v>39.200000000000003</v>
      </c>
      <c r="K26" s="4">
        <v>35.200000000000003</v>
      </c>
      <c r="L26" s="4">
        <v>2.6</v>
      </c>
      <c r="M26" s="4">
        <v>23</v>
      </c>
      <c r="N26" s="18">
        <v>74.400000000000006</v>
      </c>
    </row>
    <row r="27" spans="4:14" x14ac:dyDescent="0.3">
      <c r="D27" s="56"/>
      <c r="E27" s="16" t="s">
        <v>32</v>
      </c>
      <c r="F27" s="15"/>
      <c r="G27" s="14">
        <v>697</v>
      </c>
      <c r="H27" s="11">
        <v>7.5</v>
      </c>
      <c r="I27" s="2">
        <v>16.899999999999999</v>
      </c>
      <c r="J27" s="2">
        <v>33</v>
      </c>
      <c r="K27" s="2">
        <v>39.5</v>
      </c>
      <c r="L27" s="2">
        <v>3.2</v>
      </c>
      <c r="M27" s="2">
        <v>24.4</v>
      </c>
      <c r="N27" s="10">
        <v>72.5</v>
      </c>
    </row>
    <row r="28" spans="4:14" x14ac:dyDescent="0.3">
      <c r="D28" s="55" t="s">
        <v>33</v>
      </c>
      <c r="E28" s="13" t="s">
        <v>34</v>
      </c>
      <c r="F28" s="12"/>
      <c r="G28" s="17">
        <v>435</v>
      </c>
      <c r="H28" s="19">
        <v>6.4</v>
      </c>
      <c r="I28" s="4">
        <v>14.5</v>
      </c>
      <c r="J28" s="4">
        <v>35.6</v>
      </c>
      <c r="K28" s="4">
        <v>40.200000000000003</v>
      </c>
      <c r="L28" s="4">
        <v>3.2</v>
      </c>
      <c r="M28" s="4">
        <v>20.9</v>
      </c>
      <c r="N28" s="18">
        <v>75.900000000000006</v>
      </c>
    </row>
    <row r="29" spans="4:14" x14ac:dyDescent="0.3">
      <c r="D29" s="56"/>
      <c r="E29" s="16" t="s">
        <v>35</v>
      </c>
      <c r="F29" s="15"/>
      <c r="G29" s="14">
        <v>451</v>
      </c>
      <c r="H29" s="11">
        <v>6.9</v>
      </c>
      <c r="I29" s="2">
        <v>18.600000000000001</v>
      </c>
      <c r="J29" s="2">
        <v>40.1</v>
      </c>
      <c r="K29" s="2">
        <v>32.6</v>
      </c>
      <c r="L29" s="2">
        <v>1.8</v>
      </c>
      <c r="M29" s="2">
        <v>25.5</v>
      </c>
      <c r="N29" s="10">
        <v>72.7</v>
      </c>
    </row>
    <row r="30" spans="4:14" x14ac:dyDescent="0.3">
      <c r="D30" s="56"/>
      <c r="E30" s="16" t="s">
        <v>36</v>
      </c>
      <c r="F30" s="15"/>
      <c r="G30" s="14">
        <v>339</v>
      </c>
      <c r="H30" s="11">
        <v>8</v>
      </c>
      <c r="I30" s="2">
        <v>20.100000000000001</v>
      </c>
      <c r="J30" s="2">
        <v>32.4</v>
      </c>
      <c r="K30" s="2">
        <v>36</v>
      </c>
      <c r="L30" s="2">
        <v>3.5</v>
      </c>
      <c r="M30" s="2">
        <v>28</v>
      </c>
      <c r="N30" s="10">
        <v>68.400000000000006</v>
      </c>
    </row>
    <row r="31" spans="4:14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2">
        <v>8.3000000000000007</v>
      </c>
      <c r="J31" s="2">
        <v>50</v>
      </c>
      <c r="K31" s="2">
        <v>25</v>
      </c>
      <c r="L31" s="2">
        <v>8.3000000000000007</v>
      </c>
      <c r="M31" s="2">
        <v>16.7</v>
      </c>
      <c r="N31" s="10">
        <v>75</v>
      </c>
    </row>
    <row r="32" spans="4:14" x14ac:dyDescent="0.3">
      <c r="D32" s="56"/>
      <c r="E32" s="16" t="s">
        <v>38</v>
      </c>
      <c r="F32" s="15"/>
      <c r="G32" s="14">
        <v>129</v>
      </c>
      <c r="H32" s="11">
        <v>3.1</v>
      </c>
      <c r="I32" s="2">
        <v>15.5</v>
      </c>
      <c r="J32" s="2">
        <v>31</v>
      </c>
      <c r="K32" s="2">
        <v>46.5</v>
      </c>
      <c r="L32" s="2">
        <v>3.9</v>
      </c>
      <c r="M32" s="2">
        <v>18.600000000000001</v>
      </c>
      <c r="N32" s="10">
        <v>77.5</v>
      </c>
    </row>
    <row r="33" spans="4:14" x14ac:dyDescent="0.3">
      <c r="D33" s="56"/>
      <c r="E33" s="16" t="s">
        <v>39</v>
      </c>
      <c r="F33" s="15"/>
      <c r="G33" s="14">
        <v>18</v>
      </c>
      <c r="H33" s="20">
        <v>0</v>
      </c>
      <c r="I33" s="2">
        <v>5.6</v>
      </c>
      <c r="J33" s="2">
        <v>38.9</v>
      </c>
      <c r="K33" s="2">
        <v>55.6</v>
      </c>
      <c r="L33" s="1">
        <v>0</v>
      </c>
      <c r="M33" s="2">
        <v>5.6</v>
      </c>
      <c r="N33" s="10">
        <v>94.4</v>
      </c>
    </row>
    <row r="34" spans="4:14" x14ac:dyDescent="0.3">
      <c r="D34" s="55" t="s">
        <v>40</v>
      </c>
      <c r="E34" s="13" t="s">
        <v>41</v>
      </c>
      <c r="F34" s="12"/>
      <c r="G34" s="17">
        <v>687</v>
      </c>
      <c r="H34" s="19">
        <v>5.7</v>
      </c>
      <c r="I34" s="4">
        <v>17.3</v>
      </c>
      <c r="J34" s="4">
        <v>39.200000000000003</v>
      </c>
      <c r="K34" s="4">
        <v>35.200000000000003</v>
      </c>
      <c r="L34" s="4">
        <v>2.6</v>
      </c>
      <c r="M34" s="4">
        <v>23</v>
      </c>
      <c r="N34" s="18">
        <v>74.400000000000006</v>
      </c>
    </row>
    <row r="35" spans="4:14" x14ac:dyDescent="0.3">
      <c r="D35" s="56"/>
      <c r="E35" s="16" t="s">
        <v>34</v>
      </c>
      <c r="F35" s="15"/>
      <c r="G35" s="14">
        <v>222</v>
      </c>
      <c r="H35" s="11">
        <v>5</v>
      </c>
      <c r="I35" s="2">
        <v>14</v>
      </c>
      <c r="J35" s="2">
        <v>35.1</v>
      </c>
      <c r="K35" s="2">
        <v>43.2</v>
      </c>
      <c r="L35" s="2">
        <v>2.7</v>
      </c>
      <c r="M35" s="2">
        <v>18.899999999999999</v>
      </c>
      <c r="N35" s="10">
        <v>78.400000000000006</v>
      </c>
    </row>
    <row r="36" spans="4:14" x14ac:dyDescent="0.3">
      <c r="D36" s="56"/>
      <c r="E36" s="16" t="s">
        <v>35</v>
      </c>
      <c r="F36" s="15"/>
      <c r="G36" s="14">
        <v>224</v>
      </c>
      <c r="H36" s="11">
        <v>6.7</v>
      </c>
      <c r="I36" s="2">
        <v>21</v>
      </c>
      <c r="J36" s="2">
        <v>43.8</v>
      </c>
      <c r="K36" s="2">
        <v>28.1</v>
      </c>
      <c r="L36" s="2">
        <v>0.4</v>
      </c>
      <c r="M36" s="2">
        <v>27.7</v>
      </c>
      <c r="N36" s="10">
        <v>71.900000000000006</v>
      </c>
    </row>
    <row r="37" spans="4:14" x14ac:dyDescent="0.3">
      <c r="D37" s="56"/>
      <c r="E37" s="16" t="s">
        <v>36</v>
      </c>
      <c r="F37" s="15"/>
      <c r="G37" s="14">
        <v>153</v>
      </c>
      <c r="H37" s="11">
        <v>7.2</v>
      </c>
      <c r="I37" s="2">
        <v>20.9</v>
      </c>
      <c r="J37" s="2">
        <v>39.200000000000003</v>
      </c>
      <c r="K37" s="2">
        <v>27.5</v>
      </c>
      <c r="L37" s="2">
        <v>5.2</v>
      </c>
      <c r="M37" s="2">
        <v>28.1</v>
      </c>
      <c r="N37" s="10">
        <v>66.7</v>
      </c>
    </row>
    <row r="38" spans="4:14" x14ac:dyDescent="0.3">
      <c r="D38" s="56"/>
      <c r="E38" s="16" t="s">
        <v>37</v>
      </c>
      <c r="F38" s="15"/>
      <c r="G38" s="14">
        <v>7</v>
      </c>
      <c r="H38" s="11">
        <v>14.3</v>
      </c>
      <c r="I38" s="1">
        <v>0</v>
      </c>
      <c r="J38" s="2">
        <v>57.1</v>
      </c>
      <c r="K38" s="2">
        <v>28.6</v>
      </c>
      <c r="L38" s="1">
        <v>0</v>
      </c>
      <c r="M38" s="2">
        <v>14.3</v>
      </c>
      <c r="N38" s="10">
        <v>85.7</v>
      </c>
    </row>
    <row r="39" spans="4:14" x14ac:dyDescent="0.3">
      <c r="D39" s="56"/>
      <c r="E39" s="16" t="s">
        <v>38</v>
      </c>
      <c r="F39" s="15"/>
      <c r="G39" s="14">
        <v>68</v>
      </c>
      <c r="H39" s="11">
        <v>1.5</v>
      </c>
      <c r="I39" s="2">
        <v>11.8</v>
      </c>
      <c r="J39" s="2">
        <v>33.799999999999997</v>
      </c>
      <c r="K39" s="2">
        <v>48.5</v>
      </c>
      <c r="L39" s="2">
        <v>4.4000000000000004</v>
      </c>
      <c r="M39" s="2">
        <v>13.2</v>
      </c>
      <c r="N39" s="10">
        <v>82.4</v>
      </c>
    </row>
    <row r="40" spans="4:14" x14ac:dyDescent="0.3">
      <c r="D40" s="56"/>
      <c r="E40" s="16" t="s">
        <v>39</v>
      </c>
      <c r="F40" s="15"/>
      <c r="G40" s="14">
        <v>13</v>
      </c>
      <c r="H40" s="20">
        <v>0</v>
      </c>
      <c r="I40" s="2">
        <v>7.7</v>
      </c>
      <c r="J40" s="2">
        <v>46.2</v>
      </c>
      <c r="K40" s="2">
        <v>46.2</v>
      </c>
      <c r="L40" s="1">
        <v>0</v>
      </c>
      <c r="M40" s="2">
        <v>7.7</v>
      </c>
      <c r="N40" s="10">
        <v>92.3</v>
      </c>
    </row>
    <row r="41" spans="4:14" x14ac:dyDescent="0.3">
      <c r="D41" s="56"/>
      <c r="E41" s="16" t="s">
        <v>42</v>
      </c>
      <c r="F41" s="15"/>
      <c r="G41" s="14">
        <v>697</v>
      </c>
      <c r="H41" s="11">
        <v>7.5</v>
      </c>
      <c r="I41" s="2">
        <v>16.899999999999999</v>
      </c>
      <c r="J41" s="2">
        <v>33</v>
      </c>
      <c r="K41" s="2">
        <v>39.5</v>
      </c>
      <c r="L41" s="2">
        <v>3.2</v>
      </c>
      <c r="M41" s="2">
        <v>24.4</v>
      </c>
      <c r="N41" s="10">
        <v>72.5</v>
      </c>
    </row>
    <row r="42" spans="4:14" x14ac:dyDescent="0.3">
      <c r="D42" s="56"/>
      <c r="E42" s="16" t="s">
        <v>34</v>
      </c>
      <c r="F42" s="15"/>
      <c r="G42" s="14">
        <v>213</v>
      </c>
      <c r="H42" s="11">
        <v>8</v>
      </c>
      <c r="I42" s="2">
        <v>15</v>
      </c>
      <c r="J42" s="2">
        <v>36.200000000000003</v>
      </c>
      <c r="K42" s="2">
        <v>37.1</v>
      </c>
      <c r="L42" s="2">
        <v>3.8</v>
      </c>
      <c r="M42" s="2">
        <v>23</v>
      </c>
      <c r="N42" s="10">
        <v>73.2</v>
      </c>
    </row>
    <row r="43" spans="4:14" x14ac:dyDescent="0.3">
      <c r="D43" s="56"/>
      <c r="E43" s="16" t="s">
        <v>35</v>
      </c>
      <c r="F43" s="15"/>
      <c r="G43" s="14">
        <v>227</v>
      </c>
      <c r="H43" s="11">
        <v>7</v>
      </c>
      <c r="I43" s="2">
        <v>16.3</v>
      </c>
      <c r="J43" s="2">
        <v>36.6</v>
      </c>
      <c r="K43" s="2">
        <v>37</v>
      </c>
      <c r="L43" s="2">
        <v>3.1</v>
      </c>
      <c r="M43" s="2">
        <v>23.3</v>
      </c>
      <c r="N43" s="10">
        <v>73.599999999999994</v>
      </c>
    </row>
    <row r="44" spans="4:14" x14ac:dyDescent="0.3">
      <c r="D44" s="56"/>
      <c r="E44" s="16" t="s">
        <v>36</v>
      </c>
      <c r="F44" s="15"/>
      <c r="G44" s="14">
        <v>186</v>
      </c>
      <c r="H44" s="11">
        <v>8.6</v>
      </c>
      <c r="I44" s="2">
        <v>19.399999999999999</v>
      </c>
      <c r="J44" s="2">
        <v>26.9</v>
      </c>
      <c r="K44" s="2">
        <v>43</v>
      </c>
      <c r="L44" s="2">
        <v>2.2000000000000002</v>
      </c>
      <c r="M44" s="2">
        <v>28</v>
      </c>
      <c r="N44" s="10">
        <v>69.900000000000006</v>
      </c>
    </row>
    <row r="45" spans="4:14" x14ac:dyDescent="0.3">
      <c r="D45" s="56"/>
      <c r="E45" s="16" t="s">
        <v>37</v>
      </c>
      <c r="F45" s="15"/>
      <c r="G45" s="14">
        <v>5</v>
      </c>
      <c r="H45" s="20">
        <v>0</v>
      </c>
      <c r="I45" s="2">
        <v>20</v>
      </c>
      <c r="J45" s="2">
        <v>40</v>
      </c>
      <c r="K45" s="2">
        <v>20</v>
      </c>
      <c r="L45" s="2">
        <v>20</v>
      </c>
      <c r="M45" s="2">
        <v>20</v>
      </c>
      <c r="N45" s="10">
        <v>60</v>
      </c>
    </row>
    <row r="46" spans="4:14" x14ac:dyDescent="0.3">
      <c r="D46" s="56"/>
      <c r="E46" s="16" t="s">
        <v>38</v>
      </c>
      <c r="F46" s="15"/>
      <c r="G46" s="14">
        <v>61</v>
      </c>
      <c r="H46" s="11">
        <v>4.9000000000000004</v>
      </c>
      <c r="I46" s="2">
        <v>19.7</v>
      </c>
      <c r="J46" s="2">
        <v>27.9</v>
      </c>
      <c r="K46" s="2">
        <v>44.3</v>
      </c>
      <c r="L46" s="2">
        <v>3.3</v>
      </c>
      <c r="M46" s="2">
        <v>24.6</v>
      </c>
      <c r="N46" s="10">
        <v>72.099999999999994</v>
      </c>
    </row>
    <row r="47" spans="4:14" x14ac:dyDescent="0.3">
      <c r="D47" s="57"/>
      <c r="E47" s="24" t="s">
        <v>39</v>
      </c>
      <c r="F47" s="28"/>
      <c r="G47" s="30">
        <v>5</v>
      </c>
      <c r="H47" s="40">
        <v>0</v>
      </c>
      <c r="I47" s="7">
        <v>0</v>
      </c>
      <c r="J47" s="23">
        <v>20</v>
      </c>
      <c r="K47" s="23">
        <v>80</v>
      </c>
      <c r="L47" s="7">
        <v>0</v>
      </c>
      <c r="M47" s="7">
        <v>0</v>
      </c>
      <c r="N47" s="43">
        <v>100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&amp;CP(122)</oddFooter>
  </headerFooter>
  <rowBreaks count="1" manualBreakCount="1">
    <brk id="47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B4:S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9" width="8.58203125" style="22" customWidth="1"/>
    <col min="20" max="16384" width="8.9140625" style="22"/>
  </cols>
  <sheetData>
    <row r="4" spans="2:19" x14ac:dyDescent="0.3">
      <c r="B4" s="29" t="str">
        <f xml:space="preserve"> HYPERLINK("#'目次'!B129", "[123]")</f>
        <v>[123]</v>
      </c>
      <c r="C4" s="22" t="s">
        <v>1417</v>
      </c>
    </row>
    <row r="7" spans="2:19" x14ac:dyDescent="0.3">
      <c r="C7" s="22" t="s">
        <v>11</v>
      </c>
    </row>
    <row r="8" spans="2:19" ht="25" x14ac:dyDescent="0.3">
      <c r="D8" s="58"/>
      <c r="E8" s="59"/>
      <c r="F8" s="59"/>
      <c r="G8" s="32" t="s">
        <v>12</v>
      </c>
      <c r="H8" s="31" t="s">
        <v>1418</v>
      </c>
      <c r="I8" s="5" t="s">
        <v>1419</v>
      </c>
      <c r="J8" s="5" t="s">
        <v>1420</v>
      </c>
      <c r="K8" s="5" t="s">
        <v>1421</v>
      </c>
      <c r="L8" s="5" t="s">
        <v>1422</v>
      </c>
      <c r="M8" s="5" t="s">
        <v>1423</v>
      </c>
      <c r="N8" s="5" t="s">
        <v>1424</v>
      </c>
      <c r="O8" s="5" t="s">
        <v>1425</v>
      </c>
      <c r="P8" s="5" t="s">
        <v>1426</v>
      </c>
      <c r="Q8" s="5" t="s">
        <v>108</v>
      </c>
      <c r="R8" s="5" t="s">
        <v>1020</v>
      </c>
      <c r="S8" s="33" t="s">
        <v>329</v>
      </c>
    </row>
    <row r="9" spans="2:19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25"/>
    </row>
    <row r="10" spans="2:19" x14ac:dyDescent="0.3">
      <c r="D10" s="34"/>
      <c r="E10" s="27" t="s">
        <v>12</v>
      </c>
      <c r="F10" s="35"/>
      <c r="G10" s="26">
        <v>1438</v>
      </c>
      <c r="H10" s="8">
        <v>7.6</v>
      </c>
      <c r="I10" s="8">
        <v>11.8</v>
      </c>
      <c r="J10" s="8">
        <v>11.6</v>
      </c>
      <c r="K10" s="8">
        <v>12.9</v>
      </c>
      <c r="L10" s="8">
        <v>29.8</v>
      </c>
      <c r="M10" s="8">
        <v>6.7</v>
      </c>
      <c r="N10" s="8">
        <v>2.7</v>
      </c>
      <c r="O10" s="8">
        <v>1</v>
      </c>
      <c r="P10" s="8">
        <v>9.5</v>
      </c>
      <c r="Q10" s="8">
        <v>6.4</v>
      </c>
      <c r="R10" s="8">
        <v>29.2</v>
      </c>
      <c r="S10" s="39">
        <v>17.600000000000001</v>
      </c>
    </row>
    <row r="11" spans="2:19" x14ac:dyDescent="0.3">
      <c r="D11" s="55" t="s">
        <v>21</v>
      </c>
      <c r="E11" s="13" t="s">
        <v>13</v>
      </c>
      <c r="F11" s="12"/>
      <c r="G11" s="17">
        <v>60</v>
      </c>
      <c r="H11" s="19">
        <v>6.7</v>
      </c>
      <c r="I11" s="4">
        <v>8.3000000000000007</v>
      </c>
      <c r="J11" s="4">
        <v>11.7</v>
      </c>
      <c r="K11" s="4">
        <v>11.7</v>
      </c>
      <c r="L11" s="4">
        <v>38.299999999999997</v>
      </c>
      <c r="M11" s="4">
        <v>3.3</v>
      </c>
      <c r="N11" s="4">
        <v>1.7</v>
      </c>
      <c r="O11" s="3">
        <v>0</v>
      </c>
      <c r="P11" s="4">
        <v>15</v>
      </c>
      <c r="Q11" s="4">
        <v>3.3</v>
      </c>
      <c r="R11" s="4">
        <v>27.4</v>
      </c>
      <c r="S11" s="18">
        <v>16.8</v>
      </c>
    </row>
    <row r="12" spans="2:19" x14ac:dyDescent="0.3">
      <c r="D12" s="56"/>
      <c r="E12" s="16" t="s">
        <v>14</v>
      </c>
      <c r="F12" s="15"/>
      <c r="G12" s="14">
        <v>121</v>
      </c>
      <c r="H12" s="11">
        <v>5</v>
      </c>
      <c r="I12" s="2">
        <v>3.3</v>
      </c>
      <c r="J12" s="2">
        <v>13.2</v>
      </c>
      <c r="K12" s="2">
        <v>10.7</v>
      </c>
      <c r="L12" s="2">
        <v>33.9</v>
      </c>
      <c r="M12" s="2">
        <v>9.9</v>
      </c>
      <c r="N12" s="2">
        <v>1.7</v>
      </c>
      <c r="O12" s="2">
        <v>2.5</v>
      </c>
      <c r="P12" s="2">
        <v>11.6</v>
      </c>
      <c r="Q12" s="2">
        <v>8.3000000000000007</v>
      </c>
      <c r="R12" s="2">
        <v>32.200000000000003</v>
      </c>
      <c r="S12" s="10">
        <v>18.399999999999999</v>
      </c>
    </row>
    <row r="13" spans="2:19" x14ac:dyDescent="0.3">
      <c r="D13" s="56"/>
      <c r="E13" s="16" t="s">
        <v>15</v>
      </c>
      <c r="F13" s="15"/>
      <c r="G13" s="14">
        <v>394</v>
      </c>
      <c r="H13" s="11">
        <v>10.4</v>
      </c>
      <c r="I13" s="2">
        <v>14.2</v>
      </c>
      <c r="J13" s="2">
        <v>8.6</v>
      </c>
      <c r="K13" s="2">
        <v>10.4</v>
      </c>
      <c r="L13" s="2">
        <v>23.9</v>
      </c>
      <c r="M13" s="2">
        <v>6.1</v>
      </c>
      <c r="N13" s="2">
        <v>4.0999999999999996</v>
      </c>
      <c r="O13" s="2">
        <v>1</v>
      </c>
      <c r="P13" s="2">
        <v>11.2</v>
      </c>
      <c r="Q13" s="2">
        <v>10.199999999999999</v>
      </c>
      <c r="R13" s="2">
        <v>27.3</v>
      </c>
      <c r="S13" s="10">
        <v>19.100000000000001</v>
      </c>
    </row>
    <row r="14" spans="2:19" x14ac:dyDescent="0.3">
      <c r="D14" s="56"/>
      <c r="E14" s="16" t="s">
        <v>16</v>
      </c>
      <c r="F14" s="15"/>
      <c r="G14" s="14">
        <v>301</v>
      </c>
      <c r="H14" s="11">
        <v>7.3</v>
      </c>
      <c r="I14" s="2">
        <v>11</v>
      </c>
      <c r="J14" s="2">
        <v>11.3</v>
      </c>
      <c r="K14" s="2">
        <v>14.6</v>
      </c>
      <c r="L14" s="2">
        <v>27.9</v>
      </c>
      <c r="M14" s="2">
        <v>7.6</v>
      </c>
      <c r="N14" s="2">
        <v>2.7</v>
      </c>
      <c r="O14" s="2">
        <v>1</v>
      </c>
      <c r="P14" s="2">
        <v>10.6</v>
      </c>
      <c r="Q14" s="2">
        <v>6</v>
      </c>
      <c r="R14" s="2">
        <v>29.1</v>
      </c>
      <c r="S14" s="10">
        <v>17.8</v>
      </c>
    </row>
    <row r="15" spans="2:19" x14ac:dyDescent="0.3">
      <c r="D15" s="56"/>
      <c r="E15" s="16" t="s">
        <v>17</v>
      </c>
      <c r="F15" s="15"/>
      <c r="G15" s="14">
        <v>194</v>
      </c>
      <c r="H15" s="11">
        <v>5.7</v>
      </c>
      <c r="I15" s="2">
        <v>18.600000000000001</v>
      </c>
      <c r="J15" s="2">
        <v>12.4</v>
      </c>
      <c r="K15" s="2">
        <v>15.5</v>
      </c>
      <c r="L15" s="2">
        <v>30.9</v>
      </c>
      <c r="M15" s="2">
        <v>4.5999999999999996</v>
      </c>
      <c r="N15" s="2">
        <v>2.6</v>
      </c>
      <c r="O15" s="2">
        <v>0.5</v>
      </c>
      <c r="P15" s="2">
        <v>3.6</v>
      </c>
      <c r="Q15" s="2">
        <v>5.7</v>
      </c>
      <c r="R15" s="2">
        <v>29.8</v>
      </c>
      <c r="S15" s="10">
        <v>15.2</v>
      </c>
    </row>
    <row r="16" spans="2:19" x14ac:dyDescent="0.3">
      <c r="D16" s="56"/>
      <c r="E16" s="16" t="s">
        <v>18</v>
      </c>
      <c r="F16" s="15"/>
      <c r="G16" s="14">
        <v>98</v>
      </c>
      <c r="H16" s="11">
        <v>7.1</v>
      </c>
      <c r="I16" s="2">
        <v>10.199999999999999</v>
      </c>
      <c r="J16" s="2">
        <v>12.2</v>
      </c>
      <c r="K16" s="2">
        <v>15.3</v>
      </c>
      <c r="L16" s="2">
        <v>32.700000000000003</v>
      </c>
      <c r="M16" s="2">
        <v>8.1999999999999993</v>
      </c>
      <c r="N16" s="2">
        <v>1</v>
      </c>
      <c r="O16" s="2">
        <v>3.1</v>
      </c>
      <c r="P16" s="2">
        <v>6.1</v>
      </c>
      <c r="Q16" s="2">
        <v>4.0999999999999996</v>
      </c>
      <c r="R16" s="2">
        <v>31.7</v>
      </c>
      <c r="S16" s="10">
        <v>17.399999999999999</v>
      </c>
    </row>
    <row r="17" spans="4:19" x14ac:dyDescent="0.3">
      <c r="D17" s="56"/>
      <c r="E17" s="16" t="s">
        <v>19</v>
      </c>
      <c r="F17" s="15"/>
      <c r="G17" s="14">
        <v>46</v>
      </c>
      <c r="H17" s="11">
        <v>8.6999999999999993</v>
      </c>
      <c r="I17" s="2">
        <v>8.6999999999999993</v>
      </c>
      <c r="J17" s="2">
        <v>6.5</v>
      </c>
      <c r="K17" s="2">
        <v>8.6999999999999993</v>
      </c>
      <c r="L17" s="2">
        <v>32.6</v>
      </c>
      <c r="M17" s="2">
        <v>13</v>
      </c>
      <c r="N17" s="2">
        <v>2.2000000000000002</v>
      </c>
      <c r="O17" s="2">
        <v>2.2000000000000002</v>
      </c>
      <c r="P17" s="2">
        <v>10.9</v>
      </c>
      <c r="Q17" s="2">
        <v>6.5</v>
      </c>
      <c r="R17" s="2">
        <v>31.1</v>
      </c>
      <c r="S17" s="10">
        <v>19.3</v>
      </c>
    </row>
    <row r="18" spans="4:19" x14ac:dyDescent="0.3">
      <c r="D18" s="56"/>
      <c r="E18" s="16" t="s">
        <v>20</v>
      </c>
      <c r="F18" s="15"/>
      <c r="G18" s="14">
        <v>224</v>
      </c>
      <c r="H18" s="11">
        <v>6.7</v>
      </c>
      <c r="I18" s="2">
        <v>9.4</v>
      </c>
      <c r="J18" s="2">
        <v>16.5</v>
      </c>
      <c r="K18" s="2">
        <v>13.8</v>
      </c>
      <c r="L18" s="2">
        <v>35.299999999999997</v>
      </c>
      <c r="M18" s="2">
        <v>5.4</v>
      </c>
      <c r="N18" s="2">
        <v>2.2000000000000002</v>
      </c>
      <c r="O18" s="1">
        <v>0</v>
      </c>
      <c r="P18" s="2">
        <v>8.9</v>
      </c>
      <c r="Q18" s="2">
        <v>1.8</v>
      </c>
      <c r="R18" s="2">
        <v>29.3</v>
      </c>
      <c r="S18" s="10">
        <v>16</v>
      </c>
    </row>
    <row r="19" spans="4:19" x14ac:dyDescent="0.3">
      <c r="D19" s="55" t="s">
        <v>22</v>
      </c>
      <c r="E19" s="13" t="s">
        <v>23</v>
      </c>
      <c r="F19" s="12"/>
      <c r="G19" s="17">
        <v>331</v>
      </c>
      <c r="H19" s="19">
        <v>7.3</v>
      </c>
      <c r="I19" s="4">
        <v>13</v>
      </c>
      <c r="J19" s="4">
        <v>10.9</v>
      </c>
      <c r="K19" s="4">
        <v>14.5</v>
      </c>
      <c r="L19" s="4">
        <v>30.5</v>
      </c>
      <c r="M19" s="4">
        <v>5.0999999999999996</v>
      </c>
      <c r="N19" s="4">
        <v>1.5</v>
      </c>
      <c r="O19" s="4">
        <v>0.6</v>
      </c>
      <c r="P19" s="4">
        <v>10.6</v>
      </c>
      <c r="Q19" s="4">
        <v>6</v>
      </c>
      <c r="R19" s="4">
        <v>28.1</v>
      </c>
      <c r="S19" s="18">
        <v>17.100000000000001</v>
      </c>
    </row>
    <row r="20" spans="4:19" x14ac:dyDescent="0.3">
      <c r="D20" s="56"/>
      <c r="E20" s="16" t="s">
        <v>24</v>
      </c>
      <c r="F20" s="15"/>
      <c r="G20" s="14">
        <v>47</v>
      </c>
      <c r="H20" s="11">
        <v>2.1</v>
      </c>
      <c r="I20" s="2">
        <v>8.5</v>
      </c>
      <c r="J20" s="2">
        <v>6.4</v>
      </c>
      <c r="K20" s="2">
        <v>17</v>
      </c>
      <c r="L20" s="2">
        <v>27.7</v>
      </c>
      <c r="M20" s="2">
        <v>6.4</v>
      </c>
      <c r="N20" s="2">
        <v>2.1</v>
      </c>
      <c r="O20" s="1">
        <v>0</v>
      </c>
      <c r="P20" s="2">
        <v>17</v>
      </c>
      <c r="Q20" s="2">
        <v>12.8</v>
      </c>
      <c r="R20" s="2">
        <v>28.1</v>
      </c>
      <c r="S20" s="10">
        <v>18.2</v>
      </c>
    </row>
    <row r="21" spans="4:19" x14ac:dyDescent="0.3">
      <c r="D21" s="56"/>
      <c r="E21" s="16" t="s">
        <v>25</v>
      </c>
      <c r="F21" s="15"/>
      <c r="G21" s="14">
        <v>284</v>
      </c>
      <c r="H21" s="11">
        <v>8.1</v>
      </c>
      <c r="I21" s="2">
        <v>13.7</v>
      </c>
      <c r="J21" s="2">
        <v>11.6</v>
      </c>
      <c r="K21" s="2">
        <v>14.1</v>
      </c>
      <c r="L21" s="2">
        <v>31</v>
      </c>
      <c r="M21" s="2">
        <v>4.9000000000000004</v>
      </c>
      <c r="N21" s="2">
        <v>1.4</v>
      </c>
      <c r="O21" s="2">
        <v>0.7</v>
      </c>
      <c r="P21" s="2">
        <v>9.5</v>
      </c>
      <c r="Q21" s="2">
        <v>4.9000000000000004</v>
      </c>
      <c r="R21" s="2">
        <v>28.1</v>
      </c>
      <c r="S21" s="10">
        <v>16.899999999999999</v>
      </c>
    </row>
    <row r="22" spans="4:19" x14ac:dyDescent="0.3">
      <c r="D22" s="56"/>
      <c r="E22" s="16" t="s">
        <v>26</v>
      </c>
      <c r="F22" s="15"/>
      <c r="G22" s="14">
        <v>982</v>
      </c>
      <c r="H22" s="11">
        <v>7.9</v>
      </c>
      <c r="I22" s="2">
        <v>12.1</v>
      </c>
      <c r="J22" s="2">
        <v>11.5</v>
      </c>
      <c r="K22" s="2">
        <v>12.6</v>
      </c>
      <c r="L22" s="2">
        <v>29</v>
      </c>
      <c r="M22" s="2">
        <v>6.5</v>
      </c>
      <c r="N22" s="2">
        <v>3.1</v>
      </c>
      <c r="O22" s="2">
        <v>1.3</v>
      </c>
      <c r="P22" s="2">
        <v>9.5</v>
      </c>
      <c r="Q22" s="2">
        <v>6.4</v>
      </c>
      <c r="R22" s="2">
        <v>29.1</v>
      </c>
      <c r="S22" s="10">
        <v>17.8</v>
      </c>
    </row>
    <row r="23" spans="4:19" x14ac:dyDescent="0.3">
      <c r="D23" s="56"/>
      <c r="E23" s="16" t="s">
        <v>27</v>
      </c>
      <c r="F23" s="15"/>
      <c r="G23" s="14">
        <v>626</v>
      </c>
      <c r="H23" s="11">
        <v>9.1</v>
      </c>
      <c r="I23" s="2">
        <v>12.1</v>
      </c>
      <c r="J23" s="2">
        <v>11</v>
      </c>
      <c r="K23" s="2">
        <v>12.3</v>
      </c>
      <c r="L23" s="2">
        <v>26.8</v>
      </c>
      <c r="M23" s="2">
        <v>6.5</v>
      </c>
      <c r="N23" s="2">
        <v>3</v>
      </c>
      <c r="O23" s="2">
        <v>1.8</v>
      </c>
      <c r="P23" s="2">
        <v>10.199999999999999</v>
      </c>
      <c r="Q23" s="2">
        <v>7</v>
      </c>
      <c r="R23" s="2">
        <v>28.5</v>
      </c>
      <c r="S23" s="10">
        <v>18.399999999999999</v>
      </c>
    </row>
    <row r="24" spans="4:19" x14ac:dyDescent="0.3">
      <c r="D24" s="56"/>
      <c r="E24" s="16" t="s">
        <v>28</v>
      </c>
      <c r="F24" s="15"/>
      <c r="G24" s="14">
        <v>356</v>
      </c>
      <c r="H24" s="11">
        <v>5.9</v>
      </c>
      <c r="I24" s="2">
        <v>12.1</v>
      </c>
      <c r="J24" s="2">
        <v>12.4</v>
      </c>
      <c r="K24" s="2">
        <v>13.2</v>
      </c>
      <c r="L24" s="2">
        <v>32.9</v>
      </c>
      <c r="M24" s="2">
        <v>6.5</v>
      </c>
      <c r="N24" s="2">
        <v>3.1</v>
      </c>
      <c r="O24" s="2">
        <v>0.6</v>
      </c>
      <c r="P24" s="2">
        <v>8.1</v>
      </c>
      <c r="Q24" s="2">
        <v>5.3</v>
      </c>
      <c r="R24" s="2">
        <v>30.3</v>
      </c>
      <c r="S24" s="10">
        <v>16.7</v>
      </c>
    </row>
    <row r="25" spans="4:19" x14ac:dyDescent="0.3">
      <c r="D25" s="56"/>
      <c r="E25" s="16" t="s">
        <v>29</v>
      </c>
      <c r="F25" s="15"/>
      <c r="G25" s="14">
        <v>125</v>
      </c>
      <c r="H25" s="11">
        <v>6.4</v>
      </c>
      <c r="I25" s="2">
        <v>5.6</v>
      </c>
      <c r="J25" s="2">
        <v>14.4</v>
      </c>
      <c r="K25" s="2">
        <v>10.4</v>
      </c>
      <c r="L25" s="2">
        <v>33.6</v>
      </c>
      <c r="M25" s="2">
        <v>12</v>
      </c>
      <c r="N25" s="2">
        <v>3.2</v>
      </c>
      <c r="O25" s="1">
        <v>0</v>
      </c>
      <c r="P25" s="2">
        <v>7.2</v>
      </c>
      <c r="Q25" s="2">
        <v>7.2</v>
      </c>
      <c r="R25" s="2">
        <v>32.299999999999997</v>
      </c>
      <c r="S25" s="10">
        <v>17</v>
      </c>
    </row>
    <row r="26" spans="4:19" x14ac:dyDescent="0.3">
      <c r="D26" s="55" t="s">
        <v>30</v>
      </c>
      <c r="E26" s="13" t="s">
        <v>31</v>
      </c>
      <c r="F26" s="12"/>
      <c r="G26" s="17">
        <v>716</v>
      </c>
      <c r="H26" s="19">
        <v>6.4</v>
      </c>
      <c r="I26" s="4">
        <v>12.3</v>
      </c>
      <c r="J26" s="4">
        <v>10.3</v>
      </c>
      <c r="K26" s="4">
        <v>13.1</v>
      </c>
      <c r="L26" s="4">
        <v>31.3</v>
      </c>
      <c r="M26" s="4">
        <v>6</v>
      </c>
      <c r="N26" s="4">
        <v>3.4</v>
      </c>
      <c r="O26" s="4">
        <v>0.8</v>
      </c>
      <c r="P26" s="4">
        <v>9.5</v>
      </c>
      <c r="Q26" s="4">
        <v>6.8</v>
      </c>
      <c r="R26" s="4">
        <v>29.8</v>
      </c>
      <c r="S26" s="18">
        <v>17.3</v>
      </c>
    </row>
    <row r="27" spans="4:19" x14ac:dyDescent="0.3">
      <c r="D27" s="56"/>
      <c r="E27" s="16" t="s">
        <v>32</v>
      </c>
      <c r="F27" s="15"/>
      <c r="G27" s="14">
        <v>722</v>
      </c>
      <c r="H27" s="11">
        <v>8.9</v>
      </c>
      <c r="I27" s="2">
        <v>11.2</v>
      </c>
      <c r="J27" s="2">
        <v>12.9</v>
      </c>
      <c r="K27" s="2">
        <v>12.6</v>
      </c>
      <c r="L27" s="2">
        <v>28.3</v>
      </c>
      <c r="M27" s="2">
        <v>7.3</v>
      </c>
      <c r="N27" s="2">
        <v>2.1</v>
      </c>
      <c r="O27" s="2">
        <v>1.2</v>
      </c>
      <c r="P27" s="2">
        <v>9.6</v>
      </c>
      <c r="Q27" s="2">
        <v>6</v>
      </c>
      <c r="R27" s="2">
        <v>28.6</v>
      </c>
      <c r="S27" s="10">
        <v>17.899999999999999</v>
      </c>
    </row>
    <row r="28" spans="4:19" x14ac:dyDescent="0.3">
      <c r="D28" s="55" t="s">
        <v>33</v>
      </c>
      <c r="E28" s="13" t="s">
        <v>34</v>
      </c>
      <c r="F28" s="12"/>
      <c r="G28" s="17">
        <v>444</v>
      </c>
      <c r="H28" s="19">
        <v>7.2</v>
      </c>
      <c r="I28" s="4">
        <v>14.4</v>
      </c>
      <c r="J28" s="4">
        <v>12.8</v>
      </c>
      <c r="K28" s="4">
        <v>11.7</v>
      </c>
      <c r="L28" s="4">
        <v>29.5</v>
      </c>
      <c r="M28" s="4">
        <v>5.2</v>
      </c>
      <c r="N28" s="4">
        <v>3.4</v>
      </c>
      <c r="O28" s="4">
        <v>1.8</v>
      </c>
      <c r="P28" s="4">
        <v>9</v>
      </c>
      <c r="Q28" s="4">
        <v>5</v>
      </c>
      <c r="R28" s="4">
        <v>29</v>
      </c>
      <c r="S28" s="18">
        <v>17.8</v>
      </c>
    </row>
    <row r="29" spans="4:19" x14ac:dyDescent="0.3">
      <c r="D29" s="56"/>
      <c r="E29" s="16" t="s">
        <v>35</v>
      </c>
      <c r="F29" s="15"/>
      <c r="G29" s="14">
        <v>462</v>
      </c>
      <c r="H29" s="11">
        <v>7.8</v>
      </c>
      <c r="I29" s="2">
        <v>10.6</v>
      </c>
      <c r="J29" s="2">
        <v>9.6999999999999993</v>
      </c>
      <c r="K29" s="2">
        <v>15.4</v>
      </c>
      <c r="L29" s="2">
        <v>32.700000000000003</v>
      </c>
      <c r="M29" s="2">
        <v>6.7</v>
      </c>
      <c r="N29" s="2">
        <v>2.4</v>
      </c>
      <c r="O29" s="2">
        <v>1.1000000000000001</v>
      </c>
      <c r="P29" s="2">
        <v>9.1</v>
      </c>
      <c r="Q29" s="2">
        <v>4.5</v>
      </c>
      <c r="R29" s="2">
        <v>29.9</v>
      </c>
      <c r="S29" s="10">
        <v>17.3</v>
      </c>
    </row>
    <row r="30" spans="4:19" x14ac:dyDescent="0.3">
      <c r="D30" s="56"/>
      <c r="E30" s="16" t="s">
        <v>36</v>
      </c>
      <c r="F30" s="15"/>
      <c r="G30" s="14">
        <v>353</v>
      </c>
      <c r="H30" s="11">
        <v>7.9</v>
      </c>
      <c r="I30" s="2">
        <v>13</v>
      </c>
      <c r="J30" s="2">
        <v>13</v>
      </c>
      <c r="K30" s="2">
        <v>11.9</v>
      </c>
      <c r="L30" s="2">
        <v>27.5</v>
      </c>
      <c r="M30" s="2">
        <v>7.6</v>
      </c>
      <c r="N30" s="2">
        <v>2</v>
      </c>
      <c r="O30" s="1">
        <v>0</v>
      </c>
      <c r="P30" s="2">
        <v>9.3000000000000007</v>
      </c>
      <c r="Q30" s="2">
        <v>7.6</v>
      </c>
      <c r="R30" s="2">
        <v>28.1</v>
      </c>
      <c r="S30" s="10">
        <v>17</v>
      </c>
    </row>
    <row r="31" spans="4:19" x14ac:dyDescent="0.3">
      <c r="D31" s="56"/>
      <c r="E31" s="16" t="s">
        <v>37</v>
      </c>
      <c r="F31" s="15"/>
      <c r="G31" s="14">
        <v>12</v>
      </c>
      <c r="H31" s="11">
        <v>16.7</v>
      </c>
      <c r="I31" s="2">
        <v>16.7</v>
      </c>
      <c r="J31" s="1">
        <v>0</v>
      </c>
      <c r="K31" s="2">
        <v>16.7</v>
      </c>
      <c r="L31" s="2">
        <v>16.7</v>
      </c>
      <c r="M31" s="2">
        <v>8.3000000000000007</v>
      </c>
      <c r="N31" s="2">
        <v>8.3000000000000007</v>
      </c>
      <c r="O31" s="1">
        <v>0</v>
      </c>
      <c r="P31" s="2">
        <v>8.3000000000000007</v>
      </c>
      <c r="Q31" s="2">
        <v>8.3000000000000007</v>
      </c>
      <c r="R31" s="2">
        <v>27.5</v>
      </c>
      <c r="S31" s="10">
        <v>21.3</v>
      </c>
    </row>
    <row r="32" spans="4:19" x14ac:dyDescent="0.3">
      <c r="D32" s="56"/>
      <c r="E32" s="16" t="s">
        <v>38</v>
      </c>
      <c r="F32" s="15"/>
      <c r="G32" s="14">
        <v>145</v>
      </c>
      <c r="H32" s="11">
        <v>8.3000000000000007</v>
      </c>
      <c r="I32" s="2">
        <v>4.8</v>
      </c>
      <c r="J32" s="2">
        <v>13.1</v>
      </c>
      <c r="K32" s="2">
        <v>9</v>
      </c>
      <c r="L32" s="2">
        <v>30.3</v>
      </c>
      <c r="M32" s="2">
        <v>8.3000000000000007</v>
      </c>
      <c r="N32" s="2">
        <v>2.8</v>
      </c>
      <c r="O32" s="2">
        <v>1.4</v>
      </c>
      <c r="P32" s="2">
        <v>10.3</v>
      </c>
      <c r="Q32" s="2">
        <v>11.7</v>
      </c>
      <c r="R32" s="2">
        <v>30.6</v>
      </c>
      <c r="S32" s="10">
        <v>18.399999999999999</v>
      </c>
    </row>
    <row r="33" spans="4:19" x14ac:dyDescent="0.3">
      <c r="D33" s="56"/>
      <c r="E33" s="16" t="s">
        <v>39</v>
      </c>
      <c r="F33" s="15"/>
      <c r="G33" s="14">
        <v>22</v>
      </c>
      <c r="H33" s="20">
        <v>0</v>
      </c>
      <c r="I33" s="2">
        <v>4.5</v>
      </c>
      <c r="J33" s="1">
        <v>0</v>
      </c>
      <c r="K33" s="2">
        <v>22.7</v>
      </c>
      <c r="L33" s="2">
        <v>13.6</v>
      </c>
      <c r="M33" s="2">
        <v>9.1</v>
      </c>
      <c r="N33" s="2">
        <v>4.5</v>
      </c>
      <c r="O33" s="1">
        <v>0</v>
      </c>
      <c r="P33" s="2">
        <v>27.3</v>
      </c>
      <c r="Q33" s="2">
        <v>18.2</v>
      </c>
      <c r="R33" s="2">
        <v>26.3</v>
      </c>
      <c r="S33" s="10">
        <v>21.9</v>
      </c>
    </row>
    <row r="34" spans="4:19" x14ac:dyDescent="0.3">
      <c r="D34" s="55" t="s">
        <v>40</v>
      </c>
      <c r="E34" s="13" t="s">
        <v>41</v>
      </c>
      <c r="F34" s="12"/>
      <c r="G34" s="17">
        <v>716</v>
      </c>
      <c r="H34" s="19">
        <v>6.4</v>
      </c>
      <c r="I34" s="4">
        <v>12.3</v>
      </c>
      <c r="J34" s="4">
        <v>10.3</v>
      </c>
      <c r="K34" s="4">
        <v>13.1</v>
      </c>
      <c r="L34" s="4">
        <v>31.3</v>
      </c>
      <c r="M34" s="4">
        <v>6</v>
      </c>
      <c r="N34" s="4">
        <v>3.4</v>
      </c>
      <c r="O34" s="4">
        <v>0.8</v>
      </c>
      <c r="P34" s="4">
        <v>9.5</v>
      </c>
      <c r="Q34" s="4">
        <v>6.8</v>
      </c>
      <c r="R34" s="4">
        <v>29.8</v>
      </c>
      <c r="S34" s="18">
        <v>17.3</v>
      </c>
    </row>
    <row r="35" spans="4:19" x14ac:dyDescent="0.3">
      <c r="D35" s="56"/>
      <c r="E35" s="16" t="s">
        <v>34</v>
      </c>
      <c r="F35" s="15"/>
      <c r="G35" s="14">
        <v>225</v>
      </c>
      <c r="H35" s="11">
        <v>4.9000000000000004</v>
      </c>
      <c r="I35" s="2">
        <v>17.3</v>
      </c>
      <c r="J35" s="2">
        <v>9.8000000000000007</v>
      </c>
      <c r="K35" s="2">
        <v>12</v>
      </c>
      <c r="L35" s="2">
        <v>29.8</v>
      </c>
      <c r="M35" s="2">
        <v>4.4000000000000004</v>
      </c>
      <c r="N35" s="2">
        <v>4.9000000000000004</v>
      </c>
      <c r="O35" s="2">
        <v>1.8</v>
      </c>
      <c r="P35" s="2">
        <v>9.8000000000000007</v>
      </c>
      <c r="Q35" s="2">
        <v>5.3</v>
      </c>
      <c r="R35" s="2">
        <v>29.6</v>
      </c>
      <c r="S35" s="10">
        <v>17.899999999999999</v>
      </c>
    </row>
    <row r="36" spans="4:19" x14ac:dyDescent="0.3">
      <c r="D36" s="56"/>
      <c r="E36" s="16" t="s">
        <v>35</v>
      </c>
      <c r="F36" s="15"/>
      <c r="G36" s="14">
        <v>230</v>
      </c>
      <c r="H36" s="11">
        <v>7.8</v>
      </c>
      <c r="I36" s="2">
        <v>10</v>
      </c>
      <c r="J36" s="2">
        <v>8.3000000000000007</v>
      </c>
      <c r="K36" s="2">
        <v>16.5</v>
      </c>
      <c r="L36" s="2">
        <v>34.799999999999997</v>
      </c>
      <c r="M36" s="2">
        <v>6.5</v>
      </c>
      <c r="N36" s="2">
        <v>3</v>
      </c>
      <c r="O36" s="2">
        <v>0.4</v>
      </c>
      <c r="P36" s="2">
        <v>8.3000000000000007</v>
      </c>
      <c r="Q36" s="2">
        <v>4.3</v>
      </c>
      <c r="R36" s="2">
        <v>30.6</v>
      </c>
      <c r="S36" s="10">
        <v>16.7</v>
      </c>
    </row>
    <row r="37" spans="4:19" x14ac:dyDescent="0.3">
      <c r="D37" s="56"/>
      <c r="E37" s="16" t="s">
        <v>36</v>
      </c>
      <c r="F37" s="15"/>
      <c r="G37" s="14">
        <v>162</v>
      </c>
      <c r="H37" s="11">
        <v>5.6</v>
      </c>
      <c r="I37" s="2">
        <v>11.7</v>
      </c>
      <c r="J37" s="2">
        <v>13.6</v>
      </c>
      <c r="K37" s="2">
        <v>12.3</v>
      </c>
      <c r="L37" s="2">
        <v>30.2</v>
      </c>
      <c r="M37" s="2">
        <v>6.2</v>
      </c>
      <c r="N37" s="2">
        <v>1.9</v>
      </c>
      <c r="O37" s="1">
        <v>0</v>
      </c>
      <c r="P37" s="2">
        <v>8.6</v>
      </c>
      <c r="Q37" s="2">
        <v>9.9</v>
      </c>
      <c r="R37" s="2">
        <v>29.1</v>
      </c>
      <c r="S37" s="10">
        <v>16.3</v>
      </c>
    </row>
    <row r="38" spans="4:19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14.3</v>
      </c>
      <c r="J38" s="1">
        <v>0</v>
      </c>
      <c r="K38" s="2">
        <v>28.6</v>
      </c>
      <c r="L38" s="2">
        <v>28.6</v>
      </c>
      <c r="M38" s="1">
        <v>0</v>
      </c>
      <c r="N38" s="1">
        <v>0</v>
      </c>
      <c r="O38" s="1">
        <v>0</v>
      </c>
      <c r="P38" s="2">
        <v>14.3</v>
      </c>
      <c r="Q38" s="1">
        <v>0</v>
      </c>
      <c r="R38" s="2">
        <v>23.7</v>
      </c>
      <c r="S38" s="10">
        <v>18</v>
      </c>
    </row>
    <row r="39" spans="4:19" x14ac:dyDescent="0.3">
      <c r="D39" s="56"/>
      <c r="E39" s="16" t="s">
        <v>38</v>
      </c>
      <c r="F39" s="15"/>
      <c r="G39" s="14">
        <v>78</v>
      </c>
      <c r="H39" s="11">
        <v>9</v>
      </c>
      <c r="I39" s="2">
        <v>6.4</v>
      </c>
      <c r="J39" s="2">
        <v>14.1</v>
      </c>
      <c r="K39" s="2">
        <v>5.0999999999999996</v>
      </c>
      <c r="L39" s="2">
        <v>32.1</v>
      </c>
      <c r="M39" s="2">
        <v>7.7</v>
      </c>
      <c r="N39" s="2">
        <v>2.6</v>
      </c>
      <c r="O39" s="2">
        <v>1.3</v>
      </c>
      <c r="P39" s="2">
        <v>10.3</v>
      </c>
      <c r="Q39" s="2">
        <v>11.5</v>
      </c>
      <c r="R39" s="2">
        <v>29.6</v>
      </c>
      <c r="S39" s="10">
        <v>18.3</v>
      </c>
    </row>
    <row r="40" spans="4:19" x14ac:dyDescent="0.3">
      <c r="D40" s="56"/>
      <c r="E40" s="16" t="s">
        <v>39</v>
      </c>
      <c r="F40" s="15"/>
      <c r="G40" s="14">
        <v>14</v>
      </c>
      <c r="H40" s="20">
        <v>0</v>
      </c>
      <c r="I40" s="2">
        <v>7.1</v>
      </c>
      <c r="J40" s="1">
        <v>0</v>
      </c>
      <c r="K40" s="2">
        <v>21.4</v>
      </c>
      <c r="L40" s="2">
        <v>7.1</v>
      </c>
      <c r="M40" s="2">
        <v>14.3</v>
      </c>
      <c r="N40" s="2">
        <v>7.1</v>
      </c>
      <c r="O40" s="1">
        <v>0</v>
      </c>
      <c r="P40" s="2">
        <v>28.6</v>
      </c>
      <c r="Q40" s="2">
        <v>14.3</v>
      </c>
      <c r="R40" s="2">
        <v>27.4</v>
      </c>
      <c r="S40" s="10">
        <v>23.9</v>
      </c>
    </row>
    <row r="41" spans="4:19" x14ac:dyDescent="0.3">
      <c r="D41" s="56"/>
      <c r="E41" s="16" t="s">
        <v>42</v>
      </c>
      <c r="F41" s="15"/>
      <c r="G41" s="14">
        <v>722</v>
      </c>
      <c r="H41" s="11">
        <v>8.9</v>
      </c>
      <c r="I41" s="2">
        <v>11.2</v>
      </c>
      <c r="J41" s="2">
        <v>12.9</v>
      </c>
      <c r="K41" s="2">
        <v>12.6</v>
      </c>
      <c r="L41" s="2">
        <v>28.3</v>
      </c>
      <c r="M41" s="2">
        <v>7.3</v>
      </c>
      <c r="N41" s="2">
        <v>2.1</v>
      </c>
      <c r="O41" s="2">
        <v>1.2</v>
      </c>
      <c r="P41" s="2">
        <v>9.6</v>
      </c>
      <c r="Q41" s="2">
        <v>6</v>
      </c>
      <c r="R41" s="2">
        <v>28.6</v>
      </c>
      <c r="S41" s="10">
        <v>17.899999999999999</v>
      </c>
    </row>
    <row r="42" spans="4:19" x14ac:dyDescent="0.3">
      <c r="D42" s="56"/>
      <c r="E42" s="16" t="s">
        <v>34</v>
      </c>
      <c r="F42" s="15"/>
      <c r="G42" s="14">
        <v>219</v>
      </c>
      <c r="H42" s="11">
        <v>9.6</v>
      </c>
      <c r="I42" s="2">
        <v>11.4</v>
      </c>
      <c r="J42" s="2">
        <v>16</v>
      </c>
      <c r="K42" s="2">
        <v>11.4</v>
      </c>
      <c r="L42" s="2">
        <v>29.2</v>
      </c>
      <c r="M42" s="2">
        <v>5.9</v>
      </c>
      <c r="N42" s="2">
        <v>1.8</v>
      </c>
      <c r="O42" s="2">
        <v>1.8</v>
      </c>
      <c r="P42" s="2">
        <v>8.1999999999999993</v>
      </c>
      <c r="Q42" s="2">
        <v>4.5999999999999996</v>
      </c>
      <c r="R42" s="2">
        <v>28.3</v>
      </c>
      <c r="S42" s="10">
        <v>17.7</v>
      </c>
    </row>
    <row r="43" spans="4:19" x14ac:dyDescent="0.3">
      <c r="D43" s="56"/>
      <c r="E43" s="16" t="s">
        <v>35</v>
      </c>
      <c r="F43" s="15"/>
      <c r="G43" s="14">
        <v>232</v>
      </c>
      <c r="H43" s="11">
        <v>7.8</v>
      </c>
      <c r="I43" s="2">
        <v>11.2</v>
      </c>
      <c r="J43" s="2">
        <v>11.2</v>
      </c>
      <c r="K43" s="2">
        <v>14.2</v>
      </c>
      <c r="L43" s="2">
        <v>30.6</v>
      </c>
      <c r="M43" s="2">
        <v>6.9</v>
      </c>
      <c r="N43" s="2">
        <v>1.7</v>
      </c>
      <c r="O43" s="2">
        <v>1.7</v>
      </c>
      <c r="P43" s="2">
        <v>9.9</v>
      </c>
      <c r="Q43" s="2">
        <v>4.7</v>
      </c>
      <c r="R43" s="2">
        <v>29.2</v>
      </c>
      <c r="S43" s="10">
        <v>17.899999999999999</v>
      </c>
    </row>
    <row r="44" spans="4:19" x14ac:dyDescent="0.3">
      <c r="D44" s="56"/>
      <c r="E44" s="16" t="s">
        <v>36</v>
      </c>
      <c r="F44" s="15"/>
      <c r="G44" s="14">
        <v>191</v>
      </c>
      <c r="H44" s="11">
        <v>9.9</v>
      </c>
      <c r="I44" s="2">
        <v>14.1</v>
      </c>
      <c r="J44" s="2">
        <v>12.6</v>
      </c>
      <c r="K44" s="2">
        <v>11.5</v>
      </c>
      <c r="L44" s="2">
        <v>25.1</v>
      </c>
      <c r="M44" s="2">
        <v>8.9</v>
      </c>
      <c r="N44" s="2">
        <v>2.1</v>
      </c>
      <c r="O44" s="1">
        <v>0</v>
      </c>
      <c r="P44" s="2">
        <v>9.9</v>
      </c>
      <c r="Q44" s="2">
        <v>5.8</v>
      </c>
      <c r="R44" s="2">
        <v>27.2</v>
      </c>
      <c r="S44" s="10">
        <v>17.600000000000001</v>
      </c>
    </row>
    <row r="45" spans="4:19" x14ac:dyDescent="0.3">
      <c r="D45" s="56"/>
      <c r="E45" s="16" t="s">
        <v>37</v>
      </c>
      <c r="F45" s="15"/>
      <c r="G45" s="14">
        <v>5</v>
      </c>
      <c r="H45" s="11">
        <v>20</v>
      </c>
      <c r="I45" s="2">
        <v>20</v>
      </c>
      <c r="J45" s="1">
        <v>0</v>
      </c>
      <c r="K45" s="1">
        <v>0</v>
      </c>
      <c r="L45" s="1">
        <v>0</v>
      </c>
      <c r="M45" s="2">
        <v>20</v>
      </c>
      <c r="N45" s="2">
        <v>20</v>
      </c>
      <c r="O45" s="1">
        <v>0</v>
      </c>
      <c r="P45" s="1">
        <v>0</v>
      </c>
      <c r="Q45" s="2">
        <v>20</v>
      </c>
      <c r="R45" s="2">
        <v>34.299999999999997</v>
      </c>
      <c r="S45" s="10">
        <v>27.8</v>
      </c>
    </row>
    <row r="46" spans="4:19" x14ac:dyDescent="0.3">
      <c r="D46" s="56"/>
      <c r="E46" s="16" t="s">
        <v>38</v>
      </c>
      <c r="F46" s="15"/>
      <c r="G46" s="14">
        <v>67</v>
      </c>
      <c r="H46" s="11">
        <v>7.5</v>
      </c>
      <c r="I46" s="2">
        <v>3</v>
      </c>
      <c r="J46" s="2">
        <v>11.9</v>
      </c>
      <c r="K46" s="2">
        <v>13.4</v>
      </c>
      <c r="L46" s="2">
        <v>28.4</v>
      </c>
      <c r="M46" s="2">
        <v>9</v>
      </c>
      <c r="N46" s="2">
        <v>3</v>
      </c>
      <c r="O46" s="2">
        <v>1.5</v>
      </c>
      <c r="P46" s="2">
        <v>10.4</v>
      </c>
      <c r="Q46" s="2">
        <v>11.9</v>
      </c>
      <c r="R46" s="2">
        <v>31.7</v>
      </c>
      <c r="S46" s="10">
        <v>18.600000000000001</v>
      </c>
    </row>
    <row r="47" spans="4:19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7">
        <v>0</v>
      </c>
      <c r="K47" s="23">
        <v>25</v>
      </c>
      <c r="L47" s="23">
        <v>25</v>
      </c>
      <c r="M47" s="7">
        <v>0</v>
      </c>
      <c r="N47" s="7">
        <v>0</v>
      </c>
      <c r="O47" s="7">
        <v>0</v>
      </c>
      <c r="P47" s="23">
        <v>25</v>
      </c>
      <c r="Q47" s="23">
        <v>25</v>
      </c>
      <c r="R47" s="23">
        <v>24.2</v>
      </c>
      <c r="S47" s="43">
        <v>19.100000000000001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&amp;CP(123)</oddFooter>
  </headerFooter>
  <rowBreaks count="1" manualBreakCount="1">
    <brk id="47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B4:S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9" width="8.58203125" style="22" customWidth="1"/>
    <col min="20" max="16384" width="8.9140625" style="22"/>
  </cols>
  <sheetData>
    <row r="4" spans="2:19" x14ac:dyDescent="0.3">
      <c r="B4" s="29" t="str">
        <f xml:space="preserve"> HYPERLINK("#'目次'!B130", "[124]")</f>
        <v>[124]</v>
      </c>
      <c r="C4" s="22" t="s">
        <v>1428</v>
      </c>
    </row>
    <row r="5" spans="2:19" x14ac:dyDescent="0.3">
      <c r="C5" s="22" t="s">
        <v>1429</v>
      </c>
    </row>
    <row r="7" spans="2:19" x14ac:dyDescent="0.3">
      <c r="C7" s="22" t="s">
        <v>11</v>
      </c>
    </row>
    <row r="8" spans="2:19" ht="25" x14ac:dyDescent="0.3">
      <c r="D8" s="58"/>
      <c r="E8" s="59"/>
      <c r="F8" s="59"/>
      <c r="G8" s="32" t="s">
        <v>12</v>
      </c>
      <c r="H8" s="31" t="s">
        <v>1418</v>
      </c>
      <c r="I8" s="5" t="s">
        <v>1419</v>
      </c>
      <c r="J8" s="5" t="s">
        <v>1420</v>
      </c>
      <c r="K8" s="5" t="s">
        <v>1421</v>
      </c>
      <c r="L8" s="5" t="s">
        <v>1422</v>
      </c>
      <c r="M8" s="5" t="s">
        <v>1423</v>
      </c>
      <c r="N8" s="5" t="s">
        <v>1424</v>
      </c>
      <c r="O8" s="5" t="s">
        <v>1425</v>
      </c>
      <c r="P8" s="5" t="s">
        <v>1426</v>
      </c>
      <c r="Q8" s="5" t="s">
        <v>108</v>
      </c>
      <c r="R8" s="5" t="s">
        <v>1020</v>
      </c>
      <c r="S8" s="33" t="s">
        <v>329</v>
      </c>
    </row>
    <row r="9" spans="2:19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25"/>
    </row>
    <row r="10" spans="2:19" x14ac:dyDescent="0.3">
      <c r="D10" s="34"/>
      <c r="E10" s="27" t="s">
        <v>12</v>
      </c>
      <c r="F10" s="35"/>
      <c r="G10" s="26">
        <v>1297</v>
      </c>
      <c r="H10" s="8">
        <v>4.9000000000000004</v>
      </c>
      <c r="I10" s="8">
        <v>4.2</v>
      </c>
      <c r="J10" s="8">
        <v>3.4</v>
      </c>
      <c r="K10" s="8">
        <v>6.2</v>
      </c>
      <c r="L10" s="8">
        <v>43.9</v>
      </c>
      <c r="M10" s="8">
        <v>15.5</v>
      </c>
      <c r="N10" s="8">
        <v>4.8</v>
      </c>
      <c r="O10" s="8">
        <v>2.9</v>
      </c>
      <c r="P10" s="8">
        <v>4.2</v>
      </c>
      <c r="Q10" s="8">
        <v>10</v>
      </c>
      <c r="R10" s="8">
        <v>39</v>
      </c>
      <c r="S10" s="39">
        <v>16.8</v>
      </c>
    </row>
    <row r="11" spans="2:19" x14ac:dyDescent="0.3">
      <c r="D11" s="55" t="s">
        <v>21</v>
      </c>
      <c r="E11" s="13" t="s">
        <v>13</v>
      </c>
      <c r="F11" s="12"/>
      <c r="G11" s="17">
        <v>50</v>
      </c>
      <c r="H11" s="19">
        <v>2</v>
      </c>
      <c r="I11" s="4">
        <v>8</v>
      </c>
      <c r="J11" s="4">
        <v>4</v>
      </c>
      <c r="K11" s="4">
        <v>6</v>
      </c>
      <c r="L11" s="4">
        <v>48</v>
      </c>
      <c r="M11" s="4">
        <v>14</v>
      </c>
      <c r="N11" s="4">
        <v>4</v>
      </c>
      <c r="O11" s="4">
        <v>2</v>
      </c>
      <c r="P11" s="4">
        <v>4</v>
      </c>
      <c r="Q11" s="4">
        <v>8</v>
      </c>
      <c r="R11" s="4">
        <v>38.6</v>
      </c>
      <c r="S11" s="18">
        <v>16.600000000000001</v>
      </c>
    </row>
    <row r="12" spans="2:19" x14ac:dyDescent="0.3">
      <c r="D12" s="56"/>
      <c r="E12" s="16" t="s">
        <v>14</v>
      </c>
      <c r="F12" s="15"/>
      <c r="G12" s="14">
        <v>106</v>
      </c>
      <c r="H12" s="11">
        <v>1.9</v>
      </c>
      <c r="I12" s="2">
        <v>2.8</v>
      </c>
      <c r="J12" s="2">
        <v>4.7</v>
      </c>
      <c r="K12" s="2">
        <v>3.8</v>
      </c>
      <c r="L12" s="2">
        <v>47.2</v>
      </c>
      <c r="M12" s="2">
        <v>13.2</v>
      </c>
      <c r="N12" s="1">
        <v>0</v>
      </c>
      <c r="O12" s="2">
        <v>1.9</v>
      </c>
      <c r="P12" s="2">
        <v>9.4</v>
      </c>
      <c r="Q12" s="2">
        <v>15.1</v>
      </c>
      <c r="R12" s="2">
        <v>36.6</v>
      </c>
      <c r="S12" s="10">
        <v>17.399999999999999</v>
      </c>
    </row>
    <row r="13" spans="2:19" x14ac:dyDescent="0.3">
      <c r="D13" s="56"/>
      <c r="E13" s="16" t="s">
        <v>15</v>
      </c>
      <c r="F13" s="15"/>
      <c r="G13" s="14">
        <v>365</v>
      </c>
      <c r="H13" s="11">
        <v>7.7</v>
      </c>
      <c r="I13" s="2">
        <v>6.3</v>
      </c>
      <c r="J13" s="2">
        <v>3.6</v>
      </c>
      <c r="K13" s="2">
        <v>4.9000000000000004</v>
      </c>
      <c r="L13" s="2">
        <v>39.200000000000003</v>
      </c>
      <c r="M13" s="2">
        <v>14</v>
      </c>
      <c r="N13" s="2">
        <v>5.2</v>
      </c>
      <c r="O13" s="2">
        <v>2.7</v>
      </c>
      <c r="P13" s="2">
        <v>4.0999999999999996</v>
      </c>
      <c r="Q13" s="2">
        <v>12.3</v>
      </c>
      <c r="R13" s="2">
        <v>36.9</v>
      </c>
      <c r="S13" s="10">
        <v>18</v>
      </c>
    </row>
    <row r="14" spans="2:19" x14ac:dyDescent="0.3">
      <c r="D14" s="56"/>
      <c r="E14" s="16" t="s">
        <v>16</v>
      </c>
      <c r="F14" s="15"/>
      <c r="G14" s="14">
        <v>270</v>
      </c>
      <c r="H14" s="11">
        <v>5.6</v>
      </c>
      <c r="I14" s="2">
        <v>3</v>
      </c>
      <c r="J14" s="2">
        <v>3</v>
      </c>
      <c r="K14" s="2">
        <v>5.2</v>
      </c>
      <c r="L14" s="2">
        <v>40.4</v>
      </c>
      <c r="M14" s="2">
        <v>17.8</v>
      </c>
      <c r="N14" s="2">
        <v>4.0999999999999996</v>
      </c>
      <c r="O14" s="2">
        <v>3</v>
      </c>
      <c r="P14" s="2">
        <v>4.8</v>
      </c>
      <c r="Q14" s="2">
        <v>13.3</v>
      </c>
      <c r="R14" s="2">
        <v>39.200000000000003</v>
      </c>
      <c r="S14" s="10">
        <v>17.8</v>
      </c>
    </row>
    <row r="15" spans="2:19" x14ac:dyDescent="0.3">
      <c r="D15" s="56"/>
      <c r="E15" s="16" t="s">
        <v>17</v>
      </c>
      <c r="F15" s="15"/>
      <c r="G15" s="14">
        <v>174</v>
      </c>
      <c r="H15" s="11">
        <v>4</v>
      </c>
      <c r="I15" s="2">
        <v>3.4</v>
      </c>
      <c r="J15" s="2">
        <v>3.4</v>
      </c>
      <c r="K15" s="2">
        <v>8</v>
      </c>
      <c r="L15" s="2">
        <v>44.8</v>
      </c>
      <c r="M15" s="2">
        <v>15.5</v>
      </c>
      <c r="N15" s="2">
        <v>5.7</v>
      </c>
      <c r="O15" s="2">
        <v>4.5999999999999996</v>
      </c>
      <c r="P15" s="2">
        <v>2.9</v>
      </c>
      <c r="Q15" s="2">
        <v>7.5</v>
      </c>
      <c r="R15" s="2">
        <v>40.6</v>
      </c>
      <c r="S15" s="10">
        <v>16</v>
      </c>
    </row>
    <row r="16" spans="2:19" x14ac:dyDescent="0.3">
      <c r="D16" s="56"/>
      <c r="E16" s="16" t="s">
        <v>18</v>
      </c>
      <c r="F16" s="15"/>
      <c r="G16" s="14">
        <v>86</v>
      </c>
      <c r="H16" s="11">
        <v>4.7</v>
      </c>
      <c r="I16" s="2">
        <v>2.2999999999999998</v>
      </c>
      <c r="J16" s="2">
        <v>2.2999999999999998</v>
      </c>
      <c r="K16" s="2">
        <v>9.3000000000000007</v>
      </c>
      <c r="L16" s="2">
        <v>43</v>
      </c>
      <c r="M16" s="2">
        <v>16.3</v>
      </c>
      <c r="N16" s="2">
        <v>9.3000000000000007</v>
      </c>
      <c r="O16" s="2">
        <v>4.7</v>
      </c>
      <c r="P16" s="2">
        <v>4.7</v>
      </c>
      <c r="Q16" s="2">
        <v>3.5</v>
      </c>
      <c r="R16" s="2">
        <v>41.3</v>
      </c>
      <c r="S16" s="10">
        <v>16.8</v>
      </c>
    </row>
    <row r="17" spans="4:19" x14ac:dyDescent="0.3">
      <c r="D17" s="56"/>
      <c r="E17" s="16" t="s">
        <v>19</v>
      </c>
      <c r="F17" s="15"/>
      <c r="G17" s="14">
        <v>43</v>
      </c>
      <c r="H17" s="11">
        <v>4.7</v>
      </c>
      <c r="I17" s="2">
        <v>7</v>
      </c>
      <c r="J17" s="2">
        <v>2.2999999999999998</v>
      </c>
      <c r="K17" s="2">
        <v>7</v>
      </c>
      <c r="L17" s="2">
        <v>44.2</v>
      </c>
      <c r="M17" s="2">
        <v>14</v>
      </c>
      <c r="N17" s="2">
        <v>2.2999999999999998</v>
      </c>
      <c r="O17" s="1">
        <v>0</v>
      </c>
      <c r="P17" s="2">
        <v>2.2999999999999998</v>
      </c>
      <c r="Q17" s="2">
        <v>16.3</v>
      </c>
      <c r="R17" s="2">
        <v>36.799999999999997</v>
      </c>
      <c r="S17" s="10">
        <v>14.6</v>
      </c>
    </row>
    <row r="18" spans="4:19" x14ac:dyDescent="0.3">
      <c r="D18" s="56"/>
      <c r="E18" s="16" t="s">
        <v>20</v>
      </c>
      <c r="F18" s="15"/>
      <c r="G18" s="14">
        <v>203</v>
      </c>
      <c r="H18" s="11">
        <v>2.5</v>
      </c>
      <c r="I18" s="2">
        <v>3</v>
      </c>
      <c r="J18" s="2">
        <v>3.4</v>
      </c>
      <c r="K18" s="2">
        <v>8.4</v>
      </c>
      <c r="L18" s="2">
        <v>53.7</v>
      </c>
      <c r="M18" s="2">
        <v>16.7</v>
      </c>
      <c r="N18" s="2">
        <v>5.4</v>
      </c>
      <c r="O18" s="2">
        <v>2</v>
      </c>
      <c r="P18" s="2">
        <v>2</v>
      </c>
      <c r="Q18" s="2">
        <v>3</v>
      </c>
      <c r="R18" s="2">
        <v>41.5</v>
      </c>
      <c r="S18" s="10">
        <v>13.4</v>
      </c>
    </row>
    <row r="19" spans="4:19" x14ac:dyDescent="0.3">
      <c r="D19" s="55" t="s">
        <v>22</v>
      </c>
      <c r="E19" s="13" t="s">
        <v>23</v>
      </c>
      <c r="F19" s="12"/>
      <c r="G19" s="17">
        <v>306</v>
      </c>
      <c r="H19" s="19">
        <v>3.6</v>
      </c>
      <c r="I19" s="4">
        <v>6.5</v>
      </c>
      <c r="J19" s="4">
        <v>3.9</v>
      </c>
      <c r="K19" s="4">
        <v>7.2</v>
      </c>
      <c r="L19" s="4">
        <v>39.5</v>
      </c>
      <c r="M19" s="4">
        <v>17.3</v>
      </c>
      <c r="N19" s="4">
        <v>6.2</v>
      </c>
      <c r="O19" s="4">
        <v>3.3</v>
      </c>
      <c r="P19" s="4">
        <v>3.3</v>
      </c>
      <c r="Q19" s="4">
        <v>9.1999999999999993</v>
      </c>
      <c r="R19" s="4">
        <v>39.700000000000003</v>
      </c>
      <c r="S19" s="18">
        <v>16.899999999999999</v>
      </c>
    </row>
    <row r="20" spans="4:19" x14ac:dyDescent="0.3">
      <c r="D20" s="56"/>
      <c r="E20" s="16" t="s">
        <v>24</v>
      </c>
      <c r="F20" s="15"/>
      <c r="G20" s="14">
        <v>46</v>
      </c>
      <c r="H20" s="20">
        <v>0</v>
      </c>
      <c r="I20" s="2">
        <v>6.5</v>
      </c>
      <c r="J20" s="2">
        <v>6.5</v>
      </c>
      <c r="K20" s="2">
        <v>8.6999999999999993</v>
      </c>
      <c r="L20" s="2">
        <v>28.3</v>
      </c>
      <c r="M20" s="2">
        <v>15.2</v>
      </c>
      <c r="N20" s="2">
        <v>8.6999999999999993</v>
      </c>
      <c r="O20" s="2">
        <v>4.3</v>
      </c>
      <c r="P20" s="2">
        <v>4.3</v>
      </c>
      <c r="Q20" s="2">
        <v>17.399999999999999</v>
      </c>
      <c r="R20" s="2">
        <v>39.5</v>
      </c>
      <c r="S20" s="10">
        <v>18.399999999999999</v>
      </c>
    </row>
    <row r="21" spans="4:19" x14ac:dyDescent="0.3">
      <c r="D21" s="56"/>
      <c r="E21" s="16" t="s">
        <v>25</v>
      </c>
      <c r="F21" s="15"/>
      <c r="G21" s="14">
        <v>260</v>
      </c>
      <c r="H21" s="11">
        <v>4.2</v>
      </c>
      <c r="I21" s="2">
        <v>6.5</v>
      </c>
      <c r="J21" s="2">
        <v>3.5</v>
      </c>
      <c r="K21" s="2">
        <v>6.9</v>
      </c>
      <c r="L21" s="2">
        <v>41.5</v>
      </c>
      <c r="M21" s="2">
        <v>17.7</v>
      </c>
      <c r="N21" s="2">
        <v>5.8</v>
      </c>
      <c r="O21" s="2">
        <v>3.1</v>
      </c>
      <c r="P21" s="2">
        <v>3.1</v>
      </c>
      <c r="Q21" s="2">
        <v>7.7</v>
      </c>
      <c r="R21" s="2">
        <v>39.799999999999997</v>
      </c>
      <c r="S21" s="10">
        <v>16.7</v>
      </c>
    </row>
    <row r="22" spans="4:19" x14ac:dyDescent="0.3">
      <c r="D22" s="56"/>
      <c r="E22" s="16" t="s">
        <v>26</v>
      </c>
      <c r="F22" s="15"/>
      <c r="G22" s="14">
        <v>879</v>
      </c>
      <c r="H22" s="11">
        <v>5.7</v>
      </c>
      <c r="I22" s="2">
        <v>3.8</v>
      </c>
      <c r="J22" s="2">
        <v>3.2</v>
      </c>
      <c r="K22" s="2">
        <v>6</v>
      </c>
      <c r="L22" s="2">
        <v>45.5</v>
      </c>
      <c r="M22" s="2">
        <v>14.7</v>
      </c>
      <c r="N22" s="2">
        <v>4</v>
      </c>
      <c r="O22" s="2">
        <v>2.6</v>
      </c>
      <c r="P22" s="2">
        <v>4.5999999999999996</v>
      </c>
      <c r="Q22" s="2">
        <v>10</v>
      </c>
      <c r="R22" s="2">
        <v>38.4</v>
      </c>
      <c r="S22" s="10">
        <v>16.8</v>
      </c>
    </row>
    <row r="23" spans="4:19" x14ac:dyDescent="0.3">
      <c r="D23" s="56"/>
      <c r="E23" s="16" t="s">
        <v>27</v>
      </c>
      <c r="F23" s="15"/>
      <c r="G23" s="14">
        <v>554</v>
      </c>
      <c r="H23" s="11">
        <v>6.7</v>
      </c>
      <c r="I23" s="2">
        <v>4.2</v>
      </c>
      <c r="J23" s="2">
        <v>3.6</v>
      </c>
      <c r="K23" s="2">
        <v>5.8</v>
      </c>
      <c r="L23" s="2">
        <v>43.9</v>
      </c>
      <c r="M23" s="2">
        <v>14.1</v>
      </c>
      <c r="N23" s="2">
        <v>4.7</v>
      </c>
      <c r="O23" s="2">
        <v>2.7</v>
      </c>
      <c r="P23" s="2">
        <v>4</v>
      </c>
      <c r="Q23" s="2">
        <v>10.5</v>
      </c>
      <c r="R23" s="2">
        <v>38.1</v>
      </c>
      <c r="S23" s="10">
        <v>17.2</v>
      </c>
    </row>
    <row r="24" spans="4:19" x14ac:dyDescent="0.3">
      <c r="D24" s="56"/>
      <c r="E24" s="16" t="s">
        <v>28</v>
      </c>
      <c r="F24" s="15"/>
      <c r="G24" s="14">
        <v>325</v>
      </c>
      <c r="H24" s="11">
        <v>4</v>
      </c>
      <c r="I24" s="2">
        <v>3.1</v>
      </c>
      <c r="J24" s="2">
        <v>2.5</v>
      </c>
      <c r="K24" s="2">
        <v>6.5</v>
      </c>
      <c r="L24" s="2">
        <v>48.3</v>
      </c>
      <c r="M24" s="2">
        <v>15.7</v>
      </c>
      <c r="N24" s="2">
        <v>2.8</v>
      </c>
      <c r="O24" s="2">
        <v>2.5</v>
      </c>
      <c r="P24" s="2">
        <v>5.5</v>
      </c>
      <c r="Q24" s="2">
        <v>9.1999999999999993</v>
      </c>
      <c r="R24" s="2">
        <v>38.9</v>
      </c>
      <c r="S24" s="10">
        <v>16.100000000000001</v>
      </c>
    </row>
    <row r="25" spans="4:19" x14ac:dyDescent="0.3">
      <c r="D25" s="56"/>
      <c r="E25" s="16" t="s">
        <v>29</v>
      </c>
      <c r="F25" s="15"/>
      <c r="G25" s="14">
        <v>112</v>
      </c>
      <c r="H25" s="11">
        <v>2.7</v>
      </c>
      <c r="I25" s="2">
        <v>1.8</v>
      </c>
      <c r="J25" s="2">
        <v>3.6</v>
      </c>
      <c r="K25" s="2">
        <v>5.4</v>
      </c>
      <c r="L25" s="2">
        <v>42.9</v>
      </c>
      <c r="M25" s="2">
        <v>17</v>
      </c>
      <c r="N25" s="2">
        <v>7.1</v>
      </c>
      <c r="O25" s="2">
        <v>3.6</v>
      </c>
      <c r="P25" s="2">
        <v>3.6</v>
      </c>
      <c r="Q25" s="2">
        <v>12.5</v>
      </c>
      <c r="R25" s="2">
        <v>41.6</v>
      </c>
      <c r="S25" s="10">
        <v>16</v>
      </c>
    </row>
    <row r="26" spans="4:19" x14ac:dyDescent="0.3">
      <c r="D26" s="55" t="s">
        <v>30</v>
      </c>
      <c r="E26" s="13" t="s">
        <v>31</v>
      </c>
      <c r="F26" s="12"/>
      <c r="G26" s="17">
        <v>644</v>
      </c>
      <c r="H26" s="19">
        <v>4.8</v>
      </c>
      <c r="I26" s="4">
        <v>3.6</v>
      </c>
      <c r="J26" s="4">
        <v>3.3</v>
      </c>
      <c r="K26" s="4">
        <v>5.9</v>
      </c>
      <c r="L26" s="4">
        <v>44.9</v>
      </c>
      <c r="M26" s="4">
        <v>17.100000000000001</v>
      </c>
      <c r="N26" s="4">
        <v>4</v>
      </c>
      <c r="O26" s="4">
        <v>2.8</v>
      </c>
      <c r="P26" s="4">
        <v>3.3</v>
      </c>
      <c r="Q26" s="4">
        <v>10.4</v>
      </c>
      <c r="R26" s="4">
        <v>39.799999999999997</v>
      </c>
      <c r="S26" s="18">
        <v>16</v>
      </c>
    </row>
    <row r="27" spans="4:19" x14ac:dyDescent="0.3">
      <c r="D27" s="56"/>
      <c r="E27" s="16" t="s">
        <v>32</v>
      </c>
      <c r="F27" s="15"/>
      <c r="G27" s="14">
        <v>653</v>
      </c>
      <c r="H27" s="11">
        <v>5.0999999999999996</v>
      </c>
      <c r="I27" s="2">
        <v>4.9000000000000004</v>
      </c>
      <c r="J27" s="2">
        <v>3.5</v>
      </c>
      <c r="K27" s="2">
        <v>6.6</v>
      </c>
      <c r="L27" s="2">
        <v>42.9</v>
      </c>
      <c r="M27" s="2">
        <v>13.9</v>
      </c>
      <c r="N27" s="2">
        <v>5.5</v>
      </c>
      <c r="O27" s="2">
        <v>2.9</v>
      </c>
      <c r="P27" s="2">
        <v>5.0999999999999996</v>
      </c>
      <c r="Q27" s="2">
        <v>9.6</v>
      </c>
      <c r="R27" s="2">
        <v>38.200000000000003</v>
      </c>
      <c r="S27" s="10">
        <v>17.399999999999999</v>
      </c>
    </row>
    <row r="28" spans="4:19" x14ac:dyDescent="0.3">
      <c r="D28" s="55" t="s">
        <v>33</v>
      </c>
      <c r="E28" s="13" t="s">
        <v>34</v>
      </c>
      <c r="F28" s="12"/>
      <c r="G28" s="17">
        <v>404</v>
      </c>
      <c r="H28" s="19">
        <v>4.7</v>
      </c>
      <c r="I28" s="4">
        <v>4.7</v>
      </c>
      <c r="J28" s="4">
        <v>4</v>
      </c>
      <c r="K28" s="4">
        <v>5.7</v>
      </c>
      <c r="L28" s="4">
        <v>46</v>
      </c>
      <c r="M28" s="4">
        <v>12.4</v>
      </c>
      <c r="N28" s="4">
        <v>6.7</v>
      </c>
      <c r="O28" s="4">
        <v>4.2</v>
      </c>
      <c r="P28" s="4">
        <v>2.5</v>
      </c>
      <c r="Q28" s="4">
        <v>9.1999999999999993</v>
      </c>
      <c r="R28" s="4">
        <v>40.200000000000003</v>
      </c>
      <c r="S28" s="18">
        <v>16.899999999999999</v>
      </c>
    </row>
    <row r="29" spans="4:19" x14ac:dyDescent="0.3">
      <c r="D29" s="56"/>
      <c r="E29" s="16" t="s">
        <v>35</v>
      </c>
      <c r="F29" s="15"/>
      <c r="G29" s="14">
        <v>423</v>
      </c>
      <c r="H29" s="11">
        <v>4.7</v>
      </c>
      <c r="I29" s="2">
        <v>4.7</v>
      </c>
      <c r="J29" s="2">
        <v>4</v>
      </c>
      <c r="K29" s="2">
        <v>6.9</v>
      </c>
      <c r="L29" s="2">
        <v>40.4</v>
      </c>
      <c r="M29" s="2">
        <v>20.100000000000001</v>
      </c>
      <c r="N29" s="2">
        <v>5</v>
      </c>
      <c r="O29" s="2">
        <v>1.9</v>
      </c>
      <c r="P29" s="2">
        <v>5</v>
      </c>
      <c r="Q29" s="2">
        <v>7.3</v>
      </c>
      <c r="R29" s="2">
        <v>38.799999999999997</v>
      </c>
      <c r="S29" s="10">
        <v>16.7</v>
      </c>
    </row>
    <row r="30" spans="4:19" x14ac:dyDescent="0.3">
      <c r="D30" s="56"/>
      <c r="E30" s="16" t="s">
        <v>36</v>
      </c>
      <c r="F30" s="15"/>
      <c r="G30" s="14">
        <v>322</v>
      </c>
      <c r="H30" s="11">
        <v>5</v>
      </c>
      <c r="I30" s="2">
        <v>3.7</v>
      </c>
      <c r="J30" s="2">
        <v>1.6</v>
      </c>
      <c r="K30" s="2">
        <v>5.6</v>
      </c>
      <c r="L30" s="2">
        <v>48.1</v>
      </c>
      <c r="M30" s="2">
        <v>16.5</v>
      </c>
      <c r="N30" s="2">
        <v>3.1</v>
      </c>
      <c r="O30" s="2">
        <v>1.6</v>
      </c>
      <c r="P30" s="2">
        <v>2.8</v>
      </c>
      <c r="Q30" s="2">
        <v>12.1</v>
      </c>
      <c r="R30" s="2">
        <v>39.299999999999997</v>
      </c>
      <c r="S30" s="10">
        <v>15</v>
      </c>
    </row>
    <row r="31" spans="4:19" x14ac:dyDescent="0.3">
      <c r="D31" s="56"/>
      <c r="E31" s="16" t="s">
        <v>37</v>
      </c>
      <c r="F31" s="15"/>
      <c r="G31" s="14">
        <v>10</v>
      </c>
      <c r="H31" s="20">
        <v>0</v>
      </c>
      <c r="I31" s="1">
        <v>0</v>
      </c>
      <c r="J31" s="1">
        <v>0</v>
      </c>
      <c r="K31" s="2">
        <v>30</v>
      </c>
      <c r="L31" s="2">
        <v>50</v>
      </c>
      <c r="M31" s="2">
        <v>10</v>
      </c>
      <c r="N31" s="1">
        <v>0</v>
      </c>
      <c r="O31" s="2">
        <v>10</v>
      </c>
      <c r="P31" s="1">
        <v>0</v>
      </c>
      <c r="Q31" s="1">
        <v>0</v>
      </c>
      <c r="R31" s="2">
        <v>43.6</v>
      </c>
      <c r="S31" s="10">
        <v>10.5</v>
      </c>
    </row>
    <row r="32" spans="4:19" x14ac:dyDescent="0.3">
      <c r="D32" s="56"/>
      <c r="E32" s="16" t="s">
        <v>38</v>
      </c>
      <c r="F32" s="15"/>
      <c r="G32" s="14">
        <v>121</v>
      </c>
      <c r="H32" s="11">
        <v>5.8</v>
      </c>
      <c r="I32" s="2">
        <v>3.3</v>
      </c>
      <c r="J32" s="2">
        <v>5</v>
      </c>
      <c r="K32" s="2">
        <v>6.6</v>
      </c>
      <c r="L32" s="2">
        <v>40.5</v>
      </c>
      <c r="M32" s="2">
        <v>7.4</v>
      </c>
      <c r="N32" s="2">
        <v>2.5</v>
      </c>
      <c r="O32" s="2">
        <v>3.3</v>
      </c>
      <c r="P32" s="2">
        <v>10.7</v>
      </c>
      <c r="Q32" s="2">
        <v>14.9</v>
      </c>
      <c r="R32" s="2">
        <v>34.1</v>
      </c>
      <c r="S32" s="10">
        <v>19.8</v>
      </c>
    </row>
    <row r="33" spans="4:19" x14ac:dyDescent="0.3">
      <c r="D33" s="56"/>
      <c r="E33" s="16" t="s">
        <v>39</v>
      </c>
      <c r="F33" s="15"/>
      <c r="G33" s="14">
        <v>17</v>
      </c>
      <c r="H33" s="11">
        <v>11.8</v>
      </c>
      <c r="I33" s="1">
        <v>0</v>
      </c>
      <c r="J33" s="1">
        <v>0</v>
      </c>
      <c r="K33" s="1">
        <v>0</v>
      </c>
      <c r="L33" s="2">
        <v>17.600000000000001</v>
      </c>
      <c r="M33" s="2">
        <v>17.600000000000001</v>
      </c>
      <c r="N33" s="2">
        <v>5.9</v>
      </c>
      <c r="O33" s="2">
        <v>11.8</v>
      </c>
      <c r="P33" s="2">
        <v>5.9</v>
      </c>
      <c r="Q33" s="2">
        <v>29.4</v>
      </c>
      <c r="R33" s="2">
        <v>41.7</v>
      </c>
      <c r="S33" s="10">
        <v>25.1</v>
      </c>
    </row>
    <row r="34" spans="4:19" x14ac:dyDescent="0.3">
      <c r="D34" s="55" t="s">
        <v>40</v>
      </c>
      <c r="E34" s="13" t="s">
        <v>41</v>
      </c>
      <c r="F34" s="12"/>
      <c r="G34" s="17">
        <v>644</v>
      </c>
      <c r="H34" s="19">
        <v>4.8</v>
      </c>
      <c r="I34" s="4">
        <v>3.6</v>
      </c>
      <c r="J34" s="4">
        <v>3.3</v>
      </c>
      <c r="K34" s="4">
        <v>5.9</v>
      </c>
      <c r="L34" s="4">
        <v>44.9</v>
      </c>
      <c r="M34" s="4">
        <v>17.100000000000001</v>
      </c>
      <c r="N34" s="4">
        <v>4</v>
      </c>
      <c r="O34" s="4">
        <v>2.8</v>
      </c>
      <c r="P34" s="4">
        <v>3.3</v>
      </c>
      <c r="Q34" s="4">
        <v>10.4</v>
      </c>
      <c r="R34" s="4">
        <v>39.799999999999997</v>
      </c>
      <c r="S34" s="18">
        <v>16</v>
      </c>
    </row>
    <row r="35" spans="4:19" x14ac:dyDescent="0.3">
      <c r="D35" s="56"/>
      <c r="E35" s="16" t="s">
        <v>34</v>
      </c>
      <c r="F35" s="15"/>
      <c r="G35" s="14">
        <v>204</v>
      </c>
      <c r="H35" s="11">
        <v>4.9000000000000004</v>
      </c>
      <c r="I35" s="2">
        <v>4.4000000000000004</v>
      </c>
      <c r="J35" s="2">
        <v>3.4</v>
      </c>
      <c r="K35" s="2">
        <v>5.9</v>
      </c>
      <c r="L35" s="2">
        <v>48</v>
      </c>
      <c r="M35" s="2">
        <v>13.7</v>
      </c>
      <c r="N35" s="2">
        <v>4.4000000000000004</v>
      </c>
      <c r="O35" s="2">
        <v>2.9</v>
      </c>
      <c r="P35" s="2">
        <v>2.5</v>
      </c>
      <c r="Q35" s="2">
        <v>9.8000000000000007</v>
      </c>
      <c r="R35" s="2">
        <v>39.6</v>
      </c>
      <c r="S35" s="10">
        <v>15.8</v>
      </c>
    </row>
    <row r="36" spans="4:19" x14ac:dyDescent="0.3">
      <c r="D36" s="56"/>
      <c r="E36" s="16" t="s">
        <v>35</v>
      </c>
      <c r="F36" s="15"/>
      <c r="G36" s="14">
        <v>212</v>
      </c>
      <c r="H36" s="11">
        <v>4.7</v>
      </c>
      <c r="I36" s="2">
        <v>4.2</v>
      </c>
      <c r="J36" s="2">
        <v>4.7</v>
      </c>
      <c r="K36" s="2">
        <v>6.1</v>
      </c>
      <c r="L36" s="2">
        <v>41</v>
      </c>
      <c r="M36" s="2">
        <v>22.2</v>
      </c>
      <c r="N36" s="2">
        <v>4.7</v>
      </c>
      <c r="O36" s="2">
        <v>1.4</v>
      </c>
      <c r="P36" s="2">
        <v>3.8</v>
      </c>
      <c r="Q36" s="2">
        <v>7.1</v>
      </c>
      <c r="R36" s="2">
        <v>39.4</v>
      </c>
      <c r="S36" s="10">
        <v>16</v>
      </c>
    </row>
    <row r="37" spans="4:19" x14ac:dyDescent="0.3">
      <c r="D37" s="56"/>
      <c r="E37" s="16" t="s">
        <v>36</v>
      </c>
      <c r="F37" s="15"/>
      <c r="G37" s="14">
        <v>145</v>
      </c>
      <c r="H37" s="11">
        <v>3.4</v>
      </c>
      <c r="I37" s="2">
        <v>2.1</v>
      </c>
      <c r="J37" s="2">
        <v>0.7</v>
      </c>
      <c r="K37" s="2">
        <v>4.8</v>
      </c>
      <c r="L37" s="2">
        <v>45.5</v>
      </c>
      <c r="M37" s="2">
        <v>21.4</v>
      </c>
      <c r="N37" s="2">
        <v>4.0999999999999996</v>
      </c>
      <c r="O37" s="2">
        <v>2.8</v>
      </c>
      <c r="P37" s="2">
        <v>2.1</v>
      </c>
      <c r="Q37" s="2">
        <v>13.1</v>
      </c>
      <c r="R37" s="2">
        <v>42.4</v>
      </c>
      <c r="S37" s="10">
        <v>13.9</v>
      </c>
    </row>
    <row r="38" spans="4:19" x14ac:dyDescent="0.3">
      <c r="D38" s="56"/>
      <c r="E38" s="16" t="s">
        <v>37</v>
      </c>
      <c r="F38" s="15"/>
      <c r="G38" s="14">
        <v>6</v>
      </c>
      <c r="H38" s="20">
        <v>0</v>
      </c>
      <c r="I38" s="1">
        <v>0</v>
      </c>
      <c r="J38" s="1">
        <v>0</v>
      </c>
      <c r="K38" s="2">
        <v>33.299999999999997</v>
      </c>
      <c r="L38" s="2">
        <v>33.299999999999997</v>
      </c>
      <c r="M38" s="2">
        <v>16.7</v>
      </c>
      <c r="N38" s="1">
        <v>0</v>
      </c>
      <c r="O38" s="2">
        <v>16.7</v>
      </c>
      <c r="P38" s="1">
        <v>0</v>
      </c>
      <c r="Q38" s="1">
        <v>0</v>
      </c>
      <c r="R38" s="2">
        <v>45.8</v>
      </c>
      <c r="S38" s="10">
        <v>13.2</v>
      </c>
    </row>
    <row r="39" spans="4:19" x14ac:dyDescent="0.3">
      <c r="D39" s="56"/>
      <c r="E39" s="16" t="s">
        <v>38</v>
      </c>
      <c r="F39" s="15"/>
      <c r="G39" s="14">
        <v>65</v>
      </c>
      <c r="H39" s="11">
        <v>6.2</v>
      </c>
      <c r="I39" s="2">
        <v>3.1</v>
      </c>
      <c r="J39" s="2">
        <v>4.5999999999999996</v>
      </c>
      <c r="K39" s="2">
        <v>6.2</v>
      </c>
      <c r="L39" s="2">
        <v>52.3</v>
      </c>
      <c r="M39" s="2">
        <v>3.1</v>
      </c>
      <c r="N39" s="2">
        <v>1.5</v>
      </c>
      <c r="O39" s="2">
        <v>3.1</v>
      </c>
      <c r="P39" s="2">
        <v>6.2</v>
      </c>
      <c r="Q39" s="2">
        <v>13.8</v>
      </c>
      <c r="R39" s="2">
        <v>36</v>
      </c>
      <c r="S39" s="10">
        <v>18.600000000000001</v>
      </c>
    </row>
    <row r="40" spans="4:19" x14ac:dyDescent="0.3">
      <c r="D40" s="56"/>
      <c r="E40" s="16" t="s">
        <v>39</v>
      </c>
      <c r="F40" s="15"/>
      <c r="G40" s="14">
        <v>12</v>
      </c>
      <c r="H40" s="11">
        <v>16.7</v>
      </c>
      <c r="I40" s="1">
        <v>0</v>
      </c>
      <c r="J40" s="1">
        <v>0</v>
      </c>
      <c r="K40" s="1">
        <v>0</v>
      </c>
      <c r="L40" s="2">
        <v>16.7</v>
      </c>
      <c r="M40" s="2">
        <v>8.3000000000000007</v>
      </c>
      <c r="N40" s="1">
        <v>0</v>
      </c>
      <c r="O40" s="2">
        <v>16.7</v>
      </c>
      <c r="P40" s="2">
        <v>8.3000000000000007</v>
      </c>
      <c r="Q40" s="2">
        <v>33.299999999999997</v>
      </c>
      <c r="R40" s="2">
        <v>37.5</v>
      </c>
      <c r="S40" s="10">
        <v>30</v>
      </c>
    </row>
    <row r="41" spans="4:19" x14ac:dyDescent="0.3">
      <c r="D41" s="56"/>
      <c r="E41" s="16" t="s">
        <v>42</v>
      </c>
      <c r="F41" s="15"/>
      <c r="G41" s="14">
        <v>653</v>
      </c>
      <c r="H41" s="11">
        <v>5.0999999999999996</v>
      </c>
      <c r="I41" s="2">
        <v>4.9000000000000004</v>
      </c>
      <c r="J41" s="2">
        <v>3.5</v>
      </c>
      <c r="K41" s="2">
        <v>6.6</v>
      </c>
      <c r="L41" s="2">
        <v>42.9</v>
      </c>
      <c r="M41" s="2">
        <v>13.9</v>
      </c>
      <c r="N41" s="2">
        <v>5.5</v>
      </c>
      <c r="O41" s="2">
        <v>2.9</v>
      </c>
      <c r="P41" s="2">
        <v>5.0999999999999996</v>
      </c>
      <c r="Q41" s="2">
        <v>9.6</v>
      </c>
      <c r="R41" s="2">
        <v>38.200000000000003</v>
      </c>
      <c r="S41" s="10">
        <v>17.399999999999999</v>
      </c>
    </row>
    <row r="42" spans="4:19" x14ac:dyDescent="0.3">
      <c r="D42" s="56"/>
      <c r="E42" s="16" t="s">
        <v>34</v>
      </c>
      <c r="F42" s="15"/>
      <c r="G42" s="14">
        <v>200</v>
      </c>
      <c r="H42" s="11">
        <v>4.5</v>
      </c>
      <c r="I42" s="2">
        <v>5</v>
      </c>
      <c r="J42" s="2">
        <v>4.5</v>
      </c>
      <c r="K42" s="2">
        <v>5.5</v>
      </c>
      <c r="L42" s="2">
        <v>44</v>
      </c>
      <c r="M42" s="2">
        <v>11</v>
      </c>
      <c r="N42" s="2">
        <v>9</v>
      </c>
      <c r="O42" s="2">
        <v>5.5</v>
      </c>
      <c r="P42" s="2">
        <v>2.5</v>
      </c>
      <c r="Q42" s="2">
        <v>8.5</v>
      </c>
      <c r="R42" s="2">
        <v>40.9</v>
      </c>
      <c r="S42" s="10">
        <v>17.899999999999999</v>
      </c>
    </row>
    <row r="43" spans="4:19" x14ac:dyDescent="0.3">
      <c r="D43" s="56"/>
      <c r="E43" s="16" t="s">
        <v>35</v>
      </c>
      <c r="F43" s="15"/>
      <c r="G43" s="14">
        <v>211</v>
      </c>
      <c r="H43" s="11">
        <v>4.7</v>
      </c>
      <c r="I43" s="2">
        <v>5.2</v>
      </c>
      <c r="J43" s="2">
        <v>3.3</v>
      </c>
      <c r="K43" s="2">
        <v>7.6</v>
      </c>
      <c r="L43" s="2">
        <v>39.799999999999997</v>
      </c>
      <c r="M43" s="2">
        <v>18</v>
      </c>
      <c r="N43" s="2">
        <v>5.2</v>
      </c>
      <c r="O43" s="2">
        <v>2.4</v>
      </c>
      <c r="P43" s="2">
        <v>6.2</v>
      </c>
      <c r="Q43" s="2">
        <v>7.6</v>
      </c>
      <c r="R43" s="2">
        <v>38.200000000000003</v>
      </c>
      <c r="S43" s="10">
        <v>17.399999999999999</v>
      </c>
    </row>
    <row r="44" spans="4:19" x14ac:dyDescent="0.3">
      <c r="D44" s="56"/>
      <c r="E44" s="16" t="s">
        <v>36</v>
      </c>
      <c r="F44" s="15"/>
      <c r="G44" s="14">
        <v>177</v>
      </c>
      <c r="H44" s="11">
        <v>6.2</v>
      </c>
      <c r="I44" s="2">
        <v>5.0999999999999996</v>
      </c>
      <c r="J44" s="2">
        <v>2.2999999999999998</v>
      </c>
      <c r="K44" s="2">
        <v>6.2</v>
      </c>
      <c r="L44" s="2">
        <v>50.3</v>
      </c>
      <c r="M44" s="2">
        <v>12.4</v>
      </c>
      <c r="N44" s="2">
        <v>2.2999999999999998</v>
      </c>
      <c r="O44" s="2">
        <v>0.6</v>
      </c>
      <c r="P44" s="2">
        <v>3.4</v>
      </c>
      <c r="Q44" s="2">
        <v>11.3</v>
      </c>
      <c r="R44" s="2">
        <v>36.799999999999997</v>
      </c>
      <c r="S44" s="10">
        <v>15.4</v>
      </c>
    </row>
    <row r="45" spans="4:19" x14ac:dyDescent="0.3">
      <c r="D45" s="56"/>
      <c r="E45" s="16" t="s">
        <v>37</v>
      </c>
      <c r="F45" s="15"/>
      <c r="G45" s="14">
        <v>4</v>
      </c>
      <c r="H45" s="20">
        <v>0</v>
      </c>
      <c r="I45" s="1">
        <v>0</v>
      </c>
      <c r="J45" s="1">
        <v>0</v>
      </c>
      <c r="K45" s="2">
        <v>25</v>
      </c>
      <c r="L45" s="2">
        <v>75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2">
        <v>40.299999999999997</v>
      </c>
      <c r="S45" s="10">
        <v>3.7</v>
      </c>
    </row>
    <row r="46" spans="4:19" x14ac:dyDescent="0.3">
      <c r="D46" s="56"/>
      <c r="E46" s="16" t="s">
        <v>38</v>
      </c>
      <c r="F46" s="15"/>
      <c r="G46" s="14">
        <v>56</v>
      </c>
      <c r="H46" s="11">
        <v>5.4</v>
      </c>
      <c r="I46" s="2">
        <v>3.6</v>
      </c>
      <c r="J46" s="2">
        <v>5.4</v>
      </c>
      <c r="K46" s="2">
        <v>7.1</v>
      </c>
      <c r="L46" s="2">
        <v>26.8</v>
      </c>
      <c r="M46" s="2">
        <v>12.5</v>
      </c>
      <c r="N46" s="2">
        <v>3.6</v>
      </c>
      <c r="O46" s="2">
        <v>3.6</v>
      </c>
      <c r="P46" s="2">
        <v>16.100000000000001</v>
      </c>
      <c r="Q46" s="2">
        <v>16.100000000000001</v>
      </c>
      <c r="R46" s="2">
        <v>31.9</v>
      </c>
      <c r="S46" s="10">
        <v>21.1</v>
      </c>
    </row>
    <row r="47" spans="4:19" x14ac:dyDescent="0.3">
      <c r="D47" s="57"/>
      <c r="E47" s="24" t="s">
        <v>39</v>
      </c>
      <c r="F47" s="28"/>
      <c r="G47" s="30">
        <v>5</v>
      </c>
      <c r="H47" s="40">
        <v>0</v>
      </c>
      <c r="I47" s="7">
        <v>0</v>
      </c>
      <c r="J47" s="7">
        <v>0</v>
      </c>
      <c r="K47" s="7">
        <v>0</v>
      </c>
      <c r="L47" s="23">
        <v>20</v>
      </c>
      <c r="M47" s="23">
        <v>40</v>
      </c>
      <c r="N47" s="23">
        <v>20</v>
      </c>
      <c r="O47" s="7">
        <v>0</v>
      </c>
      <c r="P47" s="7">
        <v>0</v>
      </c>
      <c r="Q47" s="23">
        <v>20</v>
      </c>
      <c r="R47" s="23">
        <v>50</v>
      </c>
      <c r="S47" s="43">
        <v>8.1999999999999993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&amp;CP(124)</oddFooter>
  </headerFooter>
  <rowBreaks count="1" manualBreakCount="1">
    <brk id="4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B4:J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0" width="8.58203125" style="22" customWidth="1"/>
    <col min="11" max="16384" width="8.9140625" style="22"/>
  </cols>
  <sheetData>
    <row r="4" spans="2:10" x14ac:dyDescent="0.3">
      <c r="B4" s="29" t="str">
        <f xml:space="preserve"> HYPERLINK("#'目次'!B131", "[125]")</f>
        <v>[125]</v>
      </c>
      <c r="C4" s="22" t="s">
        <v>1431</v>
      </c>
    </row>
    <row r="7" spans="2:10" x14ac:dyDescent="0.3">
      <c r="C7" s="22" t="s">
        <v>11</v>
      </c>
    </row>
    <row r="8" spans="2:10" ht="25" x14ac:dyDescent="0.3">
      <c r="D8" s="58"/>
      <c r="E8" s="59"/>
      <c r="F8" s="59"/>
      <c r="G8" s="32" t="s">
        <v>12</v>
      </c>
      <c r="H8" s="31" t="s">
        <v>1432</v>
      </c>
      <c r="I8" s="5" t="s">
        <v>1433</v>
      </c>
      <c r="J8" s="33" t="s">
        <v>108</v>
      </c>
    </row>
    <row r="9" spans="2:10" x14ac:dyDescent="0.3">
      <c r="D9" s="60"/>
      <c r="E9" s="61"/>
      <c r="F9" s="61"/>
      <c r="G9" s="36"/>
      <c r="H9" s="38"/>
      <c r="I9" s="6"/>
      <c r="J9" s="25"/>
    </row>
    <row r="10" spans="2:10" x14ac:dyDescent="0.3">
      <c r="D10" s="34"/>
      <c r="E10" s="27" t="s">
        <v>12</v>
      </c>
      <c r="F10" s="35"/>
      <c r="G10" s="26">
        <v>1438</v>
      </c>
      <c r="H10" s="8">
        <v>33.6</v>
      </c>
      <c r="I10" s="8">
        <v>61.3</v>
      </c>
      <c r="J10" s="39">
        <v>5.0999999999999996</v>
      </c>
    </row>
    <row r="11" spans="2:10" x14ac:dyDescent="0.3">
      <c r="D11" s="55" t="s">
        <v>21</v>
      </c>
      <c r="E11" s="13" t="s">
        <v>13</v>
      </c>
      <c r="F11" s="12"/>
      <c r="G11" s="17">
        <v>60</v>
      </c>
      <c r="H11" s="19">
        <v>31.7</v>
      </c>
      <c r="I11" s="4">
        <v>66.7</v>
      </c>
      <c r="J11" s="18">
        <v>1.7</v>
      </c>
    </row>
    <row r="12" spans="2:10" x14ac:dyDescent="0.3">
      <c r="D12" s="56"/>
      <c r="E12" s="16" t="s">
        <v>14</v>
      </c>
      <c r="F12" s="15"/>
      <c r="G12" s="14">
        <v>121</v>
      </c>
      <c r="H12" s="11">
        <v>22.3</v>
      </c>
      <c r="I12" s="2">
        <v>68.599999999999994</v>
      </c>
      <c r="J12" s="10">
        <v>9.1</v>
      </c>
    </row>
    <row r="13" spans="2:10" x14ac:dyDescent="0.3">
      <c r="D13" s="56"/>
      <c r="E13" s="16" t="s">
        <v>15</v>
      </c>
      <c r="F13" s="15"/>
      <c r="G13" s="14">
        <v>394</v>
      </c>
      <c r="H13" s="11">
        <v>32.200000000000003</v>
      </c>
      <c r="I13" s="2">
        <v>61.7</v>
      </c>
      <c r="J13" s="10">
        <v>6.1</v>
      </c>
    </row>
    <row r="14" spans="2:10" x14ac:dyDescent="0.3">
      <c r="D14" s="56"/>
      <c r="E14" s="16" t="s">
        <v>16</v>
      </c>
      <c r="F14" s="15"/>
      <c r="G14" s="14">
        <v>301</v>
      </c>
      <c r="H14" s="11">
        <v>34.9</v>
      </c>
      <c r="I14" s="2">
        <v>60.5</v>
      </c>
      <c r="J14" s="10">
        <v>4.7</v>
      </c>
    </row>
    <row r="15" spans="2:10" x14ac:dyDescent="0.3">
      <c r="D15" s="56"/>
      <c r="E15" s="16" t="s">
        <v>17</v>
      </c>
      <c r="F15" s="15"/>
      <c r="G15" s="14">
        <v>194</v>
      </c>
      <c r="H15" s="11">
        <v>32.5</v>
      </c>
      <c r="I15" s="2">
        <v>63.4</v>
      </c>
      <c r="J15" s="10">
        <v>4.0999999999999996</v>
      </c>
    </row>
    <row r="16" spans="2:10" x14ac:dyDescent="0.3">
      <c r="D16" s="56"/>
      <c r="E16" s="16" t="s">
        <v>18</v>
      </c>
      <c r="F16" s="15"/>
      <c r="G16" s="14">
        <v>98</v>
      </c>
      <c r="H16" s="11">
        <v>41.8</v>
      </c>
      <c r="I16" s="2">
        <v>54.1</v>
      </c>
      <c r="J16" s="10">
        <v>4.0999999999999996</v>
      </c>
    </row>
    <row r="17" spans="4:10" x14ac:dyDescent="0.3">
      <c r="D17" s="56"/>
      <c r="E17" s="16" t="s">
        <v>19</v>
      </c>
      <c r="F17" s="15"/>
      <c r="G17" s="14">
        <v>46</v>
      </c>
      <c r="H17" s="11">
        <v>28.3</v>
      </c>
      <c r="I17" s="2">
        <v>67.400000000000006</v>
      </c>
      <c r="J17" s="10">
        <v>4.3</v>
      </c>
    </row>
    <row r="18" spans="4:10" x14ac:dyDescent="0.3">
      <c r="D18" s="56"/>
      <c r="E18" s="16" t="s">
        <v>20</v>
      </c>
      <c r="F18" s="15"/>
      <c r="G18" s="14">
        <v>224</v>
      </c>
      <c r="H18" s="11">
        <v>39.299999999999997</v>
      </c>
      <c r="I18" s="2">
        <v>56.7</v>
      </c>
      <c r="J18" s="10">
        <v>4</v>
      </c>
    </row>
    <row r="19" spans="4:10" x14ac:dyDescent="0.3">
      <c r="D19" s="55" t="s">
        <v>22</v>
      </c>
      <c r="E19" s="13" t="s">
        <v>23</v>
      </c>
      <c r="F19" s="12"/>
      <c r="G19" s="17">
        <v>331</v>
      </c>
      <c r="H19" s="19">
        <v>32.9</v>
      </c>
      <c r="I19" s="4">
        <v>62.8</v>
      </c>
      <c r="J19" s="18">
        <v>4.2</v>
      </c>
    </row>
    <row r="20" spans="4:10" x14ac:dyDescent="0.3">
      <c r="D20" s="56"/>
      <c r="E20" s="16" t="s">
        <v>24</v>
      </c>
      <c r="F20" s="15"/>
      <c r="G20" s="14">
        <v>47</v>
      </c>
      <c r="H20" s="11">
        <v>23.4</v>
      </c>
      <c r="I20" s="2">
        <v>66</v>
      </c>
      <c r="J20" s="10">
        <v>10.6</v>
      </c>
    </row>
    <row r="21" spans="4:10" x14ac:dyDescent="0.3">
      <c r="D21" s="56"/>
      <c r="E21" s="16" t="s">
        <v>25</v>
      </c>
      <c r="F21" s="15"/>
      <c r="G21" s="14">
        <v>284</v>
      </c>
      <c r="H21" s="11">
        <v>34.5</v>
      </c>
      <c r="I21" s="2">
        <v>62.3</v>
      </c>
      <c r="J21" s="10">
        <v>3.2</v>
      </c>
    </row>
    <row r="22" spans="4:10" x14ac:dyDescent="0.3">
      <c r="D22" s="56"/>
      <c r="E22" s="16" t="s">
        <v>26</v>
      </c>
      <c r="F22" s="15"/>
      <c r="G22" s="14">
        <v>982</v>
      </c>
      <c r="H22" s="11">
        <v>34.5</v>
      </c>
      <c r="I22" s="2">
        <v>60.3</v>
      </c>
      <c r="J22" s="10">
        <v>5.2</v>
      </c>
    </row>
    <row r="23" spans="4:10" x14ac:dyDescent="0.3">
      <c r="D23" s="56"/>
      <c r="E23" s="16" t="s">
        <v>27</v>
      </c>
      <c r="F23" s="15"/>
      <c r="G23" s="14">
        <v>626</v>
      </c>
      <c r="H23" s="11">
        <v>35.299999999999997</v>
      </c>
      <c r="I23" s="2">
        <v>60.7</v>
      </c>
      <c r="J23" s="10">
        <v>4</v>
      </c>
    </row>
    <row r="24" spans="4:10" x14ac:dyDescent="0.3">
      <c r="D24" s="56"/>
      <c r="E24" s="16" t="s">
        <v>28</v>
      </c>
      <c r="F24" s="15"/>
      <c r="G24" s="14">
        <v>356</v>
      </c>
      <c r="H24" s="11">
        <v>33.1</v>
      </c>
      <c r="I24" s="2">
        <v>59.6</v>
      </c>
      <c r="J24" s="10">
        <v>7.3</v>
      </c>
    </row>
    <row r="25" spans="4:10" x14ac:dyDescent="0.3">
      <c r="D25" s="56"/>
      <c r="E25" s="16" t="s">
        <v>29</v>
      </c>
      <c r="F25" s="15"/>
      <c r="G25" s="14">
        <v>125</v>
      </c>
      <c r="H25" s="11">
        <v>28</v>
      </c>
      <c r="I25" s="2">
        <v>65.599999999999994</v>
      </c>
      <c r="J25" s="10">
        <v>6.4</v>
      </c>
    </row>
    <row r="26" spans="4:10" x14ac:dyDescent="0.3">
      <c r="D26" s="55" t="s">
        <v>30</v>
      </c>
      <c r="E26" s="13" t="s">
        <v>31</v>
      </c>
      <c r="F26" s="12"/>
      <c r="G26" s="17">
        <v>716</v>
      </c>
      <c r="H26" s="19">
        <v>40.1</v>
      </c>
      <c r="I26" s="4">
        <v>53.4</v>
      </c>
      <c r="J26" s="18">
        <v>6.6</v>
      </c>
    </row>
    <row r="27" spans="4:10" x14ac:dyDescent="0.3">
      <c r="D27" s="56"/>
      <c r="E27" s="16" t="s">
        <v>32</v>
      </c>
      <c r="F27" s="15"/>
      <c r="G27" s="14">
        <v>722</v>
      </c>
      <c r="H27" s="11">
        <v>27.1</v>
      </c>
      <c r="I27" s="2">
        <v>69.3</v>
      </c>
      <c r="J27" s="10">
        <v>3.6</v>
      </c>
    </row>
    <row r="28" spans="4:10" x14ac:dyDescent="0.3">
      <c r="D28" s="55" t="s">
        <v>33</v>
      </c>
      <c r="E28" s="13" t="s">
        <v>34</v>
      </c>
      <c r="F28" s="12"/>
      <c r="G28" s="17">
        <v>444</v>
      </c>
      <c r="H28" s="19">
        <v>56.3</v>
      </c>
      <c r="I28" s="4">
        <v>40.299999999999997</v>
      </c>
      <c r="J28" s="18">
        <v>3.4</v>
      </c>
    </row>
    <row r="29" spans="4:10" x14ac:dyDescent="0.3">
      <c r="D29" s="56"/>
      <c r="E29" s="16" t="s">
        <v>35</v>
      </c>
      <c r="F29" s="15"/>
      <c r="G29" s="14">
        <v>462</v>
      </c>
      <c r="H29" s="11">
        <v>37.700000000000003</v>
      </c>
      <c r="I29" s="2">
        <v>58.9</v>
      </c>
      <c r="J29" s="10">
        <v>3.5</v>
      </c>
    </row>
    <row r="30" spans="4:10" x14ac:dyDescent="0.3">
      <c r="D30" s="56"/>
      <c r="E30" s="16" t="s">
        <v>36</v>
      </c>
      <c r="F30" s="15"/>
      <c r="G30" s="14">
        <v>353</v>
      </c>
      <c r="H30" s="11">
        <v>14.7</v>
      </c>
      <c r="I30" s="2">
        <v>79.3</v>
      </c>
      <c r="J30" s="10">
        <v>5.9</v>
      </c>
    </row>
    <row r="31" spans="4:10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2">
        <v>91.7</v>
      </c>
      <c r="J31" s="21">
        <v>0</v>
      </c>
    </row>
    <row r="32" spans="4:10" x14ac:dyDescent="0.3">
      <c r="D32" s="56"/>
      <c r="E32" s="16" t="s">
        <v>38</v>
      </c>
      <c r="F32" s="15"/>
      <c r="G32" s="14">
        <v>145</v>
      </c>
      <c r="H32" s="11">
        <v>4.0999999999999996</v>
      </c>
      <c r="I32" s="2">
        <v>82.8</v>
      </c>
      <c r="J32" s="10">
        <v>13.1</v>
      </c>
    </row>
    <row r="33" spans="4:10" x14ac:dyDescent="0.3">
      <c r="D33" s="56"/>
      <c r="E33" s="16" t="s">
        <v>39</v>
      </c>
      <c r="F33" s="15"/>
      <c r="G33" s="14">
        <v>22</v>
      </c>
      <c r="H33" s="20">
        <v>0</v>
      </c>
      <c r="I33" s="2">
        <v>90.9</v>
      </c>
      <c r="J33" s="10">
        <v>9.1</v>
      </c>
    </row>
    <row r="34" spans="4:10" x14ac:dyDescent="0.3">
      <c r="D34" s="55" t="s">
        <v>40</v>
      </c>
      <c r="E34" s="13" t="s">
        <v>41</v>
      </c>
      <c r="F34" s="12"/>
      <c r="G34" s="17">
        <v>716</v>
      </c>
      <c r="H34" s="19">
        <v>40.1</v>
      </c>
      <c r="I34" s="4">
        <v>53.4</v>
      </c>
      <c r="J34" s="18">
        <v>6.6</v>
      </c>
    </row>
    <row r="35" spans="4:10" x14ac:dyDescent="0.3">
      <c r="D35" s="56"/>
      <c r="E35" s="16" t="s">
        <v>34</v>
      </c>
      <c r="F35" s="15"/>
      <c r="G35" s="14">
        <v>225</v>
      </c>
      <c r="H35" s="11">
        <v>63.6</v>
      </c>
      <c r="I35" s="2">
        <v>33.299999999999997</v>
      </c>
      <c r="J35" s="10">
        <v>3.1</v>
      </c>
    </row>
    <row r="36" spans="4:10" x14ac:dyDescent="0.3">
      <c r="D36" s="56"/>
      <c r="E36" s="16" t="s">
        <v>35</v>
      </c>
      <c r="F36" s="15"/>
      <c r="G36" s="14">
        <v>230</v>
      </c>
      <c r="H36" s="11">
        <v>46.5</v>
      </c>
      <c r="I36" s="2">
        <v>48.7</v>
      </c>
      <c r="J36" s="10">
        <v>4.8</v>
      </c>
    </row>
    <row r="37" spans="4:10" x14ac:dyDescent="0.3">
      <c r="D37" s="56"/>
      <c r="E37" s="16" t="s">
        <v>36</v>
      </c>
      <c r="F37" s="15"/>
      <c r="G37" s="14">
        <v>162</v>
      </c>
      <c r="H37" s="11">
        <v>21</v>
      </c>
      <c r="I37" s="2">
        <v>69.8</v>
      </c>
      <c r="J37" s="10">
        <v>9.3000000000000007</v>
      </c>
    </row>
    <row r="38" spans="4:10" x14ac:dyDescent="0.3">
      <c r="D38" s="56"/>
      <c r="E38" s="16" t="s">
        <v>37</v>
      </c>
      <c r="F38" s="15"/>
      <c r="G38" s="14">
        <v>7</v>
      </c>
      <c r="H38" s="20">
        <v>0</v>
      </c>
      <c r="I38" s="2">
        <v>100</v>
      </c>
      <c r="J38" s="21">
        <v>0</v>
      </c>
    </row>
    <row r="39" spans="4:10" x14ac:dyDescent="0.3">
      <c r="D39" s="56"/>
      <c r="E39" s="16" t="s">
        <v>38</v>
      </c>
      <c r="F39" s="15"/>
      <c r="G39" s="14">
        <v>78</v>
      </c>
      <c r="H39" s="11">
        <v>3.8</v>
      </c>
      <c r="I39" s="2">
        <v>79.5</v>
      </c>
      <c r="J39" s="10">
        <v>16.7</v>
      </c>
    </row>
    <row r="40" spans="4:10" x14ac:dyDescent="0.3">
      <c r="D40" s="56"/>
      <c r="E40" s="16" t="s">
        <v>39</v>
      </c>
      <c r="F40" s="15"/>
      <c r="G40" s="14">
        <v>14</v>
      </c>
      <c r="H40" s="20">
        <v>0</v>
      </c>
      <c r="I40" s="2">
        <v>92.9</v>
      </c>
      <c r="J40" s="10">
        <v>7.1</v>
      </c>
    </row>
    <row r="41" spans="4:10" x14ac:dyDescent="0.3">
      <c r="D41" s="56"/>
      <c r="E41" s="16" t="s">
        <v>42</v>
      </c>
      <c r="F41" s="15"/>
      <c r="G41" s="14">
        <v>722</v>
      </c>
      <c r="H41" s="11">
        <v>27.1</v>
      </c>
      <c r="I41" s="2">
        <v>69.3</v>
      </c>
      <c r="J41" s="10">
        <v>3.6</v>
      </c>
    </row>
    <row r="42" spans="4:10" x14ac:dyDescent="0.3">
      <c r="D42" s="56"/>
      <c r="E42" s="16" t="s">
        <v>34</v>
      </c>
      <c r="F42" s="15"/>
      <c r="G42" s="14">
        <v>219</v>
      </c>
      <c r="H42" s="11">
        <v>48.9</v>
      </c>
      <c r="I42" s="2">
        <v>47.5</v>
      </c>
      <c r="J42" s="10">
        <v>3.7</v>
      </c>
    </row>
    <row r="43" spans="4:10" x14ac:dyDescent="0.3">
      <c r="D43" s="56"/>
      <c r="E43" s="16" t="s">
        <v>35</v>
      </c>
      <c r="F43" s="15"/>
      <c r="G43" s="14">
        <v>232</v>
      </c>
      <c r="H43" s="11">
        <v>28.9</v>
      </c>
      <c r="I43" s="2">
        <v>69</v>
      </c>
      <c r="J43" s="10">
        <v>2.2000000000000002</v>
      </c>
    </row>
    <row r="44" spans="4:10" x14ac:dyDescent="0.3">
      <c r="D44" s="56"/>
      <c r="E44" s="16" t="s">
        <v>36</v>
      </c>
      <c r="F44" s="15"/>
      <c r="G44" s="14">
        <v>191</v>
      </c>
      <c r="H44" s="11">
        <v>9.4</v>
      </c>
      <c r="I44" s="2">
        <v>87.4</v>
      </c>
      <c r="J44" s="10">
        <v>3.1</v>
      </c>
    </row>
    <row r="45" spans="4:10" x14ac:dyDescent="0.3">
      <c r="D45" s="56"/>
      <c r="E45" s="16" t="s">
        <v>37</v>
      </c>
      <c r="F45" s="15"/>
      <c r="G45" s="14">
        <v>5</v>
      </c>
      <c r="H45" s="11">
        <v>20</v>
      </c>
      <c r="I45" s="2">
        <v>80</v>
      </c>
      <c r="J45" s="21">
        <v>0</v>
      </c>
    </row>
    <row r="46" spans="4:10" x14ac:dyDescent="0.3">
      <c r="D46" s="56"/>
      <c r="E46" s="16" t="s">
        <v>38</v>
      </c>
      <c r="F46" s="15"/>
      <c r="G46" s="14">
        <v>67</v>
      </c>
      <c r="H46" s="11">
        <v>4.5</v>
      </c>
      <c r="I46" s="2">
        <v>86.6</v>
      </c>
      <c r="J46" s="10">
        <v>9</v>
      </c>
    </row>
    <row r="47" spans="4:10" x14ac:dyDescent="0.3">
      <c r="D47" s="57"/>
      <c r="E47" s="24" t="s">
        <v>39</v>
      </c>
      <c r="F47" s="28"/>
      <c r="G47" s="30">
        <v>8</v>
      </c>
      <c r="H47" s="40">
        <v>0</v>
      </c>
      <c r="I47" s="23">
        <v>87.5</v>
      </c>
      <c r="J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&amp;CP(125)</oddFooter>
  </headerFooter>
  <rowBreaks count="1" manualBreakCount="1">
    <brk id="47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HYPERLINK("#'目次'!B132", "[126]")</f>
        <v>[126]</v>
      </c>
      <c r="C4" s="22" t="s">
        <v>1435</v>
      </c>
    </row>
    <row r="5" spans="2:17" x14ac:dyDescent="0.3">
      <c r="C5" s="22" t="s">
        <v>1436</v>
      </c>
    </row>
    <row r="7" spans="2:17" x14ac:dyDescent="0.3">
      <c r="C7" s="22" t="s">
        <v>11</v>
      </c>
    </row>
    <row r="8" spans="2:17" x14ac:dyDescent="0.3">
      <c r="D8" s="58"/>
      <c r="E8" s="59"/>
      <c r="F8" s="59"/>
      <c r="G8" s="32" t="s">
        <v>12</v>
      </c>
      <c r="H8" s="31" t="s">
        <v>1437</v>
      </c>
      <c r="I8" s="5" t="s">
        <v>388</v>
      </c>
      <c r="J8" s="5" t="s">
        <v>389</v>
      </c>
      <c r="K8" s="5" t="s">
        <v>390</v>
      </c>
      <c r="L8" s="5" t="s">
        <v>391</v>
      </c>
      <c r="M8" s="5" t="s">
        <v>392</v>
      </c>
      <c r="N8" s="5" t="s">
        <v>393</v>
      </c>
      <c r="O8" s="5" t="s">
        <v>108</v>
      </c>
      <c r="P8" s="5" t="s">
        <v>396</v>
      </c>
      <c r="Q8" s="33" t="s">
        <v>329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483</v>
      </c>
      <c r="H10" s="8">
        <v>0.4</v>
      </c>
      <c r="I10" s="8">
        <v>2.1</v>
      </c>
      <c r="J10" s="8">
        <v>5.4</v>
      </c>
      <c r="K10" s="8">
        <v>21.5</v>
      </c>
      <c r="L10" s="8">
        <v>43.9</v>
      </c>
      <c r="M10" s="8">
        <v>24.8</v>
      </c>
      <c r="N10" s="8">
        <v>0.4</v>
      </c>
      <c r="O10" s="8">
        <v>1.4</v>
      </c>
      <c r="P10" s="8">
        <v>3.9</v>
      </c>
      <c r="Q10" s="39">
        <v>1</v>
      </c>
    </row>
    <row r="11" spans="2:17" x14ac:dyDescent="0.3">
      <c r="D11" s="55" t="s">
        <v>21</v>
      </c>
      <c r="E11" s="13" t="s">
        <v>13</v>
      </c>
      <c r="F11" s="12"/>
      <c r="G11" s="17">
        <v>19</v>
      </c>
      <c r="H11" s="37">
        <v>0</v>
      </c>
      <c r="I11" s="3">
        <v>0</v>
      </c>
      <c r="J11" s="4">
        <v>10.5</v>
      </c>
      <c r="K11" s="4">
        <v>31.6</v>
      </c>
      <c r="L11" s="4">
        <v>42.1</v>
      </c>
      <c r="M11" s="4">
        <v>15.8</v>
      </c>
      <c r="N11" s="3">
        <v>0</v>
      </c>
      <c r="O11" s="3">
        <v>0</v>
      </c>
      <c r="P11" s="4">
        <v>3.6</v>
      </c>
      <c r="Q11" s="18">
        <v>0.9</v>
      </c>
    </row>
    <row r="12" spans="2:17" x14ac:dyDescent="0.3">
      <c r="D12" s="56"/>
      <c r="E12" s="16" t="s">
        <v>14</v>
      </c>
      <c r="F12" s="15"/>
      <c r="G12" s="14">
        <v>27</v>
      </c>
      <c r="H12" s="20">
        <v>0</v>
      </c>
      <c r="I12" s="1">
        <v>0</v>
      </c>
      <c r="J12" s="1">
        <v>0</v>
      </c>
      <c r="K12" s="2">
        <v>18.5</v>
      </c>
      <c r="L12" s="2">
        <v>37</v>
      </c>
      <c r="M12" s="2">
        <v>40.700000000000003</v>
      </c>
      <c r="N12" s="1">
        <v>0</v>
      </c>
      <c r="O12" s="2">
        <v>3.7</v>
      </c>
      <c r="P12" s="2">
        <v>4.2</v>
      </c>
      <c r="Q12" s="10">
        <v>0.8</v>
      </c>
    </row>
    <row r="13" spans="2:17" x14ac:dyDescent="0.3">
      <c r="D13" s="56"/>
      <c r="E13" s="16" t="s">
        <v>15</v>
      </c>
      <c r="F13" s="15"/>
      <c r="G13" s="14">
        <v>127</v>
      </c>
      <c r="H13" s="20">
        <v>0</v>
      </c>
      <c r="I13" s="2">
        <v>0.8</v>
      </c>
      <c r="J13" s="2">
        <v>6.3</v>
      </c>
      <c r="K13" s="2">
        <v>25.2</v>
      </c>
      <c r="L13" s="2">
        <v>45.7</v>
      </c>
      <c r="M13" s="2">
        <v>19.7</v>
      </c>
      <c r="N13" s="2">
        <v>0.8</v>
      </c>
      <c r="O13" s="2">
        <v>1.6</v>
      </c>
      <c r="P13" s="2">
        <v>3.8</v>
      </c>
      <c r="Q13" s="10">
        <v>0.9</v>
      </c>
    </row>
    <row r="14" spans="2:17" x14ac:dyDescent="0.3">
      <c r="D14" s="56"/>
      <c r="E14" s="16" t="s">
        <v>16</v>
      </c>
      <c r="F14" s="15"/>
      <c r="G14" s="14">
        <v>105</v>
      </c>
      <c r="H14" s="20">
        <v>0</v>
      </c>
      <c r="I14" s="2">
        <v>1.9</v>
      </c>
      <c r="J14" s="2">
        <v>10.5</v>
      </c>
      <c r="K14" s="2">
        <v>25.7</v>
      </c>
      <c r="L14" s="2">
        <v>40</v>
      </c>
      <c r="M14" s="2">
        <v>19</v>
      </c>
      <c r="N14" s="1">
        <v>0</v>
      </c>
      <c r="O14" s="2">
        <v>2.9</v>
      </c>
      <c r="P14" s="2">
        <v>3.7</v>
      </c>
      <c r="Q14" s="10">
        <v>1</v>
      </c>
    </row>
    <row r="15" spans="2:17" x14ac:dyDescent="0.3">
      <c r="D15" s="56"/>
      <c r="E15" s="16" t="s">
        <v>17</v>
      </c>
      <c r="F15" s="15"/>
      <c r="G15" s="14">
        <v>63</v>
      </c>
      <c r="H15" s="11">
        <v>3.2</v>
      </c>
      <c r="I15" s="2">
        <v>3.2</v>
      </c>
      <c r="J15" s="2">
        <v>6.3</v>
      </c>
      <c r="K15" s="2">
        <v>17.5</v>
      </c>
      <c r="L15" s="2">
        <v>38.1</v>
      </c>
      <c r="M15" s="2">
        <v>31.7</v>
      </c>
      <c r="N15" s="1">
        <v>0</v>
      </c>
      <c r="O15" s="1">
        <v>0</v>
      </c>
      <c r="P15" s="2">
        <v>3.8</v>
      </c>
      <c r="Q15" s="10">
        <v>1.2</v>
      </c>
    </row>
    <row r="16" spans="2:17" x14ac:dyDescent="0.3">
      <c r="D16" s="56"/>
      <c r="E16" s="16" t="s">
        <v>18</v>
      </c>
      <c r="F16" s="15"/>
      <c r="G16" s="14">
        <v>41</v>
      </c>
      <c r="H16" s="20">
        <v>0</v>
      </c>
      <c r="I16" s="2">
        <v>2.4</v>
      </c>
      <c r="J16" s="1">
        <v>0</v>
      </c>
      <c r="K16" s="2">
        <v>4.9000000000000004</v>
      </c>
      <c r="L16" s="2">
        <v>65.900000000000006</v>
      </c>
      <c r="M16" s="2">
        <v>26.8</v>
      </c>
      <c r="N16" s="1">
        <v>0</v>
      </c>
      <c r="O16" s="1">
        <v>0</v>
      </c>
      <c r="P16" s="2">
        <v>4.0999999999999996</v>
      </c>
      <c r="Q16" s="10">
        <v>0.7</v>
      </c>
    </row>
    <row r="17" spans="4:17" x14ac:dyDescent="0.3">
      <c r="D17" s="56"/>
      <c r="E17" s="16" t="s">
        <v>19</v>
      </c>
      <c r="F17" s="15"/>
      <c r="G17" s="14">
        <v>13</v>
      </c>
      <c r="H17" s="20">
        <v>0</v>
      </c>
      <c r="I17" s="1">
        <v>0</v>
      </c>
      <c r="J17" s="1">
        <v>0</v>
      </c>
      <c r="K17" s="2">
        <v>46.2</v>
      </c>
      <c r="L17" s="2">
        <v>23.1</v>
      </c>
      <c r="M17" s="2">
        <v>30.8</v>
      </c>
      <c r="N17" s="1">
        <v>0</v>
      </c>
      <c r="O17" s="1">
        <v>0</v>
      </c>
      <c r="P17" s="2">
        <v>3.8</v>
      </c>
      <c r="Q17" s="10">
        <v>0.9</v>
      </c>
    </row>
    <row r="18" spans="4:17" x14ac:dyDescent="0.3">
      <c r="D18" s="56"/>
      <c r="E18" s="16" t="s">
        <v>20</v>
      </c>
      <c r="F18" s="15"/>
      <c r="G18" s="14">
        <v>88</v>
      </c>
      <c r="H18" s="20">
        <v>0</v>
      </c>
      <c r="I18" s="2">
        <v>4.5</v>
      </c>
      <c r="J18" s="2">
        <v>1.1000000000000001</v>
      </c>
      <c r="K18" s="2">
        <v>17</v>
      </c>
      <c r="L18" s="2">
        <v>45.5</v>
      </c>
      <c r="M18" s="2">
        <v>29.5</v>
      </c>
      <c r="N18" s="2">
        <v>1.1000000000000001</v>
      </c>
      <c r="O18" s="2">
        <v>1.1000000000000001</v>
      </c>
      <c r="P18" s="2">
        <v>4</v>
      </c>
      <c r="Q18" s="10">
        <v>1</v>
      </c>
    </row>
    <row r="19" spans="4:17" x14ac:dyDescent="0.3">
      <c r="D19" s="55" t="s">
        <v>22</v>
      </c>
      <c r="E19" s="13" t="s">
        <v>23</v>
      </c>
      <c r="F19" s="12"/>
      <c r="G19" s="17">
        <v>109</v>
      </c>
      <c r="H19" s="19">
        <v>0.9</v>
      </c>
      <c r="I19" s="4">
        <v>5.5</v>
      </c>
      <c r="J19" s="4">
        <v>2.8</v>
      </c>
      <c r="K19" s="4">
        <v>22.9</v>
      </c>
      <c r="L19" s="4">
        <v>46.8</v>
      </c>
      <c r="M19" s="4">
        <v>20.2</v>
      </c>
      <c r="N19" s="3">
        <v>0</v>
      </c>
      <c r="O19" s="4">
        <v>0.9</v>
      </c>
      <c r="P19" s="4">
        <v>3.7</v>
      </c>
      <c r="Q19" s="18">
        <v>1.1000000000000001</v>
      </c>
    </row>
    <row r="20" spans="4:17" x14ac:dyDescent="0.3">
      <c r="D20" s="56"/>
      <c r="E20" s="16" t="s">
        <v>24</v>
      </c>
      <c r="F20" s="15"/>
      <c r="G20" s="14">
        <v>11</v>
      </c>
      <c r="H20" s="20">
        <v>0</v>
      </c>
      <c r="I20" s="1">
        <v>0</v>
      </c>
      <c r="J20" s="1">
        <v>0</v>
      </c>
      <c r="K20" s="2">
        <v>45.5</v>
      </c>
      <c r="L20" s="2">
        <v>36.4</v>
      </c>
      <c r="M20" s="2">
        <v>18.2</v>
      </c>
      <c r="N20" s="1">
        <v>0</v>
      </c>
      <c r="O20" s="1">
        <v>0</v>
      </c>
      <c r="P20" s="2">
        <v>3.7</v>
      </c>
      <c r="Q20" s="10">
        <v>0.8</v>
      </c>
    </row>
    <row r="21" spans="4:17" x14ac:dyDescent="0.3">
      <c r="D21" s="56"/>
      <c r="E21" s="16" t="s">
        <v>25</v>
      </c>
      <c r="F21" s="15"/>
      <c r="G21" s="14">
        <v>98</v>
      </c>
      <c r="H21" s="11">
        <v>1</v>
      </c>
      <c r="I21" s="2">
        <v>6.1</v>
      </c>
      <c r="J21" s="2">
        <v>3.1</v>
      </c>
      <c r="K21" s="2">
        <v>20.399999999999999</v>
      </c>
      <c r="L21" s="2">
        <v>48</v>
      </c>
      <c r="M21" s="2">
        <v>20.399999999999999</v>
      </c>
      <c r="N21" s="1">
        <v>0</v>
      </c>
      <c r="O21" s="2">
        <v>1</v>
      </c>
      <c r="P21" s="2">
        <v>3.7</v>
      </c>
      <c r="Q21" s="10">
        <v>1.1000000000000001</v>
      </c>
    </row>
    <row r="22" spans="4:17" x14ac:dyDescent="0.3">
      <c r="D22" s="56"/>
      <c r="E22" s="16" t="s">
        <v>26</v>
      </c>
      <c r="F22" s="15"/>
      <c r="G22" s="14">
        <v>339</v>
      </c>
      <c r="H22" s="11">
        <v>0.3</v>
      </c>
      <c r="I22" s="2">
        <v>0.9</v>
      </c>
      <c r="J22" s="2">
        <v>5.9</v>
      </c>
      <c r="K22" s="2">
        <v>21.8</v>
      </c>
      <c r="L22" s="2">
        <v>42.5</v>
      </c>
      <c r="M22" s="2">
        <v>26.8</v>
      </c>
      <c r="N22" s="2">
        <v>0.6</v>
      </c>
      <c r="O22" s="2">
        <v>1.2</v>
      </c>
      <c r="P22" s="2">
        <v>3.9</v>
      </c>
      <c r="Q22" s="10">
        <v>0.9</v>
      </c>
    </row>
    <row r="23" spans="4:17" x14ac:dyDescent="0.3">
      <c r="D23" s="56"/>
      <c r="E23" s="16" t="s">
        <v>27</v>
      </c>
      <c r="F23" s="15"/>
      <c r="G23" s="14">
        <v>221</v>
      </c>
      <c r="H23" s="20">
        <v>0</v>
      </c>
      <c r="I23" s="2">
        <v>0.9</v>
      </c>
      <c r="J23" s="2">
        <v>7.2</v>
      </c>
      <c r="K23" s="2">
        <v>24</v>
      </c>
      <c r="L23" s="2">
        <v>42.5</v>
      </c>
      <c r="M23" s="2">
        <v>23.1</v>
      </c>
      <c r="N23" s="2">
        <v>0.9</v>
      </c>
      <c r="O23" s="2">
        <v>1.4</v>
      </c>
      <c r="P23" s="2">
        <v>3.8</v>
      </c>
      <c r="Q23" s="10">
        <v>0.9</v>
      </c>
    </row>
    <row r="24" spans="4:17" x14ac:dyDescent="0.3">
      <c r="D24" s="56"/>
      <c r="E24" s="16" t="s">
        <v>28</v>
      </c>
      <c r="F24" s="15"/>
      <c r="G24" s="14">
        <v>118</v>
      </c>
      <c r="H24" s="11">
        <v>0.8</v>
      </c>
      <c r="I24" s="2">
        <v>0.8</v>
      </c>
      <c r="J24" s="2">
        <v>3.4</v>
      </c>
      <c r="K24" s="2">
        <v>17.8</v>
      </c>
      <c r="L24" s="2">
        <v>42.4</v>
      </c>
      <c r="M24" s="2">
        <v>33.9</v>
      </c>
      <c r="N24" s="1">
        <v>0</v>
      </c>
      <c r="O24" s="2">
        <v>0.8</v>
      </c>
      <c r="P24" s="2">
        <v>4</v>
      </c>
      <c r="Q24" s="10">
        <v>0.9</v>
      </c>
    </row>
    <row r="25" spans="4:17" x14ac:dyDescent="0.3">
      <c r="D25" s="56"/>
      <c r="E25" s="16" t="s">
        <v>29</v>
      </c>
      <c r="F25" s="15"/>
      <c r="G25" s="14">
        <v>35</v>
      </c>
      <c r="H25" s="20">
        <v>0</v>
      </c>
      <c r="I25" s="2">
        <v>2.9</v>
      </c>
      <c r="J25" s="2">
        <v>8.6</v>
      </c>
      <c r="K25" s="2">
        <v>14.3</v>
      </c>
      <c r="L25" s="2">
        <v>48.6</v>
      </c>
      <c r="M25" s="2">
        <v>20</v>
      </c>
      <c r="N25" s="1">
        <v>0</v>
      </c>
      <c r="O25" s="2">
        <v>5.7</v>
      </c>
      <c r="P25" s="2">
        <v>3.8</v>
      </c>
      <c r="Q25" s="10">
        <v>1</v>
      </c>
    </row>
    <row r="26" spans="4:17" x14ac:dyDescent="0.3">
      <c r="D26" s="55" t="s">
        <v>30</v>
      </c>
      <c r="E26" s="13" t="s">
        <v>31</v>
      </c>
      <c r="F26" s="12"/>
      <c r="G26" s="17">
        <v>287</v>
      </c>
      <c r="H26" s="19">
        <v>0.3</v>
      </c>
      <c r="I26" s="4">
        <v>1.7</v>
      </c>
      <c r="J26" s="4">
        <v>5.6</v>
      </c>
      <c r="K26" s="4">
        <v>21.6</v>
      </c>
      <c r="L26" s="4">
        <v>41.8</v>
      </c>
      <c r="M26" s="4">
        <v>27.2</v>
      </c>
      <c r="N26" s="4">
        <v>0.3</v>
      </c>
      <c r="O26" s="4">
        <v>1.4</v>
      </c>
      <c r="P26" s="4">
        <v>3.9</v>
      </c>
      <c r="Q26" s="18">
        <v>1</v>
      </c>
    </row>
    <row r="27" spans="4:17" x14ac:dyDescent="0.3">
      <c r="D27" s="56"/>
      <c r="E27" s="16" t="s">
        <v>32</v>
      </c>
      <c r="F27" s="15"/>
      <c r="G27" s="14">
        <v>196</v>
      </c>
      <c r="H27" s="11">
        <v>0.5</v>
      </c>
      <c r="I27" s="2">
        <v>2.6</v>
      </c>
      <c r="J27" s="2">
        <v>5.0999999999999996</v>
      </c>
      <c r="K27" s="2">
        <v>21.4</v>
      </c>
      <c r="L27" s="2">
        <v>46.9</v>
      </c>
      <c r="M27" s="2">
        <v>21.4</v>
      </c>
      <c r="N27" s="2">
        <v>0.5</v>
      </c>
      <c r="O27" s="2">
        <v>1.5</v>
      </c>
      <c r="P27" s="2">
        <v>3.8</v>
      </c>
      <c r="Q27" s="10">
        <v>1</v>
      </c>
    </row>
    <row r="28" spans="4:17" x14ac:dyDescent="0.3">
      <c r="D28" s="55" t="s">
        <v>33</v>
      </c>
      <c r="E28" s="13" t="s">
        <v>34</v>
      </c>
      <c r="F28" s="12"/>
      <c r="G28" s="17">
        <v>250</v>
      </c>
      <c r="H28" s="19">
        <v>0.4</v>
      </c>
      <c r="I28" s="4">
        <v>1.2</v>
      </c>
      <c r="J28" s="4">
        <v>4.8</v>
      </c>
      <c r="K28" s="4">
        <v>22.4</v>
      </c>
      <c r="L28" s="4">
        <v>47.2</v>
      </c>
      <c r="M28" s="4">
        <v>22.4</v>
      </c>
      <c r="N28" s="4">
        <v>0.8</v>
      </c>
      <c r="O28" s="4">
        <v>0.8</v>
      </c>
      <c r="P28" s="4">
        <v>3.9</v>
      </c>
      <c r="Q28" s="18">
        <v>0.9</v>
      </c>
    </row>
    <row r="29" spans="4:17" x14ac:dyDescent="0.3">
      <c r="D29" s="56"/>
      <c r="E29" s="16" t="s">
        <v>35</v>
      </c>
      <c r="F29" s="15"/>
      <c r="G29" s="14">
        <v>174</v>
      </c>
      <c r="H29" s="20">
        <v>0</v>
      </c>
      <c r="I29" s="2">
        <v>1.7</v>
      </c>
      <c r="J29" s="2">
        <v>1.1000000000000001</v>
      </c>
      <c r="K29" s="2">
        <v>17.8</v>
      </c>
      <c r="L29" s="2">
        <v>46.6</v>
      </c>
      <c r="M29" s="2">
        <v>31.6</v>
      </c>
      <c r="N29" s="1">
        <v>0</v>
      </c>
      <c r="O29" s="2">
        <v>1.1000000000000001</v>
      </c>
      <c r="P29" s="2">
        <v>4.0999999999999996</v>
      </c>
      <c r="Q29" s="10">
        <v>0.8</v>
      </c>
    </row>
    <row r="30" spans="4:17" x14ac:dyDescent="0.3">
      <c r="D30" s="56"/>
      <c r="E30" s="16" t="s">
        <v>36</v>
      </c>
      <c r="F30" s="15"/>
      <c r="G30" s="14">
        <v>52</v>
      </c>
      <c r="H30" s="11">
        <v>1.9</v>
      </c>
      <c r="I30" s="2">
        <v>5.8</v>
      </c>
      <c r="J30" s="2">
        <v>23.1</v>
      </c>
      <c r="K30" s="2">
        <v>28.8</v>
      </c>
      <c r="L30" s="2">
        <v>21.2</v>
      </c>
      <c r="M30" s="2">
        <v>15.4</v>
      </c>
      <c r="N30" s="1">
        <v>0</v>
      </c>
      <c r="O30" s="2">
        <v>3.8</v>
      </c>
      <c r="P30" s="2">
        <v>3.1</v>
      </c>
      <c r="Q30" s="10">
        <v>1.2</v>
      </c>
    </row>
    <row r="31" spans="4:17" x14ac:dyDescent="0.3">
      <c r="D31" s="56"/>
      <c r="E31" s="16" t="s">
        <v>37</v>
      </c>
      <c r="F31" s="15"/>
      <c r="G31" s="14">
        <v>1</v>
      </c>
      <c r="H31" s="20">
        <v>0</v>
      </c>
      <c r="I31" s="1">
        <v>0</v>
      </c>
      <c r="J31" s="1">
        <v>0</v>
      </c>
      <c r="K31" s="1">
        <v>0</v>
      </c>
      <c r="L31" s="2">
        <v>100</v>
      </c>
      <c r="M31" s="1">
        <v>0</v>
      </c>
      <c r="N31" s="1">
        <v>0</v>
      </c>
      <c r="O31" s="1">
        <v>0</v>
      </c>
      <c r="P31" s="2">
        <v>4</v>
      </c>
      <c r="Q31" s="10">
        <v>0</v>
      </c>
    </row>
    <row r="32" spans="4:17" x14ac:dyDescent="0.3">
      <c r="D32" s="56"/>
      <c r="E32" s="16" t="s">
        <v>38</v>
      </c>
      <c r="F32" s="15"/>
      <c r="G32" s="14">
        <v>6</v>
      </c>
      <c r="H32" s="20">
        <v>0</v>
      </c>
      <c r="I32" s="2">
        <v>16.7</v>
      </c>
      <c r="J32" s="1">
        <v>0</v>
      </c>
      <c r="K32" s="2">
        <v>33.299999999999997</v>
      </c>
      <c r="L32" s="2">
        <v>16.7</v>
      </c>
      <c r="M32" s="2">
        <v>16.7</v>
      </c>
      <c r="N32" s="1">
        <v>0</v>
      </c>
      <c r="O32" s="2">
        <v>16.7</v>
      </c>
      <c r="P32" s="2">
        <v>3.2</v>
      </c>
      <c r="Q32" s="10">
        <v>1.5</v>
      </c>
    </row>
    <row r="33" spans="4:17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1">
        <v>0</v>
      </c>
    </row>
    <row r="34" spans="4:17" x14ac:dyDescent="0.3">
      <c r="D34" s="55" t="s">
        <v>40</v>
      </c>
      <c r="E34" s="13" t="s">
        <v>41</v>
      </c>
      <c r="F34" s="12"/>
      <c r="G34" s="17">
        <v>287</v>
      </c>
      <c r="H34" s="19">
        <v>0.3</v>
      </c>
      <c r="I34" s="4">
        <v>1.7</v>
      </c>
      <c r="J34" s="4">
        <v>5.6</v>
      </c>
      <c r="K34" s="4">
        <v>21.6</v>
      </c>
      <c r="L34" s="4">
        <v>41.8</v>
      </c>
      <c r="M34" s="4">
        <v>27.2</v>
      </c>
      <c r="N34" s="4">
        <v>0.3</v>
      </c>
      <c r="O34" s="4">
        <v>1.4</v>
      </c>
      <c r="P34" s="4">
        <v>3.9</v>
      </c>
      <c r="Q34" s="18">
        <v>1</v>
      </c>
    </row>
    <row r="35" spans="4:17" x14ac:dyDescent="0.3">
      <c r="D35" s="56"/>
      <c r="E35" s="16" t="s">
        <v>34</v>
      </c>
      <c r="F35" s="15"/>
      <c r="G35" s="14">
        <v>143</v>
      </c>
      <c r="H35" s="11">
        <v>0.7</v>
      </c>
      <c r="I35" s="2">
        <v>1.4</v>
      </c>
      <c r="J35" s="2">
        <v>5.6</v>
      </c>
      <c r="K35" s="2">
        <v>24.5</v>
      </c>
      <c r="L35" s="2">
        <v>44.1</v>
      </c>
      <c r="M35" s="2">
        <v>23.1</v>
      </c>
      <c r="N35" s="2">
        <v>0.7</v>
      </c>
      <c r="O35" s="1">
        <v>0</v>
      </c>
      <c r="P35" s="2">
        <v>3.8</v>
      </c>
      <c r="Q35" s="10">
        <v>1</v>
      </c>
    </row>
    <row r="36" spans="4:17" x14ac:dyDescent="0.3">
      <c r="D36" s="56"/>
      <c r="E36" s="16" t="s">
        <v>35</v>
      </c>
      <c r="F36" s="15"/>
      <c r="G36" s="14">
        <v>107</v>
      </c>
      <c r="H36" s="20">
        <v>0</v>
      </c>
      <c r="I36" s="1">
        <v>0</v>
      </c>
      <c r="J36" s="2">
        <v>0.9</v>
      </c>
      <c r="K36" s="2">
        <v>15.9</v>
      </c>
      <c r="L36" s="2">
        <v>47.7</v>
      </c>
      <c r="M36" s="2">
        <v>34.6</v>
      </c>
      <c r="N36" s="1">
        <v>0</v>
      </c>
      <c r="O36" s="2">
        <v>0.9</v>
      </c>
      <c r="P36" s="2">
        <v>4.2</v>
      </c>
      <c r="Q36" s="10">
        <v>0.7</v>
      </c>
    </row>
    <row r="37" spans="4:17" x14ac:dyDescent="0.3">
      <c r="D37" s="56"/>
      <c r="E37" s="16" t="s">
        <v>36</v>
      </c>
      <c r="F37" s="15"/>
      <c r="G37" s="14">
        <v>34</v>
      </c>
      <c r="H37" s="20">
        <v>0</v>
      </c>
      <c r="I37" s="2">
        <v>5.9</v>
      </c>
      <c r="J37" s="2">
        <v>20.6</v>
      </c>
      <c r="K37" s="2">
        <v>29.4</v>
      </c>
      <c r="L37" s="2">
        <v>17.600000000000001</v>
      </c>
      <c r="M37" s="2">
        <v>20.6</v>
      </c>
      <c r="N37" s="1">
        <v>0</v>
      </c>
      <c r="O37" s="2">
        <v>5.9</v>
      </c>
      <c r="P37" s="2">
        <v>3.3</v>
      </c>
      <c r="Q37" s="10">
        <v>1.2</v>
      </c>
    </row>
    <row r="38" spans="4:17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1">
        <v>0</v>
      </c>
    </row>
    <row r="39" spans="4:17" x14ac:dyDescent="0.3">
      <c r="D39" s="56"/>
      <c r="E39" s="16" t="s">
        <v>38</v>
      </c>
      <c r="F39" s="15"/>
      <c r="G39" s="14">
        <v>3</v>
      </c>
      <c r="H39" s="20">
        <v>0</v>
      </c>
      <c r="I39" s="2">
        <v>33.299999999999997</v>
      </c>
      <c r="J39" s="1">
        <v>0</v>
      </c>
      <c r="K39" s="1">
        <v>0</v>
      </c>
      <c r="L39" s="1">
        <v>0</v>
      </c>
      <c r="M39" s="2">
        <v>33.299999999999997</v>
      </c>
      <c r="N39" s="1">
        <v>0</v>
      </c>
      <c r="O39" s="2">
        <v>33.299999999999997</v>
      </c>
      <c r="P39" s="2">
        <v>3</v>
      </c>
      <c r="Q39" s="10">
        <v>2.8</v>
      </c>
    </row>
    <row r="40" spans="4:17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1">
        <v>0</v>
      </c>
    </row>
    <row r="41" spans="4:17" x14ac:dyDescent="0.3">
      <c r="D41" s="56"/>
      <c r="E41" s="16" t="s">
        <v>42</v>
      </c>
      <c r="F41" s="15"/>
      <c r="G41" s="14">
        <v>196</v>
      </c>
      <c r="H41" s="11">
        <v>0.5</v>
      </c>
      <c r="I41" s="2">
        <v>2.6</v>
      </c>
      <c r="J41" s="2">
        <v>5.0999999999999996</v>
      </c>
      <c r="K41" s="2">
        <v>21.4</v>
      </c>
      <c r="L41" s="2">
        <v>46.9</v>
      </c>
      <c r="M41" s="2">
        <v>21.4</v>
      </c>
      <c r="N41" s="2">
        <v>0.5</v>
      </c>
      <c r="O41" s="2">
        <v>1.5</v>
      </c>
      <c r="P41" s="2">
        <v>3.8</v>
      </c>
      <c r="Q41" s="10">
        <v>1</v>
      </c>
    </row>
    <row r="42" spans="4:17" x14ac:dyDescent="0.3">
      <c r="D42" s="56"/>
      <c r="E42" s="16" t="s">
        <v>34</v>
      </c>
      <c r="F42" s="15"/>
      <c r="G42" s="14">
        <v>107</v>
      </c>
      <c r="H42" s="20">
        <v>0</v>
      </c>
      <c r="I42" s="2">
        <v>0.9</v>
      </c>
      <c r="J42" s="2">
        <v>3.7</v>
      </c>
      <c r="K42" s="2">
        <v>19.600000000000001</v>
      </c>
      <c r="L42" s="2">
        <v>51.4</v>
      </c>
      <c r="M42" s="2">
        <v>21.5</v>
      </c>
      <c r="N42" s="2">
        <v>0.9</v>
      </c>
      <c r="O42" s="2">
        <v>1.9</v>
      </c>
      <c r="P42" s="2">
        <v>3.9</v>
      </c>
      <c r="Q42" s="10">
        <v>0.8</v>
      </c>
    </row>
    <row r="43" spans="4:17" x14ac:dyDescent="0.3">
      <c r="D43" s="56"/>
      <c r="E43" s="16" t="s">
        <v>35</v>
      </c>
      <c r="F43" s="15"/>
      <c r="G43" s="14">
        <v>67</v>
      </c>
      <c r="H43" s="20">
        <v>0</v>
      </c>
      <c r="I43" s="2">
        <v>4.5</v>
      </c>
      <c r="J43" s="2">
        <v>1.5</v>
      </c>
      <c r="K43" s="2">
        <v>20.9</v>
      </c>
      <c r="L43" s="2">
        <v>44.8</v>
      </c>
      <c r="M43" s="2">
        <v>26.9</v>
      </c>
      <c r="N43" s="1">
        <v>0</v>
      </c>
      <c r="O43" s="2">
        <v>1.5</v>
      </c>
      <c r="P43" s="2">
        <v>3.9</v>
      </c>
      <c r="Q43" s="10">
        <v>1</v>
      </c>
    </row>
    <row r="44" spans="4:17" x14ac:dyDescent="0.3">
      <c r="D44" s="56"/>
      <c r="E44" s="16" t="s">
        <v>36</v>
      </c>
      <c r="F44" s="15"/>
      <c r="G44" s="14">
        <v>18</v>
      </c>
      <c r="H44" s="11">
        <v>5.6</v>
      </c>
      <c r="I44" s="2">
        <v>5.6</v>
      </c>
      <c r="J44" s="2">
        <v>27.8</v>
      </c>
      <c r="K44" s="2">
        <v>27.8</v>
      </c>
      <c r="L44" s="2">
        <v>27.8</v>
      </c>
      <c r="M44" s="2">
        <v>5.6</v>
      </c>
      <c r="N44" s="1">
        <v>0</v>
      </c>
      <c r="O44" s="1">
        <v>0</v>
      </c>
      <c r="P44" s="2">
        <v>2.8</v>
      </c>
      <c r="Q44" s="10">
        <v>1.2</v>
      </c>
    </row>
    <row r="45" spans="4:17" x14ac:dyDescent="0.3">
      <c r="D45" s="56"/>
      <c r="E45" s="16" t="s">
        <v>37</v>
      </c>
      <c r="F45" s="15"/>
      <c r="G45" s="14">
        <v>1</v>
      </c>
      <c r="H45" s="20">
        <v>0</v>
      </c>
      <c r="I45" s="1">
        <v>0</v>
      </c>
      <c r="J45" s="1">
        <v>0</v>
      </c>
      <c r="K45" s="1">
        <v>0</v>
      </c>
      <c r="L45" s="2">
        <v>100</v>
      </c>
      <c r="M45" s="1">
        <v>0</v>
      </c>
      <c r="N45" s="1">
        <v>0</v>
      </c>
      <c r="O45" s="1">
        <v>0</v>
      </c>
      <c r="P45" s="2">
        <v>4</v>
      </c>
      <c r="Q45" s="10">
        <v>0</v>
      </c>
    </row>
    <row r="46" spans="4:17" x14ac:dyDescent="0.3">
      <c r="D46" s="56"/>
      <c r="E46" s="16" t="s">
        <v>38</v>
      </c>
      <c r="F46" s="15"/>
      <c r="G46" s="14">
        <v>3</v>
      </c>
      <c r="H46" s="20">
        <v>0</v>
      </c>
      <c r="I46" s="1">
        <v>0</v>
      </c>
      <c r="J46" s="1">
        <v>0</v>
      </c>
      <c r="K46" s="2">
        <v>66.7</v>
      </c>
      <c r="L46" s="2">
        <v>33.299999999999997</v>
      </c>
      <c r="M46" s="1">
        <v>0</v>
      </c>
      <c r="N46" s="1">
        <v>0</v>
      </c>
      <c r="O46" s="1">
        <v>0</v>
      </c>
      <c r="P46" s="2">
        <v>3.3</v>
      </c>
      <c r="Q46" s="10">
        <v>0.6</v>
      </c>
    </row>
    <row r="47" spans="4:17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&amp;CP(126)</oddFooter>
  </headerFooter>
  <rowBreaks count="1" manualBreakCount="1">
    <brk id="4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B4:M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3" width="8.58203125" style="22" customWidth="1"/>
    <col min="14" max="16384" width="8.9140625" style="22"/>
  </cols>
  <sheetData>
    <row r="4" spans="2:13" x14ac:dyDescent="0.3">
      <c r="B4" s="29" t="str">
        <f xml:space="preserve"> HYPERLINK("#'目次'!B133", "[127]")</f>
        <v>[127]</v>
      </c>
      <c r="C4" s="22" t="s">
        <v>1439</v>
      </c>
    </row>
    <row r="5" spans="2:13" x14ac:dyDescent="0.3">
      <c r="C5" s="22" t="s">
        <v>1436</v>
      </c>
    </row>
    <row r="7" spans="2:13" x14ac:dyDescent="0.3">
      <c r="C7" s="22" t="s">
        <v>11</v>
      </c>
    </row>
    <row r="8" spans="2:13" x14ac:dyDescent="0.3">
      <c r="D8" s="58"/>
      <c r="E8" s="59"/>
      <c r="F8" s="59"/>
      <c r="G8" s="32" t="s">
        <v>12</v>
      </c>
      <c r="H8" s="31" t="s">
        <v>1437</v>
      </c>
      <c r="I8" s="5" t="s">
        <v>388</v>
      </c>
      <c r="J8" s="5" t="s">
        <v>389</v>
      </c>
      <c r="K8" s="5" t="s">
        <v>108</v>
      </c>
      <c r="L8" s="5" t="s">
        <v>396</v>
      </c>
      <c r="M8" s="33" t="s">
        <v>329</v>
      </c>
    </row>
    <row r="9" spans="2:13" x14ac:dyDescent="0.3">
      <c r="D9" s="60"/>
      <c r="E9" s="61"/>
      <c r="F9" s="61"/>
      <c r="G9" s="36"/>
      <c r="H9" s="38"/>
      <c r="I9" s="6"/>
      <c r="J9" s="6"/>
      <c r="K9" s="6"/>
      <c r="L9" s="6"/>
      <c r="M9" s="25"/>
    </row>
    <row r="10" spans="2:13" x14ac:dyDescent="0.3">
      <c r="D10" s="34"/>
      <c r="E10" s="27" t="s">
        <v>12</v>
      </c>
      <c r="F10" s="35"/>
      <c r="G10" s="26">
        <v>483</v>
      </c>
      <c r="H10" s="8">
        <v>9.3000000000000007</v>
      </c>
      <c r="I10" s="8">
        <v>71</v>
      </c>
      <c r="J10" s="8">
        <v>15.9</v>
      </c>
      <c r="K10" s="8">
        <v>3.7</v>
      </c>
      <c r="L10" s="8">
        <v>1.1000000000000001</v>
      </c>
      <c r="M10" s="39">
        <v>0.5</v>
      </c>
    </row>
    <row r="11" spans="2:13" x14ac:dyDescent="0.3">
      <c r="D11" s="55" t="s">
        <v>21</v>
      </c>
      <c r="E11" s="13" t="s">
        <v>13</v>
      </c>
      <c r="F11" s="12"/>
      <c r="G11" s="17">
        <v>19</v>
      </c>
      <c r="H11" s="19">
        <v>15.8</v>
      </c>
      <c r="I11" s="4">
        <v>63.2</v>
      </c>
      <c r="J11" s="4">
        <v>21.1</v>
      </c>
      <c r="K11" s="3">
        <v>0</v>
      </c>
      <c r="L11" s="4">
        <v>1.1000000000000001</v>
      </c>
      <c r="M11" s="18">
        <v>0.6</v>
      </c>
    </row>
    <row r="12" spans="2:13" x14ac:dyDescent="0.3">
      <c r="D12" s="56"/>
      <c r="E12" s="16" t="s">
        <v>14</v>
      </c>
      <c r="F12" s="15"/>
      <c r="G12" s="14">
        <v>27</v>
      </c>
      <c r="H12" s="11">
        <v>7.4</v>
      </c>
      <c r="I12" s="2">
        <v>74.099999999999994</v>
      </c>
      <c r="J12" s="2">
        <v>14.8</v>
      </c>
      <c r="K12" s="2">
        <v>3.7</v>
      </c>
      <c r="L12" s="2">
        <v>1.1000000000000001</v>
      </c>
      <c r="M12" s="10">
        <v>0.5</v>
      </c>
    </row>
    <row r="13" spans="2:13" x14ac:dyDescent="0.3">
      <c r="D13" s="56"/>
      <c r="E13" s="16" t="s">
        <v>15</v>
      </c>
      <c r="F13" s="15"/>
      <c r="G13" s="14">
        <v>127</v>
      </c>
      <c r="H13" s="11">
        <v>7.9</v>
      </c>
      <c r="I13" s="2">
        <v>70.900000000000006</v>
      </c>
      <c r="J13" s="2">
        <v>15.7</v>
      </c>
      <c r="K13" s="2">
        <v>5.5</v>
      </c>
      <c r="L13" s="2">
        <v>1.1000000000000001</v>
      </c>
      <c r="M13" s="10">
        <v>0.5</v>
      </c>
    </row>
    <row r="14" spans="2:13" x14ac:dyDescent="0.3">
      <c r="D14" s="56"/>
      <c r="E14" s="16" t="s">
        <v>16</v>
      </c>
      <c r="F14" s="15"/>
      <c r="G14" s="14">
        <v>105</v>
      </c>
      <c r="H14" s="11">
        <v>12.4</v>
      </c>
      <c r="I14" s="2">
        <v>65.7</v>
      </c>
      <c r="J14" s="2">
        <v>17.100000000000001</v>
      </c>
      <c r="K14" s="2">
        <v>4.8</v>
      </c>
      <c r="L14" s="2">
        <v>1.1000000000000001</v>
      </c>
      <c r="M14" s="10">
        <v>0.6</v>
      </c>
    </row>
    <row r="15" spans="2:13" x14ac:dyDescent="0.3">
      <c r="D15" s="56"/>
      <c r="E15" s="16" t="s">
        <v>17</v>
      </c>
      <c r="F15" s="15"/>
      <c r="G15" s="14">
        <v>63</v>
      </c>
      <c r="H15" s="11">
        <v>12.7</v>
      </c>
      <c r="I15" s="2">
        <v>63.5</v>
      </c>
      <c r="J15" s="2">
        <v>19</v>
      </c>
      <c r="K15" s="2">
        <v>4.8</v>
      </c>
      <c r="L15" s="2">
        <v>1.1000000000000001</v>
      </c>
      <c r="M15" s="10">
        <v>0.6</v>
      </c>
    </row>
    <row r="16" spans="2:13" x14ac:dyDescent="0.3">
      <c r="D16" s="56"/>
      <c r="E16" s="16" t="s">
        <v>18</v>
      </c>
      <c r="F16" s="15"/>
      <c r="G16" s="14">
        <v>41</v>
      </c>
      <c r="H16" s="11">
        <v>4.9000000000000004</v>
      </c>
      <c r="I16" s="2">
        <v>85.4</v>
      </c>
      <c r="J16" s="2">
        <v>7.3</v>
      </c>
      <c r="K16" s="2">
        <v>2.4</v>
      </c>
      <c r="L16" s="2">
        <v>1</v>
      </c>
      <c r="M16" s="10">
        <v>0.4</v>
      </c>
    </row>
    <row r="17" spans="4:13" x14ac:dyDescent="0.3">
      <c r="D17" s="56"/>
      <c r="E17" s="16" t="s">
        <v>19</v>
      </c>
      <c r="F17" s="15"/>
      <c r="G17" s="14">
        <v>13</v>
      </c>
      <c r="H17" s="20">
        <v>0</v>
      </c>
      <c r="I17" s="2">
        <v>76.900000000000006</v>
      </c>
      <c r="J17" s="2">
        <v>23.1</v>
      </c>
      <c r="K17" s="1">
        <v>0</v>
      </c>
      <c r="L17" s="2">
        <v>1.2</v>
      </c>
      <c r="M17" s="10">
        <v>0.4</v>
      </c>
    </row>
    <row r="18" spans="4:13" x14ac:dyDescent="0.3">
      <c r="D18" s="56"/>
      <c r="E18" s="16" t="s">
        <v>20</v>
      </c>
      <c r="F18" s="15"/>
      <c r="G18" s="14">
        <v>88</v>
      </c>
      <c r="H18" s="11">
        <v>8</v>
      </c>
      <c r="I18" s="2">
        <v>76.099999999999994</v>
      </c>
      <c r="J18" s="2">
        <v>14.8</v>
      </c>
      <c r="K18" s="2">
        <v>1.1000000000000001</v>
      </c>
      <c r="L18" s="2">
        <v>1.1000000000000001</v>
      </c>
      <c r="M18" s="10">
        <v>0.5</v>
      </c>
    </row>
    <row r="19" spans="4:13" x14ac:dyDescent="0.3">
      <c r="D19" s="55" t="s">
        <v>22</v>
      </c>
      <c r="E19" s="13" t="s">
        <v>23</v>
      </c>
      <c r="F19" s="12"/>
      <c r="G19" s="17">
        <v>109</v>
      </c>
      <c r="H19" s="19">
        <v>10.1</v>
      </c>
      <c r="I19" s="4">
        <v>69.7</v>
      </c>
      <c r="J19" s="4">
        <v>17.399999999999999</v>
      </c>
      <c r="K19" s="4">
        <v>2.8</v>
      </c>
      <c r="L19" s="4">
        <v>1.1000000000000001</v>
      </c>
      <c r="M19" s="18">
        <v>0.5</v>
      </c>
    </row>
    <row r="20" spans="4:13" x14ac:dyDescent="0.3">
      <c r="D20" s="56"/>
      <c r="E20" s="16" t="s">
        <v>24</v>
      </c>
      <c r="F20" s="15"/>
      <c r="G20" s="14">
        <v>11</v>
      </c>
      <c r="H20" s="20">
        <v>0</v>
      </c>
      <c r="I20" s="2">
        <v>63.6</v>
      </c>
      <c r="J20" s="2">
        <v>27.3</v>
      </c>
      <c r="K20" s="2">
        <v>9.1</v>
      </c>
      <c r="L20" s="2">
        <v>1.3</v>
      </c>
      <c r="M20" s="10">
        <v>0.5</v>
      </c>
    </row>
    <row r="21" spans="4:13" x14ac:dyDescent="0.3">
      <c r="D21" s="56"/>
      <c r="E21" s="16" t="s">
        <v>25</v>
      </c>
      <c r="F21" s="15"/>
      <c r="G21" s="14">
        <v>98</v>
      </c>
      <c r="H21" s="11">
        <v>11.2</v>
      </c>
      <c r="I21" s="2">
        <v>70.400000000000006</v>
      </c>
      <c r="J21" s="2">
        <v>16.3</v>
      </c>
      <c r="K21" s="2">
        <v>2</v>
      </c>
      <c r="L21" s="2">
        <v>1.1000000000000001</v>
      </c>
      <c r="M21" s="10">
        <v>0.5</v>
      </c>
    </row>
    <row r="22" spans="4:13" x14ac:dyDescent="0.3">
      <c r="D22" s="56"/>
      <c r="E22" s="16" t="s">
        <v>26</v>
      </c>
      <c r="F22" s="15"/>
      <c r="G22" s="14">
        <v>339</v>
      </c>
      <c r="H22" s="11">
        <v>9.1</v>
      </c>
      <c r="I22" s="2">
        <v>70.5</v>
      </c>
      <c r="J22" s="2">
        <v>16.5</v>
      </c>
      <c r="K22" s="2">
        <v>3.8</v>
      </c>
      <c r="L22" s="2">
        <v>1.1000000000000001</v>
      </c>
      <c r="M22" s="10">
        <v>0.5</v>
      </c>
    </row>
    <row r="23" spans="4:13" x14ac:dyDescent="0.3">
      <c r="D23" s="56"/>
      <c r="E23" s="16" t="s">
        <v>27</v>
      </c>
      <c r="F23" s="15"/>
      <c r="G23" s="14">
        <v>221</v>
      </c>
      <c r="H23" s="11">
        <v>8.6</v>
      </c>
      <c r="I23" s="2">
        <v>69.7</v>
      </c>
      <c r="J23" s="2">
        <v>16.3</v>
      </c>
      <c r="K23" s="2">
        <v>5.4</v>
      </c>
      <c r="L23" s="2">
        <v>1.1000000000000001</v>
      </c>
      <c r="M23" s="10">
        <v>0.5</v>
      </c>
    </row>
    <row r="24" spans="4:13" x14ac:dyDescent="0.3">
      <c r="D24" s="56"/>
      <c r="E24" s="16" t="s">
        <v>28</v>
      </c>
      <c r="F24" s="15"/>
      <c r="G24" s="14">
        <v>118</v>
      </c>
      <c r="H24" s="11">
        <v>10.199999999999999</v>
      </c>
      <c r="I24" s="2">
        <v>72</v>
      </c>
      <c r="J24" s="2">
        <v>16.899999999999999</v>
      </c>
      <c r="K24" s="2">
        <v>0.8</v>
      </c>
      <c r="L24" s="2">
        <v>1.1000000000000001</v>
      </c>
      <c r="M24" s="10">
        <v>0.5</v>
      </c>
    </row>
    <row r="25" spans="4:13" x14ac:dyDescent="0.3">
      <c r="D25" s="56"/>
      <c r="E25" s="16" t="s">
        <v>29</v>
      </c>
      <c r="F25" s="15"/>
      <c r="G25" s="14">
        <v>35</v>
      </c>
      <c r="H25" s="11">
        <v>8.6</v>
      </c>
      <c r="I25" s="2">
        <v>80</v>
      </c>
      <c r="J25" s="2">
        <v>5.7</v>
      </c>
      <c r="K25" s="2">
        <v>5.7</v>
      </c>
      <c r="L25" s="2">
        <v>1</v>
      </c>
      <c r="M25" s="10">
        <v>0.4</v>
      </c>
    </row>
    <row r="26" spans="4:13" x14ac:dyDescent="0.3">
      <c r="D26" s="55" t="s">
        <v>30</v>
      </c>
      <c r="E26" s="13" t="s">
        <v>31</v>
      </c>
      <c r="F26" s="12"/>
      <c r="G26" s="17">
        <v>287</v>
      </c>
      <c r="H26" s="19">
        <v>9.1</v>
      </c>
      <c r="I26" s="4">
        <v>68.599999999999994</v>
      </c>
      <c r="J26" s="4">
        <v>19.5</v>
      </c>
      <c r="K26" s="4">
        <v>2.8</v>
      </c>
      <c r="L26" s="4">
        <v>1.1000000000000001</v>
      </c>
      <c r="M26" s="18">
        <v>0.5</v>
      </c>
    </row>
    <row r="27" spans="4:13" x14ac:dyDescent="0.3">
      <c r="D27" s="56"/>
      <c r="E27" s="16" t="s">
        <v>32</v>
      </c>
      <c r="F27" s="15"/>
      <c r="G27" s="14">
        <v>196</v>
      </c>
      <c r="H27" s="11">
        <v>9.6999999999999993</v>
      </c>
      <c r="I27" s="2">
        <v>74.5</v>
      </c>
      <c r="J27" s="2">
        <v>10.7</v>
      </c>
      <c r="K27" s="2">
        <v>5.0999999999999996</v>
      </c>
      <c r="L27" s="2">
        <v>1</v>
      </c>
      <c r="M27" s="10">
        <v>0.5</v>
      </c>
    </row>
    <row r="28" spans="4:13" x14ac:dyDescent="0.3">
      <c r="D28" s="55" t="s">
        <v>33</v>
      </c>
      <c r="E28" s="13" t="s">
        <v>34</v>
      </c>
      <c r="F28" s="12"/>
      <c r="G28" s="17">
        <v>250</v>
      </c>
      <c r="H28" s="19">
        <v>7.6</v>
      </c>
      <c r="I28" s="4">
        <v>76.400000000000006</v>
      </c>
      <c r="J28" s="4">
        <v>14.4</v>
      </c>
      <c r="K28" s="4">
        <v>1.6</v>
      </c>
      <c r="L28" s="4">
        <v>1.1000000000000001</v>
      </c>
      <c r="M28" s="18">
        <v>0.5</v>
      </c>
    </row>
    <row r="29" spans="4:13" x14ac:dyDescent="0.3">
      <c r="D29" s="56"/>
      <c r="E29" s="16" t="s">
        <v>35</v>
      </c>
      <c r="F29" s="15"/>
      <c r="G29" s="14">
        <v>174</v>
      </c>
      <c r="H29" s="11">
        <v>8.6</v>
      </c>
      <c r="I29" s="2">
        <v>67.8</v>
      </c>
      <c r="J29" s="2">
        <v>20.7</v>
      </c>
      <c r="K29" s="2">
        <v>2.9</v>
      </c>
      <c r="L29" s="2">
        <v>1.1000000000000001</v>
      </c>
      <c r="M29" s="10">
        <v>0.5</v>
      </c>
    </row>
    <row r="30" spans="4:13" x14ac:dyDescent="0.3">
      <c r="D30" s="56"/>
      <c r="E30" s="16" t="s">
        <v>36</v>
      </c>
      <c r="F30" s="15"/>
      <c r="G30" s="14">
        <v>52</v>
      </c>
      <c r="H30" s="11">
        <v>17.3</v>
      </c>
      <c r="I30" s="2">
        <v>57.7</v>
      </c>
      <c r="J30" s="2">
        <v>9.6</v>
      </c>
      <c r="K30" s="2">
        <v>15.4</v>
      </c>
      <c r="L30" s="2">
        <v>0.9</v>
      </c>
      <c r="M30" s="10">
        <v>0.6</v>
      </c>
    </row>
    <row r="31" spans="4:13" x14ac:dyDescent="0.3">
      <c r="D31" s="56"/>
      <c r="E31" s="16" t="s">
        <v>37</v>
      </c>
      <c r="F31" s="15"/>
      <c r="G31" s="14">
        <v>1</v>
      </c>
      <c r="H31" s="11">
        <v>100</v>
      </c>
      <c r="I31" s="1">
        <v>0</v>
      </c>
      <c r="J31" s="1">
        <v>0</v>
      </c>
      <c r="K31" s="1">
        <v>0</v>
      </c>
      <c r="L31" s="2">
        <v>0</v>
      </c>
      <c r="M31" s="10">
        <v>0</v>
      </c>
    </row>
    <row r="32" spans="4:13" x14ac:dyDescent="0.3">
      <c r="D32" s="56"/>
      <c r="E32" s="16" t="s">
        <v>38</v>
      </c>
      <c r="F32" s="15"/>
      <c r="G32" s="14">
        <v>6</v>
      </c>
      <c r="H32" s="11">
        <v>16.7</v>
      </c>
      <c r="I32" s="2">
        <v>66.7</v>
      </c>
      <c r="J32" s="1">
        <v>0</v>
      </c>
      <c r="K32" s="2">
        <v>16.7</v>
      </c>
      <c r="L32" s="2">
        <v>0.8</v>
      </c>
      <c r="M32" s="10">
        <v>0.4</v>
      </c>
    </row>
    <row r="33" spans="4:13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21">
        <v>0</v>
      </c>
    </row>
    <row r="34" spans="4:13" x14ac:dyDescent="0.3">
      <c r="D34" s="55" t="s">
        <v>40</v>
      </c>
      <c r="E34" s="13" t="s">
        <v>41</v>
      </c>
      <c r="F34" s="12"/>
      <c r="G34" s="17">
        <v>287</v>
      </c>
      <c r="H34" s="19">
        <v>9.1</v>
      </c>
      <c r="I34" s="4">
        <v>68.599999999999994</v>
      </c>
      <c r="J34" s="4">
        <v>19.5</v>
      </c>
      <c r="K34" s="4">
        <v>2.8</v>
      </c>
      <c r="L34" s="4">
        <v>1.1000000000000001</v>
      </c>
      <c r="M34" s="18">
        <v>0.5</v>
      </c>
    </row>
    <row r="35" spans="4:13" x14ac:dyDescent="0.3">
      <c r="D35" s="56"/>
      <c r="E35" s="16" t="s">
        <v>34</v>
      </c>
      <c r="F35" s="15"/>
      <c r="G35" s="14">
        <v>143</v>
      </c>
      <c r="H35" s="11">
        <v>9.1</v>
      </c>
      <c r="I35" s="2">
        <v>71.3</v>
      </c>
      <c r="J35" s="2">
        <v>19.600000000000001</v>
      </c>
      <c r="K35" s="1">
        <v>0</v>
      </c>
      <c r="L35" s="2">
        <v>1.1000000000000001</v>
      </c>
      <c r="M35" s="10">
        <v>0.5</v>
      </c>
    </row>
    <row r="36" spans="4:13" x14ac:dyDescent="0.3">
      <c r="D36" s="56"/>
      <c r="E36" s="16" t="s">
        <v>35</v>
      </c>
      <c r="F36" s="15"/>
      <c r="G36" s="14">
        <v>107</v>
      </c>
      <c r="H36" s="11">
        <v>6.5</v>
      </c>
      <c r="I36" s="2">
        <v>68.2</v>
      </c>
      <c r="J36" s="2">
        <v>23.4</v>
      </c>
      <c r="K36" s="2">
        <v>1.9</v>
      </c>
      <c r="L36" s="2">
        <v>1.2</v>
      </c>
      <c r="M36" s="10">
        <v>0.5</v>
      </c>
    </row>
    <row r="37" spans="4:13" x14ac:dyDescent="0.3">
      <c r="D37" s="56"/>
      <c r="E37" s="16" t="s">
        <v>36</v>
      </c>
      <c r="F37" s="15"/>
      <c r="G37" s="14">
        <v>34</v>
      </c>
      <c r="H37" s="11">
        <v>17.600000000000001</v>
      </c>
      <c r="I37" s="2">
        <v>58.8</v>
      </c>
      <c r="J37" s="2">
        <v>8.8000000000000007</v>
      </c>
      <c r="K37" s="2">
        <v>14.7</v>
      </c>
      <c r="L37" s="2">
        <v>0.9</v>
      </c>
      <c r="M37" s="10">
        <v>0.6</v>
      </c>
    </row>
    <row r="38" spans="4:13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21">
        <v>0</v>
      </c>
    </row>
    <row r="39" spans="4:13" x14ac:dyDescent="0.3">
      <c r="D39" s="56"/>
      <c r="E39" s="16" t="s">
        <v>38</v>
      </c>
      <c r="F39" s="15"/>
      <c r="G39" s="14">
        <v>3</v>
      </c>
      <c r="H39" s="20">
        <v>0</v>
      </c>
      <c r="I39" s="2">
        <v>66.7</v>
      </c>
      <c r="J39" s="1">
        <v>0</v>
      </c>
      <c r="K39" s="2">
        <v>33.299999999999997</v>
      </c>
      <c r="L39" s="2">
        <v>1</v>
      </c>
      <c r="M39" s="10">
        <v>0</v>
      </c>
    </row>
    <row r="40" spans="4:13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21">
        <v>0</v>
      </c>
    </row>
    <row r="41" spans="4:13" x14ac:dyDescent="0.3">
      <c r="D41" s="56"/>
      <c r="E41" s="16" t="s">
        <v>42</v>
      </c>
      <c r="F41" s="15"/>
      <c r="G41" s="14">
        <v>196</v>
      </c>
      <c r="H41" s="11">
        <v>9.6999999999999993</v>
      </c>
      <c r="I41" s="2">
        <v>74.5</v>
      </c>
      <c r="J41" s="2">
        <v>10.7</v>
      </c>
      <c r="K41" s="2">
        <v>5.0999999999999996</v>
      </c>
      <c r="L41" s="2">
        <v>1</v>
      </c>
      <c r="M41" s="10">
        <v>0.5</v>
      </c>
    </row>
    <row r="42" spans="4:13" x14ac:dyDescent="0.3">
      <c r="D42" s="56"/>
      <c r="E42" s="16" t="s">
        <v>34</v>
      </c>
      <c r="F42" s="15"/>
      <c r="G42" s="14">
        <v>107</v>
      </c>
      <c r="H42" s="11">
        <v>5.6</v>
      </c>
      <c r="I42" s="2">
        <v>83.2</v>
      </c>
      <c r="J42" s="2">
        <v>7.5</v>
      </c>
      <c r="K42" s="2">
        <v>3.7</v>
      </c>
      <c r="L42" s="2">
        <v>1</v>
      </c>
      <c r="M42" s="10">
        <v>0.4</v>
      </c>
    </row>
    <row r="43" spans="4:13" x14ac:dyDescent="0.3">
      <c r="D43" s="56"/>
      <c r="E43" s="16" t="s">
        <v>35</v>
      </c>
      <c r="F43" s="15"/>
      <c r="G43" s="14">
        <v>67</v>
      </c>
      <c r="H43" s="11">
        <v>11.9</v>
      </c>
      <c r="I43" s="2">
        <v>67.2</v>
      </c>
      <c r="J43" s="2">
        <v>16.399999999999999</v>
      </c>
      <c r="K43" s="2">
        <v>4.5</v>
      </c>
      <c r="L43" s="2">
        <v>1</v>
      </c>
      <c r="M43" s="10">
        <v>0.5</v>
      </c>
    </row>
    <row r="44" spans="4:13" x14ac:dyDescent="0.3">
      <c r="D44" s="56"/>
      <c r="E44" s="16" t="s">
        <v>36</v>
      </c>
      <c r="F44" s="15"/>
      <c r="G44" s="14">
        <v>18</v>
      </c>
      <c r="H44" s="11">
        <v>16.7</v>
      </c>
      <c r="I44" s="2">
        <v>55.6</v>
      </c>
      <c r="J44" s="2">
        <v>11.1</v>
      </c>
      <c r="K44" s="2">
        <v>16.7</v>
      </c>
      <c r="L44" s="2">
        <v>0.9</v>
      </c>
      <c r="M44" s="10">
        <v>0.6</v>
      </c>
    </row>
    <row r="45" spans="4:13" x14ac:dyDescent="0.3">
      <c r="D45" s="56"/>
      <c r="E45" s="16" t="s">
        <v>37</v>
      </c>
      <c r="F45" s="15"/>
      <c r="G45" s="14">
        <v>1</v>
      </c>
      <c r="H45" s="11">
        <v>100</v>
      </c>
      <c r="I45" s="1">
        <v>0</v>
      </c>
      <c r="J45" s="1">
        <v>0</v>
      </c>
      <c r="K45" s="1">
        <v>0</v>
      </c>
      <c r="L45" s="2">
        <v>0</v>
      </c>
      <c r="M45" s="10">
        <v>0</v>
      </c>
    </row>
    <row r="46" spans="4:13" x14ac:dyDescent="0.3">
      <c r="D46" s="56"/>
      <c r="E46" s="16" t="s">
        <v>38</v>
      </c>
      <c r="F46" s="15"/>
      <c r="G46" s="14">
        <v>3</v>
      </c>
      <c r="H46" s="11">
        <v>33.299999999999997</v>
      </c>
      <c r="I46" s="2">
        <v>66.7</v>
      </c>
      <c r="J46" s="1">
        <v>0</v>
      </c>
      <c r="K46" s="1">
        <v>0</v>
      </c>
      <c r="L46" s="2">
        <v>0.7</v>
      </c>
      <c r="M46" s="10">
        <v>0.6</v>
      </c>
    </row>
    <row r="47" spans="4:13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&amp;CP(127)</oddFooter>
  </headerFooter>
  <rowBreaks count="1" manualBreakCount="1">
    <brk id="47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B4:R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8" width="8.58203125" style="22" customWidth="1"/>
    <col min="19" max="16384" width="8.9140625" style="22"/>
  </cols>
  <sheetData>
    <row r="4" spans="2:18" x14ac:dyDescent="0.3">
      <c r="B4" s="29" t="str">
        <f xml:space="preserve"> HYPERLINK("#'目次'!B134", "[128]")</f>
        <v>[128]</v>
      </c>
      <c r="C4" s="22" t="s">
        <v>1441</v>
      </c>
    </row>
    <row r="5" spans="2:18" x14ac:dyDescent="0.3">
      <c r="C5" s="22" t="s">
        <v>1436</v>
      </c>
    </row>
    <row r="7" spans="2:18" x14ac:dyDescent="0.3">
      <c r="C7" s="22" t="s">
        <v>11</v>
      </c>
    </row>
    <row r="8" spans="2:18" ht="25" x14ac:dyDescent="0.3">
      <c r="D8" s="58"/>
      <c r="E8" s="59"/>
      <c r="F8" s="59"/>
      <c r="G8" s="32" t="s">
        <v>12</v>
      </c>
      <c r="H8" s="31" t="s">
        <v>1035</v>
      </c>
      <c r="I8" s="5" t="s">
        <v>1013</v>
      </c>
      <c r="J8" s="5" t="s">
        <v>1014</v>
      </c>
      <c r="K8" s="5" t="s">
        <v>1015</v>
      </c>
      <c r="L8" s="5" t="s">
        <v>1016</v>
      </c>
      <c r="M8" s="5" t="s">
        <v>1017</v>
      </c>
      <c r="N8" s="5" t="s">
        <v>1018</v>
      </c>
      <c r="O8" s="5" t="s">
        <v>1019</v>
      </c>
      <c r="P8" s="5" t="s">
        <v>108</v>
      </c>
      <c r="Q8" s="5" t="s">
        <v>1020</v>
      </c>
      <c r="R8" s="33" t="s">
        <v>329</v>
      </c>
    </row>
    <row r="9" spans="2:1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25"/>
    </row>
    <row r="10" spans="2:18" x14ac:dyDescent="0.3">
      <c r="D10" s="34"/>
      <c r="E10" s="27" t="s">
        <v>12</v>
      </c>
      <c r="F10" s="35"/>
      <c r="G10" s="26">
        <v>483</v>
      </c>
      <c r="H10" s="8">
        <v>0.6</v>
      </c>
      <c r="I10" s="8">
        <v>5.2</v>
      </c>
      <c r="J10" s="8">
        <v>62.3</v>
      </c>
      <c r="K10" s="8">
        <v>25.3</v>
      </c>
      <c r="L10" s="8">
        <v>2.5</v>
      </c>
      <c r="M10" s="8">
        <v>0.8</v>
      </c>
      <c r="N10" s="8">
        <v>0.4</v>
      </c>
      <c r="O10" s="8">
        <v>0.4</v>
      </c>
      <c r="P10" s="8">
        <v>2.5</v>
      </c>
      <c r="Q10" s="8">
        <v>2.2999999999999998</v>
      </c>
      <c r="R10" s="39">
        <v>0.8</v>
      </c>
    </row>
    <row r="11" spans="2:18" x14ac:dyDescent="0.3">
      <c r="D11" s="55" t="s">
        <v>21</v>
      </c>
      <c r="E11" s="13" t="s">
        <v>13</v>
      </c>
      <c r="F11" s="12"/>
      <c r="G11" s="17">
        <v>19</v>
      </c>
      <c r="H11" s="37">
        <v>0</v>
      </c>
      <c r="I11" s="3">
        <v>0</v>
      </c>
      <c r="J11" s="4">
        <v>36.799999999999997</v>
      </c>
      <c r="K11" s="4">
        <v>52.6</v>
      </c>
      <c r="L11" s="4">
        <v>10.5</v>
      </c>
      <c r="M11" s="3">
        <v>0</v>
      </c>
      <c r="N11" s="3">
        <v>0</v>
      </c>
      <c r="O11" s="3">
        <v>0</v>
      </c>
      <c r="P11" s="3">
        <v>0</v>
      </c>
      <c r="Q11" s="4">
        <v>2.7</v>
      </c>
      <c r="R11" s="18">
        <v>0.7</v>
      </c>
    </row>
    <row r="12" spans="2:18" x14ac:dyDescent="0.3">
      <c r="D12" s="56"/>
      <c r="E12" s="16" t="s">
        <v>14</v>
      </c>
      <c r="F12" s="15"/>
      <c r="G12" s="14">
        <v>27</v>
      </c>
      <c r="H12" s="20">
        <v>0</v>
      </c>
      <c r="I12" s="2">
        <v>3.7</v>
      </c>
      <c r="J12" s="2">
        <v>51.9</v>
      </c>
      <c r="K12" s="2">
        <v>37</v>
      </c>
      <c r="L12" s="1">
        <v>0</v>
      </c>
      <c r="M12" s="1">
        <v>0</v>
      </c>
      <c r="N12" s="1">
        <v>0</v>
      </c>
      <c r="O12" s="1">
        <v>0</v>
      </c>
      <c r="P12" s="2">
        <v>7.4</v>
      </c>
      <c r="Q12" s="2">
        <v>2.4</v>
      </c>
      <c r="R12" s="10">
        <v>0.6</v>
      </c>
    </row>
    <row r="13" spans="2:18" x14ac:dyDescent="0.3">
      <c r="D13" s="56"/>
      <c r="E13" s="16" t="s">
        <v>15</v>
      </c>
      <c r="F13" s="15"/>
      <c r="G13" s="14">
        <v>127</v>
      </c>
      <c r="H13" s="20">
        <v>0</v>
      </c>
      <c r="I13" s="2">
        <v>0.8</v>
      </c>
      <c r="J13" s="2">
        <v>59.8</v>
      </c>
      <c r="K13" s="2">
        <v>33.1</v>
      </c>
      <c r="L13" s="2">
        <v>1.6</v>
      </c>
      <c r="M13" s="2">
        <v>1.6</v>
      </c>
      <c r="N13" s="2">
        <v>0.8</v>
      </c>
      <c r="O13" s="2">
        <v>0.8</v>
      </c>
      <c r="P13" s="2">
        <v>1.6</v>
      </c>
      <c r="Q13" s="2">
        <v>2.5</v>
      </c>
      <c r="R13" s="10">
        <v>0.9</v>
      </c>
    </row>
    <row r="14" spans="2:18" x14ac:dyDescent="0.3">
      <c r="D14" s="56"/>
      <c r="E14" s="16" t="s">
        <v>16</v>
      </c>
      <c r="F14" s="15"/>
      <c r="G14" s="14">
        <v>105</v>
      </c>
      <c r="H14" s="20">
        <v>0</v>
      </c>
      <c r="I14" s="2">
        <v>10.5</v>
      </c>
      <c r="J14" s="2">
        <v>68.599999999999994</v>
      </c>
      <c r="K14" s="2">
        <v>14.3</v>
      </c>
      <c r="L14" s="2">
        <v>1.9</v>
      </c>
      <c r="M14" s="2">
        <v>1</v>
      </c>
      <c r="N14" s="2">
        <v>1</v>
      </c>
      <c r="O14" s="1">
        <v>0</v>
      </c>
      <c r="P14" s="2">
        <v>2.9</v>
      </c>
      <c r="Q14" s="2">
        <v>2.2000000000000002</v>
      </c>
      <c r="R14" s="10">
        <v>0.7</v>
      </c>
    </row>
    <row r="15" spans="2:18" x14ac:dyDescent="0.3">
      <c r="D15" s="56"/>
      <c r="E15" s="16" t="s">
        <v>17</v>
      </c>
      <c r="F15" s="15"/>
      <c r="G15" s="14">
        <v>63</v>
      </c>
      <c r="H15" s="11">
        <v>3.2</v>
      </c>
      <c r="I15" s="2">
        <v>6.3</v>
      </c>
      <c r="J15" s="2">
        <v>61.9</v>
      </c>
      <c r="K15" s="2">
        <v>20.6</v>
      </c>
      <c r="L15" s="2">
        <v>3.2</v>
      </c>
      <c r="M15" s="1">
        <v>0</v>
      </c>
      <c r="N15" s="1">
        <v>0</v>
      </c>
      <c r="O15" s="2">
        <v>1.6</v>
      </c>
      <c r="P15" s="2">
        <v>3.2</v>
      </c>
      <c r="Q15" s="2">
        <v>2.2999999999999998</v>
      </c>
      <c r="R15" s="10">
        <v>1</v>
      </c>
    </row>
    <row r="16" spans="2:18" x14ac:dyDescent="0.3">
      <c r="D16" s="56"/>
      <c r="E16" s="16" t="s">
        <v>18</v>
      </c>
      <c r="F16" s="15"/>
      <c r="G16" s="14">
        <v>41</v>
      </c>
      <c r="H16" s="11">
        <v>2.4</v>
      </c>
      <c r="I16" s="2">
        <v>2.4</v>
      </c>
      <c r="J16" s="2">
        <v>75.599999999999994</v>
      </c>
      <c r="K16" s="2">
        <v>12.2</v>
      </c>
      <c r="L16" s="2">
        <v>4.9000000000000004</v>
      </c>
      <c r="M16" s="2">
        <v>2.4</v>
      </c>
      <c r="N16" s="1">
        <v>0</v>
      </c>
      <c r="O16" s="1">
        <v>0</v>
      </c>
      <c r="P16" s="1">
        <v>0</v>
      </c>
      <c r="Q16" s="2">
        <v>2.2000000000000002</v>
      </c>
      <c r="R16" s="10">
        <v>0.8</v>
      </c>
    </row>
    <row r="17" spans="4:18" x14ac:dyDescent="0.3">
      <c r="D17" s="56"/>
      <c r="E17" s="16" t="s">
        <v>19</v>
      </c>
      <c r="F17" s="15"/>
      <c r="G17" s="14">
        <v>13</v>
      </c>
      <c r="H17" s="20">
        <v>0</v>
      </c>
      <c r="I17" s="2">
        <v>7.7</v>
      </c>
      <c r="J17" s="2">
        <v>69.2</v>
      </c>
      <c r="K17" s="2">
        <v>15.4</v>
      </c>
      <c r="L17" s="2">
        <v>7.7</v>
      </c>
      <c r="M17" s="1">
        <v>0</v>
      </c>
      <c r="N17" s="1">
        <v>0</v>
      </c>
      <c r="O17" s="1">
        <v>0</v>
      </c>
      <c r="P17" s="1">
        <v>0</v>
      </c>
      <c r="Q17" s="2">
        <v>2.2000000000000002</v>
      </c>
      <c r="R17" s="10">
        <v>0.7</v>
      </c>
    </row>
    <row r="18" spans="4:18" x14ac:dyDescent="0.3">
      <c r="D18" s="56"/>
      <c r="E18" s="16" t="s">
        <v>20</v>
      </c>
      <c r="F18" s="15"/>
      <c r="G18" s="14">
        <v>88</v>
      </c>
      <c r="H18" s="20">
        <v>0</v>
      </c>
      <c r="I18" s="2">
        <v>6.8</v>
      </c>
      <c r="J18" s="2">
        <v>60.2</v>
      </c>
      <c r="K18" s="2">
        <v>28.4</v>
      </c>
      <c r="L18" s="2">
        <v>1.1000000000000001</v>
      </c>
      <c r="M18" s="1">
        <v>0</v>
      </c>
      <c r="N18" s="1">
        <v>0</v>
      </c>
      <c r="O18" s="1">
        <v>0</v>
      </c>
      <c r="P18" s="2">
        <v>3.4</v>
      </c>
      <c r="Q18" s="2">
        <v>2.2999999999999998</v>
      </c>
      <c r="R18" s="10">
        <v>0.6</v>
      </c>
    </row>
    <row r="19" spans="4:18" x14ac:dyDescent="0.3">
      <c r="D19" s="55" t="s">
        <v>22</v>
      </c>
      <c r="E19" s="13" t="s">
        <v>23</v>
      </c>
      <c r="F19" s="12"/>
      <c r="G19" s="17">
        <v>109</v>
      </c>
      <c r="H19" s="19">
        <v>1.8</v>
      </c>
      <c r="I19" s="4">
        <v>0.9</v>
      </c>
      <c r="J19" s="4">
        <v>61.5</v>
      </c>
      <c r="K19" s="4">
        <v>28.4</v>
      </c>
      <c r="L19" s="4">
        <v>2.8</v>
      </c>
      <c r="M19" s="4">
        <v>1.8</v>
      </c>
      <c r="N19" s="3">
        <v>0</v>
      </c>
      <c r="O19" s="4">
        <v>0.9</v>
      </c>
      <c r="P19" s="4">
        <v>1.8</v>
      </c>
      <c r="Q19" s="4">
        <v>2.4</v>
      </c>
      <c r="R19" s="18">
        <v>0.9</v>
      </c>
    </row>
    <row r="20" spans="4:18" x14ac:dyDescent="0.3">
      <c r="D20" s="56"/>
      <c r="E20" s="16" t="s">
        <v>24</v>
      </c>
      <c r="F20" s="15"/>
      <c r="G20" s="14">
        <v>11</v>
      </c>
      <c r="H20" s="20">
        <v>0</v>
      </c>
      <c r="I20" s="1">
        <v>0</v>
      </c>
      <c r="J20" s="2">
        <v>54.5</v>
      </c>
      <c r="K20" s="2">
        <v>45.5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">
        <v>2.5</v>
      </c>
      <c r="R20" s="10">
        <v>0.5</v>
      </c>
    </row>
    <row r="21" spans="4:18" x14ac:dyDescent="0.3">
      <c r="D21" s="56"/>
      <c r="E21" s="16" t="s">
        <v>25</v>
      </c>
      <c r="F21" s="15"/>
      <c r="G21" s="14">
        <v>98</v>
      </c>
      <c r="H21" s="11">
        <v>2</v>
      </c>
      <c r="I21" s="2">
        <v>1</v>
      </c>
      <c r="J21" s="2">
        <v>62.2</v>
      </c>
      <c r="K21" s="2">
        <v>26.5</v>
      </c>
      <c r="L21" s="2">
        <v>3.1</v>
      </c>
      <c r="M21" s="2">
        <v>2</v>
      </c>
      <c r="N21" s="1">
        <v>0</v>
      </c>
      <c r="O21" s="2">
        <v>1</v>
      </c>
      <c r="P21" s="2">
        <v>2</v>
      </c>
      <c r="Q21" s="2">
        <v>2.4</v>
      </c>
      <c r="R21" s="10">
        <v>0.9</v>
      </c>
    </row>
    <row r="22" spans="4:18" x14ac:dyDescent="0.3">
      <c r="D22" s="56"/>
      <c r="E22" s="16" t="s">
        <v>26</v>
      </c>
      <c r="F22" s="15"/>
      <c r="G22" s="14">
        <v>339</v>
      </c>
      <c r="H22" s="11">
        <v>0.3</v>
      </c>
      <c r="I22" s="2">
        <v>6.8</v>
      </c>
      <c r="J22" s="2">
        <v>61.7</v>
      </c>
      <c r="K22" s="2">
        <v>25.1</v>
      </c>
      <c r="L22" s="2">
        <v>2.7</v>
      </c>
      <c r="M22" s="2">
        <v>0.3</v>
      </c>
      <c r="N22" s="2">
        <v>0.6</v>
      </c>
      <c r="O22" s="2">
        <v>0.3</v>
      </c>
      <c r="P22" s="2">
        <v>2.4</v>
      </c>
      <c r="Q22" s="2">
        <v>2.2999999999999998</v>
      </c>
      <c r="R22" s="10">
        <v>0.8</v>
      </c>
    </row>
    <row r="23" spans="4:18" x14ac:dyDescent="0.3">
      <c r="D23" s="56"/>
      <c r="E23" s="16" t="s">
        <v>27</v>
      </c>
      <c r="F23" s="15"/>
      <c r="G23" s="14">
        <v>221</v>
      </c>
      <c r="H23" s="20">
        <v>0</v>
      </c>
      <c r="I23" s="2">
        <v>6.8</v>
      </c>
      <c r="J23" s="2">
        <v>62</v>
      </c>
      <c r="K23" s="2">
        <v>23.5</v>
      </c>
      <c r="L23" s="2">
        <v>3.6</v>
      </c>
      <c r="M23" s="2">
        <v>0.5</v>
      </c>
      <c r="N23" s="2">
        <v>0.9</v>
      </c>
      <c r="O23" s="2">
        <v>0.5</v>
      </c>
      <c r="P23" s="2">
        <v>2.2999999999999998</v>
      </c>
      <c r="Q23" s="2">
        <v>2.2999999999999998</v>
      </c>
      <c r="R23" s="10">
        <v>0.8</v>
      </c>
    </row>
    <row r="24" spans="4:18" x14ac:dyDescent="0.3">
      <c r="D24" s="56"/>
      <c r="E24" s="16" t="s">
        <v>28</v>
      </c>
      <c r="F24" s="15"/>
      <c r="G24" s="14">
        <v>118</v>
      </c>
      <c r="H24" s="11">
        <v>0.8</v>
      </c>
      <c r="I24" s="2">
        <v>6.8</v>
      </c>
      <c r="J24" s="2">
        <v>61</v>
      </c>
      <c r="K24" s="2">
        <v>28</v>
      </c>
      <c r="L24" s="2">
        <v>0.8</v>
      </c>
      <c r="M24" s="1">
        <v>0</v>
      </c>
      <c r="N24" s="1">
        <v>0</v>
      </c>
      <c r="O24" s="1">
        <v>0</v>
      </c>
      <c r="P24" s="2">
        <v>2.5</v>
      </c>
      <c r="Q24" s="2">
        <v>2.2000000000000002</v>
      </c>
      <c r="R24" s="10">
        <v>0.6</v>
      </c>
    </row>
    <row r="25" spans="4:18" x14ac:dyDescent="0.3">
      <c r="D25" s="56"/>
      <c r="E25" s="16" t="s">
        <v>29</v>
      </c>
      <c r="F25" s="15"/>
      <c r="G25" s="14">
        <v>35</v>
      </c>
      <c r="H25" s="20">
        <v>0</v>
      </c>
      <c r="I25" s="2">
        <v>2.9</v>
      </c>
      <c r="J25" s="2">
        <v>71.400000000000006</v>
      </c>
      <c r="K25" s="2">
        <v>17.100000000000001</v>
      </c>
      <c r="L25" s="1">
        <v>0</v>
      </c>
      <c r="M25" s="2">
        <v>2.9</v>
      </c>
      <c r="N25" s="1">
        <v>0</v>
      </c>
      <c r="O25" s="1">
        <v>0</v>
      </c>
      <c r="P25" s="2">
        <v>5.7</v>
      </c>
      <c r="Q25" s="2">
        <v>2.2999999999999998</v>
      </c>
      <c r="R25" s="10">
        <v>0.7</v>
      </c>
    </row>
    <row r="26" spans="4:18" x14ac:dyDescent="0.3">
      <c r="D26" s="55" t="s">
        <v>30</v>
      </c>
      <c r="E26" s="13" t="s">
        <v>31</v>
      </c>
      <c r="F26" s="12"/>
      <c r="G26" s="17">
        <v>287</v>
      </c>
      <c r="H26" s="19">
        <v>0.7</v>
      </c>
      <c r="I26" s="4">
        <v>5.9</v>
      </c>
      <c r="J26" s="4">
        <v>66.599999999999994</v>
      </c>
      <c r="K26" s="4">
        <v>20.2</v>
      </c>
      <c r="L26" s="4">
        <v>2.4</v>
      </c>
      <c r="M26" s="4">
        <v>1</v>
      </c>
      <c r="N26" s="4">
        <v>0.3</v>
      </c>
      <c r="O26" s="4">
        <v>0.3</v>
      </c>
      <c r="P26" s="4">
        <v>2.4</v>
      </c>
      <c r="Q26" s="4">
        <v>2.2999999999999998</v>
      </c>
      <c r="R26" s="18">
        <v>0.8</v>
      </c>
    </row>
    <row r="27" spans="4:18" x14ac:dyDescent="0.3">
      <c r="D27" s="56"/>
      <c r="E27" s="16" t="s">
        <v>32</v>
      </c>
      <c r="F27" s="15"/>
      <c r="G27" s="14">
        <v>196</v>
      </c>
      <c r="H27" s="11">
        <v>0.5</v>
      </c>
      <c r="I27" s="2">
        <v>4.0999999999999996</v>
      </c>
      <c r="J27" s="2">
        <v>56.1</v>
      </c>
      <c r="K27" s="2">
        <v>32.700000000000003</v>
      </c>
      <c r="L27" s="2">
        <v>2.6</v>
      </c>
      <c r="M27" s="2">
        <v>0.5</v>
      </c>
      <c r="N27" s="2">
        <v>0.5</v>
      </c>
      <c r="O27" s="2">
        <v>0.5</v>
      </c>
      <c r="P27" s="2">
        <v>2.6</v>
      </c>
      <c r="Q27" s="2">
        <v>2.4</v>
      </c>
      <c r="R27" s="10">
        <v>0.8</v>
      </c>
    </row>
    <row r="28" spans="4:18" x14ac:dyDescent="0.3">
      <c r="D28" s="55" t="s">
        <v>33</v>
      </c>
      <c r="E28" s="13" t="s">
        <v>34</v>
      </c>
      <c r="F28" s="12"/>
      <c r="G28" s="17">
        <v>250</v>
      </c>
      <c r="H28" s="19">
        <v>0.8</v>
      </c>
      <c r="I28" s="4">
        <v>6</v>
      </c>
      <c r="J28" s="4">
        <v>67.599999999999994</v>
      </c>
      <c r="K28" s="4">
        <v>21.6</v>
      </c>
      <c r="L28" s="4">
        <v>2</v>
      </c>
      <c r="M28" s="3">
        <v>0</v>
      </c>
      <c r="N28" s="4">
        <v>0.4</v>
      </c>
      <c r="O28" s="3">
        <v>0</v>
      </c>
      <c r="P28" s="4">
        <v>1.6</v>
      </c>
      <c r="Q28" s="4">
        <v>2.2000000000000002</v>
      </c>
      <c r="R28" s="18">
        <v>0.6</v>
      </c>
    </row>
    <row r="29" spans="4:18" x14ac:dyDescent="0.3">
      <c r="D29" s="56"/>
      <c r="E29" s="16" t="s">
        <v>35</v>
      </c>
      <c r="F29" s="15"/>
      <c r="G29" s="14">
        <v>174</v>
      </c>
      <c r="H29" s="20">
        <v>0</v>
      </c>
      <c r="I29" s="2">
        <v>4</v>
      </c>
      <c r="J29" s="2">
        <v>55.7</v>
      </c>
      <c r="K29" s="2">
        <v>31.6</v>
      </c>
      <c r="L29" s="2">
        <v>4</v>
      </c>
      <c r="M29" s="2">
        <v>1.7</v>
      </c>
      <c r="N29" s="1">
        <v>0</v>
      </c>
      <c r="O29" s="2">
        <v>0.6</v>
      </c>
      <c r="P29" s="2">
        <v>2.2999999999999998</v>
      </c>
      <c r="Q29" s="2">
        <v>2.5</v>
      </c>
      <c r="R29" s="10">
        <v>0.8</v>
      </c>
    </row>
    <row r="30" spans="4:18" x14ac:dyDescent="0.3">
      <c r="D30" s="56"/>
      <c r="E30" s="16" t="s">
        <v>36</v>
      </c>
      <c r="F30" s="15"/>
      <c r="G30" s="14">
        <v>52</v>
      </c>
      <c r="H30" s="11">
        <v>1.9</v>
      </c>
      <c r="I30" s="2">
        <v>5.8</v>
      </c>
      <c r="J30" s="2">
        <v>61.5</v>
      </c>
      <c r="K30" s="2">
        <v>19.2</v>
      </c>
      <c r="L30" s="1">
        <v>0</v>
      </c>
      <c r="M30" s="2">
        <v>1.9</v>
      </c>
      <c r="N30" s="2">
        <v>1.9</v>
      </c>
      <c r="O30" s="2">
        <v>1.9</v>
      </c>
      <c r="P30" s="2">
        <v>5.8</v>
      </c>
      <c r="Q30" s="2">
        <v>2.4</v>
      </c>
      <c r="R30" s="10">
        <v>1.2</v>
      </c>
    </row>
    <row r="31" spans="4:18" x14ac:dyDescent="0.3">
      <c r="D31" s="56"/>
      <c r="E31" s="16" t="s">
        <v>37</v>
      </c>
      <c r="F31" s="15"/>
      <c r="G31" s="14">
        <v>1</v>
      </c>
      <c r="H31" s="20">
        <v>0</v>
      </c>
      <c r="I31" s="1">
        <v>0</v>
      </c>
      <c r="J31" s="2">
        <v>100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">
        <v>2</v>
      </c>
      <c r="R31" s="10">
        <v>0</v>
      </c>
    </row>
    <row r="32" spans="4:18" x14ac:dyDescent="0.3">
      <c r="D32" s="56"/>
      <c r="E32" s="16" t="s">
        <v>38</v>
      </c>
      <c r="F32" s="15"/>
      <c r="G32" s="14">
        <v>6</v>
      </c>
      <c r="H32" s="20">
        <v>0</v>
      </c>
      <c r="I32" s="1">
        <v>0</v>
      </c>
      <c r="J32" s="2">
        <v>33.299999999999997</v>
      </c>
      <c r="K32" s="2">
        <v>50</v>
      </c>
      <c r="L32" s="1">
        <v>0</v>
      </c>
      <c r="M32" s="1">
        <v>0</v>
      </c>
      <c r="N32" s="1">
        <v>0</v>
      </c>
      <c r="O32" s="1">
        <v>0</v>
      </c>
      <c r="P32" s="2">
        <v>16.7</v>
      </c>
      <c r="Q32" s="2">
        <v>2.6</v>
      </c>
      <c r="R32" s="10">
        <v>0.5</v>
      </c>
    </row>
    <row r="33" spans="4:18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21">
        <v>0</v>
      </c>
    </row>
    <row r="34" spans="4:18" x14ac:dyDescent="0.3">
      <c r="D34" s="55" t="s">
        <v>40</v>
      </c>
      <c r="E34" s="13" t="s">
        <v>41</v>
      </c>
      <c r="F34" s="12"/>
      <c r="G34" s="17">
        <v>287</v>
      </c>
      <c r="H34" s="19">
        <v>0.7</v>
      </c>
      <c r="I34" s="4">
        <v>5.9</v>
      </c>
      <c r="J34" s="4">
        <v>66.599999999999994</v>
      </c>
      <c r="K34" s="4">
        <v>20.2</v>
      </c>
      <c r="L34" s="4">
        <v>2.4</v>
      </c>
      <c r="M34" s="4">
        <v>1</v>
      </c>
      <c r="N34" s="4">
        <v>0.3</v>
      </c>
      <c r="O34" s="4">
        <v>0.3</v>
      </c>
      <c r="P34" s="4">
        <v>2.4</v>
      </c>
      <c r="Q34" s="4">
        <v>2.2999999999999998</v>
      </c>
      <c r="R34" s="18">
        <v>0.8</v>
      </c>
    </row>
    <row r="35" spans="4:18" x14ac:dyDescent="0.3">
      <c r="D35" s="56"/>
      <c r="E35" s="16" t="s">
        <v>34</v>
      </c>
      <c r="F35" s="15"/>
      <c r="G35" s="14">
        <v>143</v>
      </c>
      <c r="H35" s="11">
        <v>1.4</v>
      </c>
      <c r="I35" s="2">
        <v>7</v>
      </c>
      <c r="J35" s="2">
        <v>70.599999999999994</v>
      </c>
      <c r="K35" s="2">
        <v>18.2</v>
      </c>
      <c r="L35" s="2">
        <v>2.1</v>
      </c>
      <c r="M35" s="1">
        <v>0</v>
      </c>
      <c r="N35" s="1">
        <v>0</v>
      </c>
      <c r="O35" s="1">
        <v>0</v>
      </c>
      <c r="P35" s="2">
        <v>0.7</v>
      </c>
      <c r="Q35" s="2">
        <v>2.1</v>
      </c>
      <c r="R35" s="10">
        <v>0.6</v>
      </c>
    </row>
    <row r="36" spans="4:18" x14ac:dyDescent="0.3">
      <c r="D36" s="56"/>
      <c r="E36" s="16" t="s">
        <v>35</v>
      </c>
      <c r="F36" s="15"/>
      <c r="G36" s="14">
        <v>107</v>
      </c>
      <c r="H36" s="20">
        <v>0</v>
      </c>
      <c r="I36" s="2">
        <v>3.7</v>
      </c>
      <c r="J36" s="2">
        <v>60.7</v>
      </c>
      <c r="K36" s="2">
        <v>27.1</v>
      </c>
      <c r="L36" s="2">
        <v>3.7</v>
      </c>
      <c r="M36" s="2">
        <v>1.9</v>
      </c>
      <c r="N36" s="1">
        <v>0</v>
      </c>
      <c r="O36" s="1">
        <v>0</v>
      </c>
      <c r="P36" s="2">
        <v>2.8</v>
      </c>
      <c r="Q36" s="2">
        <v>2.4</v>
      </c>
      <c r="R36" s="10">
        <v>0.7</v>
      </c>
    </row>
    <row r="37" spans="4:18" x14ac:dyDescent="0.3">
      <c r="D37" s="56"/>
      <c r="E37" s="16" t="s">
        <v>36</v>
      </c>
      <c r="F37" s="15"/>
      <c r="G37" s="14">
        <v>34</v>
      </c>
      <c r="H37" s="20">
        <v>0</v>
      </c>
      <c r="I37" s="2">
        <v>8.8000000000000007</v>
      </c>
      <c r="J37" s="2">
        <v>67.599999999999994</v>
      </c>
      <c r="K37" s="2">
        <v>8.8000000000000007</v>
      </c>
      <c r="L37" s="1">
        <v>0</v>
      </c>
      <c r="M37" s="2">
        <v>2.9</v>
      </c>
      <c r="N37" s="2">
        <v>2.9</v>
      </c>
      <c r="O37" s="2">
        <v>2.9</v>
      </c>
      <c r="P37" s="2">
        <v>5.9</v>
      </c>
      <c r="Q37" s="2">
        <v>2.4</v>
      </c>
      <c r="R37" s="10">
        <v>1.4</v>
      </c>
    </row>
    <row r="38" spans="4:18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21">
        <v>0</v>
      </c>
    </row>
    <row r="39" spans="4:18" x14ac:dyDescent="0.3">
      <c r="D39" s="56"/>
      <c r="E39" s="16" t="s">
        <v>38</v>
      </c>
      <c r="F39" s="15"/>
      <c r="G39" s="14">
        <v>3</v>
      </c>
      <c r="H39" s="20">
        <v>0</v>
      </c>
      <c r="I39" s="1">
        <v>0</v>
      </c>
      <c r="J39" s="2">
        <v>66.7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2">
        <v>33.299999999999997</v>
      </c>
      <c r="Q39" s="2">
        <v>2</v>
      </c>
      <c r="R39" s="10">
        <v>0</v>
      </c>
    </row>
    <row r="40" spans="4:18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21">
        <v>0</v>
      </c>
    </row>
    <row r="41" spans="4:18" x14ac:dyDescent="0.3">
      <c r="D41" s="56"/>
      <c r="E41" s="16" t="s">
        <v>42</v>
      </c>
      <c r="F41" s="15"/>
      <c r="G41" s="14">
        <v>196</v>
      </c>
      <c r="H41" s="11">
        <v>0.5</v>
      </c>
      <c r="I41" s="2">
        <v>4.0999999999999996</v>
      </c>
      <c r="J41" s="2">
        <v>56.1</v>
      </c>
      <c r="K41" s="2">
        <v>32.700000000000003</v>
      </c>
      <c r="L41" s="2">
        <v>2.6</v>
      </c>
      <c r="M41" s="2">
        <v>0.5</v>
      </c>
      <c r="N41" s="2">
        <v>0.5</v>
      </c>
      <c r="O41" s="2">
        <v>0.5</v>
      </c>
      <c r="P41" s="2">
        <v>2.6</v>
      </c>
      <c r="Q41" s="2">
        <v>2.4</v>
      </c>
      <c r="R41" s="10">
        <v>0.8</v>
      </c>
    </row>
    <row r="42" spans="4:18" x14ac:dyDescent="0.3">
      <c r="D42" s="56"/>
      <c r="E42" s="16" t="s">
        <v>34</v>
      </c>
      <c r="F42" s="15"/>
      <c r="G42" s="14">
        <v>107</v>
      </c>
      <c r="H42" s="20">
        <v>0</v>
      </c>
      <c r="I42" s="2">
        <v>4.7</v>
      </c>
      <c r="J42" s="2">
        <v>63.6</v>
      </c>
      <c r="K42" s="2">
        <v>26.2</v>
      </c>
      <c r="L42" s="2">
        <v>1.9</v>
      </c>
      <c r="M42" s="1">
        <v>0</v>
      </c>
      <c r="N42" s="2">
        <v>0.9</v>
      </c>
      <c r="O42" s="1">
        <v>0</v>
      </c>
      <c r="P42" s="2">
        <v>2.8</v>
      </c>
      <c r="Q42" s="2">
        <v>2.2999999999999998</v>
      </c>
      <c r="R42" s="10">
        <v>0.7</v>
      </c>
    </row>
    <row r="43" spans="4:18" x14ac:dyDescent="0.3">
      <c r="D43" s="56"/>
      <c r="E43" s="16" t="s">
        <v>35</v>
      </c>
      <c r="F43" s="15"/>
      <c r="G43" s="14">
        <v>67</v>
      </c>
      <c r="H43" s="20">
        <v>0</v>
      </c>
      <c r="I43" s="2">
        <v>4.5</v>
      </c>
      <c r="J43" s="2">
        <v>47.8</v>
      </c>
      <c r="K43" s="2">
        <v>38.799999999999997</v>
      </c>
      <c r="L43" s="2">
        <v>4.5</v>
      </c>
      <c r="M43" s="2">
        <v>1.5</v>
      </c>
      <c r="N43" s="1">
        <v>0</v>
      </c>
      <c r="O43" s="2">
        <v>1.5</v>
      </c>
      <c r="P43" s="2">
        <v>1.5</v>
      </c>
      <c r="Q43" s="2">
        <v>2.6</v>
      </c>
      <c r="R43" s="10">
        <v>1</v>
      </c>
    </row>
    <row r="44" spans="4:18" x14ac:dyDescent="0.3">
      <c r="D44" s="56"/>
      <c r="E44" s="16" t="s">
        <v>36</v>
      </c>
      <c r="F44" s="15"/>
      <c r="G44" s="14">
        <v>18</v>
      </c>
      <c r="H44" s="11">
        <v>5.6</v>
      </c>
      <c r="I44" s="1">
        <v>0</v>
      </c>
      <c r="J44" s="2">
        <v>50</v>
      </c>
      <c r="K44" s="2">
        <v>38.9</v>
      </c>
      <c r="L44" s="1">
        <v>0</v>
      </c>
      <c r="M44" s="1">
        <v>0</v>
      </c>
      <c r="N44" s="1">
        <v>0</v>
      </c>
      <c r="O44" s="1">
        <v>0</v>
      </c>
      <c r="P44" s="2">
        <v>5.6</v>
      </c>
      <c r="Q44" s="2">
        <v>2.2999999999999998</v>
      </c>
      <c r="R44" s="10">
        <v>0.8</v>
      </c>
    </row>
    <row r="45" spans="4:18" x14ac:dyDescent="0.3">
      <c r="D45" s="56"/>
      <c r="E45" s="16" t="s">
        <v>37</v>
      </c>
      <c r="F45" s="15"/>
      <c r="G45" s="14">
        <v>1</v>
      </c>
      <c r="H45" s="20">
        <v>0</v>
      </c>
      <c r="I45" s="1">
        <v>0</v>
      </c>
      <c r="J45" s="2">
        <v>100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">
        <v>2</v>
      </c>
      <c r="R45" s="10">
        <v>0</v>
      </c>
    </row>
    <row r="46" spans="4:18" x14ac:dyDescent="0.3">
      <c r="D46" s="56"/>
      <c r="E46" s="16" t="s">
        <v>38</v>
      </c>
      <c r="F46" s="15"/>
      <c r="G46" s="14">
        <v>3</v>
      </c>
      <c r="H46" s="20">
        <v>0</v>
      </c>
      <c r="I46" s="1">
        <v>0</v>
      </c>
      <c r="J46" s="1">
        <v>0</v>
      </c>
      <c r="K46" s="2">
        <v>100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">
        <v>3</v>
      </c>
      <c r="R46" s="10">
        <v>0</v>
      </c>
    </row>
    <row r="47" spans="4:18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&amp;CP(128)</oddFooter>
  </headerFooter>
  <rowBreaks count="1" manualBreakCount="1">
    <brk id="4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B4:R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8" width="8.58203125" style="22" customWidth="1"/>
    <col min="19" max="16384" width="8.9140625" style="22"/>
  </cols>
  <sheetData>
    <row r="4" spans="2:18" x14ac:dyDescent="0.3">
      <c r="B4" s="29" t="str">
        <f xml:space="preserve"> HYPERLINK("#'目次'!B135", "[129]")</f>
        <v>[129]</v>
      </c>
      <c r="C4" s="22" t="s">
        <v>1443</v>
      </c>
    </row>
    <row r="5" spans="2:18" x14ac:dyDescent="0.3">
      <c r="C5" s="22" t="s">
        <v>1436</v>
      </c>
    </row>
    <row r="7" spans="2:18" x14ac:dyDescent="0.3">
      <c r="C7" s="22" t="s">
        <v>11</v>
      </c>
    </row>
    <row r="8" spans="2:18" ht="25" x14ac:dyDescent="0.3">
      <c r="D8" s="58"/>
      <c r="E8" s="59"/>
      <c r="F8" s="59"/>
      <c r="G8" s="32" t="s">
        <v>12</v>
      </c>
      <c r="H8" s="31" t="s">
        <v>1035</v>
      </c>
      <c r="I8" s="5" t="s">
        <v>1013</v>
      </c>
      <c r="J8" s="5" t="s">
        <v>1014</v>
      </c>
      <c r="K8" s="5" t="s">
        <v>1015</v>
      </c>
      <c r="L8" s="5" t="s">
        <v>1016</v>
      </c>
      <c r="M8" s="5" t="s">
        <v>1017</v>
      </c>
      <c r="N8" s="5" t="s">
        <v>1018</v>
      </c>
      <c r="O8" s="5" t="s">
        <v>1019</v>
      </c>
      <c r="P8" s="5" t="s">
        <v>108</v>
      </c>
      <c r="Q8" s="5" t="s">
        <v>1020</v>
      </c>
      <c r="R8" s="33" t="s">
        <v>329</v>
      </c>
    </row>
    <row r="9" spans="2:1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25"/>
    </row>
    <row r="10" spans="2:18" x14ac:dyDescent="0.3">
      <c r="D10" s="34"/>
      <c r="E10" s="27" t="s">
        <v>12</v>
      </c>
      <c r="F10" s="35"/>
      <c r="G10" s="26">
        <v>483</v>
      </c>
      <c r="H10" s="8">
        <v>9.3000000000000007</v>
      </c>
      <c r="I10" s="8">
        <v>2.7</v>
      </c>
      <c r="J10" s="8">
        <v>14.9</v>
      </c>
      <c r="K10" s="8">
        <v>35</v>
      </c>
      <c r="L10" s="8">
        <v>20.9</v>
      </c>
      <c r="M10" s="8">
        <v>7</v>
      </c>
      <c r="N10" s="8">
        <v>3.7</v>
      </c>
      <c r="O10" s="8">
        <v>2.5</v>
      </c>
      <c r="P10" s="8">
        <v>3.9</v>
      </c>
      <c r="Q10" s="8">
        <v>3.1</v>
      </c>
      <c r="R10" s="39">
        <v>1.7</v>
      </c>
    </row>
    <row r="11" spans="2:18" x14ac:dyDescent="0.3">
      <c r="D11" s="55" t="s">
        <v>21</v>
      </c>
      <c r="E11" s="13" t="s">
        <v>13</v>
      </c>
      <c r="F11" s="12"/>
      <c r="G11" s="17">
        <v>19</v>
      </c>
      <c r="H11" s="19">
        <v>15.8</v>
      </c>
      <c r="I11" s="3">
        <v>0</v>
      </c>
      <c r="J11" s="4">
        <v>5.3</v>
      </c>
      <c r="K11" s="4">
        <v>36.799999999999997</v>
      </c>
      <c r="L11" s="4">
        <v>31.6</v>
      </c>
      <c r="M11" s="4">
        <v>5.3</v>
      </c>
      <c r="N11" s="3">
        <v>0</v>
      </c>
      <c r="O11" s="4">
        <v>5.3</v>
      </c>
      <c r="P11" s="3">
        <v>0</v>
      </c>
      <c r="Q11" s="4">
        <v>3.4</v>
      </c>
      <c r="R11" s="18">
        <v>2.5</v>
      </c>
    </row>
    <row r="12" spans="2:18" x14ac:dyDescent="0.3">
      <c r="D12" s="56"/>
      <c r="E12" s="16" t="s">
        <v>14</v>
      </c>
      <c r="F12" s="15"/>
      <c r="G12" s="14">
        <v>27</v>
      </c>
      <c r="H12" s="11">
        <v>11.1</v>
      </c>
      <c r="I12" s="2">
        <v>3.7</v>
      </c>
      <c r="J12" s="2">
        <v>18.5</v>
      </c>
      <c r="K12" s="2">
        <v>33.299999999999997</v>
      </c>
      <c r="L12" s="2">
        <v>18.5</v>
      </c>
      <c r="M12" s="2">
        <v>3.7</v>
      </c>
      <c r="N12" s="2">
        <v>7.4</v>
      </c>
      <c r="O12" s="1">
        <v>0</v>
      </c>
      <c r="P12" s="2">
        <v>3.7</v>
      </c>
      <c r="Q12" s="2">
        <v>2.9</v>
      </c>
      <c r="R12" s="10">
        <v>1.6</v>
      </c>
    </row>
    <row r="13" spans="2:18" x14ac:dyDescent="0.3">
      <c r="D13" s="56"/>
      <c r="E13" s="16" t="s">
        <v>15</v>
      </c>
      <c r="F13" s="15"/>
      <c r="G13" s="14">
        <v>127</v>
      </c>
      <c r="H13" s="11">
        <v>7.9</v>
      </c>
      <c r="I13" s="2">
        <v>3.1</v>
      </c>
      <c r="J13" s="2">
        <v>12.6</v>
      </c>
      <c r="K13" s="2">
        <v>30.7</v>
      </c>
      <c r="L13" s="2">
        <v>22</v>
      </c>
      <c r="M13" s="2">
        <v>10.199999999999999</v>
      </c>
      <c r="N13" s="2">
        <v>5.5</v>
      </c>
      <c r="O13" s="2">
        <v>2.4</v>
      </c>
      <c r="P13" s="2">
        <v>5.5</v>
      </c>
      <c r="Q13" s="2">
        <v>3.3</v>
      </c>
      <c r="R13" s="10">
        <v>1.6</v>
      </c>
    </row>
    <row r="14" spans="2:18" x14ac:dyDescent="0.3">
      <c r="D14" s="56"/>
      <c r="E14" s="16" t="s">
        <v>16</v>
      </c>
      <c r="F14" s="15"/>
      <c r="G14" s="14">
        <v>105</v>
      </c>
      <c r="H14" s="11">
        <v>11.4</v>
      </c>
      <c r="I14" s="2">
        <v>1</v>
      </c>
      <c r="J14" s="2">
        <v>21</v>
      </c>
      <c r="K14" s="2">
        <v>31.4</v>
      </c>
      <c r="L14" s="2">
        <v>18.100000000000001</v>
      </c>
      <c r="M14" s="2">
        <v>5.7</v>
      </c>
      <c r="N14" s="2">
        <v>3.8</v>
      </c>
      <c r="O14" s="2">
        <v>2.9</v>
      </c>
      <c r="P14" s="2">
        <v>4.8</v>
      </c>
      <c r="Q14" s="2">
        <v>3</v>
      </c>
      <c r="R14" s="10">
        <v>1.7</v>
      </c>
    </row>
    <row r="15" spans="2:18" x14ac:dyDescent="0.3">
      <c r="D15" s="56"/>
      <c r="E15" s="16" t="s">
        <v>17</v>
      </c>
      <c r="F15" s="15"/>
      <c r="G15" s="14">
        <v>63</v>
      </c>
      <c r="H15" s="11">
        <v>12.7</v>
      </c>
      <c r="I15" s="2">
        <v>3.2</v>
      </c>
      <c r="J15" s="2">
        <v>11.1</v>
      </c>
      <c r="K15" s="2">
        <v>28.6</v>
      </c>
      <c r="L15" s="2">
        <v>22.2</v>
      </c>
      <c r="M15" s="2">
        <v>9.5</v>
      </c>
      <c r="N15" s="2">
        <v>3.2</v>
      </c>
      <c r="O15" s="2">
        <v>4.8</v>
      </c>
      <c r="P15" s="2">
        <v>4.8</v>
      </c>
      <c r="Q15" s="2">
        <v>3.2</v>
      </c>
      <c r="R15" s="10">
        <v>2</v>
      </c>
    </row>
    <row r="16" spans="2:18" x14ac:dyDescent="0.3">
      <c r="D16" s="56"/>
      <c r="E16" s="16" t="s">
        <v>18</v>
      </c>
      <c r="F16" s="15"/>
      <c r="G16" s="14">
        <v>41</v>
      </c>
      <c r="H16" s="11">
        <v>4.9000000000000004</v>
      </c>
      <c r="I16" s="2">
        <v>4.9000000000000004</v>
      </c>
      <c r="J16" s="2">
        <v>4.9000000000000004</v>
      </c>
      <c r="K16" s="2">
        <v>43.9</v>
      </c>
      <c r="L16" s="2">
        <v>31.7</v>
      </c>
      <c r="M16" s="2">
        <v>2.4</v>
      </c>
      <c r="N16" s="2">
        <v>2.4</v>
      </c>
      <c r="O16" s="2">
        <v>2.4</v>
      </c>
      <c r="P16" s="2">
        <v>2.4</v>
      </c>
      <c r="Q16" s="2">
        <v>3.3</v>
      </c>
      <c r="R16" s="10">
        <v>1.4</v>
      </c>
    </row>
    <row r="17" spans="4:18" x14ac:dyDescent="0.3">
      <c r="D17" s="56"/>
      <c r="E17" s="16" t="s">
        <v>19</v>
      </c>
      <c r="F17" s="15"/>
      <c r="G17" s="14">
        <v>13</v>
      </c>
      <c r="H17" s="20">
        <v>0</v>
      </c>
      <c r="I17" s="1">
        <v>0</v>
      </c>
      <c r="J17" s="2">
        <v>15.4</v>
      </c>
      <c r="K17" s="2">
        <v>46.2</v>
      </c>
      <c r="L17" s="2">
        <v>23.1</v>
      </c>
      <c r="M17" s="2">
        <v>7.7</v>
      </c>
      <c r="N17" s="2">
        <v>7.7</v>
      </c>
      <c r="O17" s="1">
        <v>0</v>
      </c>
      <c r="P17" s="1">
        <v>0</v>
      </c>
      <c r="Q17" s="2">
        <v>3.5</v>
      </c>
      <c r="R17" s="10">
        <v>1.1000000000000001</v>
      </c>
    </row>
    <row r="18" spans="4:18" x14ac:dyDescent="0.3">
      <c r="D18" s="56"/>
      <c r="E18" s="16" t="s">
        <v>20</v>
      </c>
      <c r="F18" s="15"/>
      <c r="G18" s="14">
        <v>88</v>
      </c>
      <c r="H18" s="11">
        <v>8</v>
      </c>
      <c r="I18" s="2">
        <v>3.4</v>
      </c>
      <c r="J18" s="2">
        <v>19.3</v>
      </c>
      <c r="K18" s="2">
        <v>44.3</v>
      </c>
      <c r="L18" s="2">
        <v>14.8</v>
      </c>
      <c r="M18" s="2">
        <v>5.7</v>
      </c>
      <c r="N18" s="2">
        <v>1.1000000000000001</v>
      </c>
      <c r="O18" s="2">
        <v>1.1000000000000001</v>
      </c>
      <c r="P18" s="2">
        <v>2.2999999999999998</v>
      </c>
      <c r="Q18" s="2">
        <v>2.9</v>
      </c>
      <c r="R18" s="10">
        <v>1.4</v>
      </c>
    </row>
    <row r="19" spans="4:18" x14ac:dyDescent="0.3">
      <c r="D19" s="55" t="s">
        <v>22</v>
      </c>
      <c r="E19" s="13" t="s">
        <v>23</v>
      </c>
      <c r="F19" s="12"/>
      <c r="G19" s="17">
        <v>109</v>
      </c>
      <c r="H19" s="19">
        <v>10.1</v>
      </c>
      <c r="I19" s="4">
        <v>3.7</v>
      </c>
      <c r="J19" s="4">
        <v>13.8</v>
      </c>
      <c r="K19" s="4">
        <v>29.4</v>
      </c>
      <c r="L19" s="4">
        <v>23.9</v>
      </c>
      <c r="M19" s="4">
        <v>11.9</v>
      </c>
      <c r="N19" s="4">
        <v>0.9</v>
      </c>
      <c r="O19" s="4">
        <v>2.8</v>
      </c>
      <c r="P19" s="4">
        <v>3.7</v>
      </c>
      <c r="Q19" s="4">
        <v>3.1</v>
      </c>
      <c r="R19" s="18">
        <v>1.6</v>
      </c>
    </row>
    <row r="20" spans="4:18" x14ac:dyDescent="0.3">
      <c r="D20" s="56"/>
      <c r="E20" s="16" t="s">
        <v>24</v>
      </c>
      <c r="F20" s="15"/>
      <c r="G20" s="14">
        <v>11</v>
      </c>
      <c r="H20" s="20">
        <v>0</v>
      </c>
      <c r="I20" s="1">
        <v>0</v>
      </c>
      <c r="J20" s="2">
        <v>9.1</v>
      </c>
      <c r="K20" s="2">
        <v>54.5</v>
      </c>
      <c r="L20" s="2">
        <v>18.2</v>
      </c>
      <c r="M20" s="2">
        <v>9.1</v>
      </c>
      <c r="N20" s="1">
        <v>0</v>
      </c>
      <c r="O20" s="1">
        <v>0</v>
      </c>
      <c r="P20" s="2">
        <v>9.1</v>
      </c>
      <c r="Q20" s="2">
        <v>3.3</v>
      </c>
      <c r="R20" s="10">
        <v>0.8</v>
      </c>
    </row>
    <row r="21" spans="4:18" x14ac:dyDescent="0.3">
      <c r="D21" s="56"/>
      <c r="E21" s="16" t="s">
        <v>25</v>
      </c>
      <c r="F21" s="15"/>
      <c r="G21" s="14">
        <v>98</v>
      </c>
      <c r="H21" s="11">
        <v>11.2</v>
      </c>
      <c r="I21" s="2">
        <v>4.0999999999999996</v>
      </c>
      <c r="J21" s="2">
        <v>14.3</v>
      </c>
      <c r="K21" s="2">
        <v>26.5</v>
      </c>
      <c r="L21" s="2">
        <v>24.5</v>
      </c>
      <c r="M21" s="2">
        <v>12.2</v>
      </c>
      <c r="N21" s="2">
        <v>1</v>
      </c>
      <c r="O21" s="2">
        <v>3.1</v>
      </c>
      <c r="P21" s="2">
        <v>3.1</v>
      </c>
      <c r="Q21" s="2">
        <v>3.1</v>
      </c>
      <c r="R21" s="10">
        <v>1.7</v>
      </c>
    </row>
    <row r="22" spans="4:18" x14ac:dyDescent="0.3">
      <c r="D22" s="56"/>
      <c r="E22" s="16" t="s">
        <v>26</v>
      </c>
      <c r="F22" s="15"/>
      <c r="G22" s="14">
        <v>339</v>
      </c>
      <c r="H22" s="11">
        <v>9.1</v>
      </c>
      <c r="I22" s="2">
        <v>2.7</v>
      </c>
      <c r="J22" s="2">
        <v>15</v>
      </c>
      <c r="K22" s="2">
        <v>35.1</v>
      </c>
      <c r="L22" s="2">
        <v>21.2</v>
      </c>
      <c r="M22" s="2">
        <v>5.3</v>
      </c>
      <c r="N22" s="2">
        <v>5</v>
      </c>
      <c r="O22" s="2">
        <v>2.7</v>
      </c>
      <c r="P22" s="2">
        <v>3.8</v>
      </c>
      <c r="Q22" s="2">
        <v>3.1</v>
      </c>
      <c r="R22" s="10">
        <v>1.7</v>
      </c>
    </row>
    <row r="23" spans="4:18" x14ac:dyDescent="0.3">
      <c r="D23" s="56"/>
      <c r="E23" s="16" t="s">
        <v>27</v>
      </c>
      <c r="F23" s="15"/>
      <c r="G23" s="14">
        <v>221</v>
      </c>
      <c r="H23" s="11">
        <v>8.1</v>
      </c>
      <c r="I23" s="2">
        <v>3.6</v>
      </c>
      <c r="J23" s="2">
        <v>15.4</v>
      </c>
      <c r="K23" s="2">
        <v>34.4</v>
      </c>
      <c r="L23" s="2">
        <v>20.399999999999999</v>
      </c>
      <c r="M23" s="2">
        <v>5.4</v>
      </c>
      <c r="N23" s="2">
        <v>5</v>
      </c>
      <c r="O23" s="2">
        <v>2.2999999999999998</v>
      </c>
      <c r="P23" s="2">
        <v>5.4</v>
      </c>
      <c r="Q23" s="2">
        <v>3.1</v>
      </c>
      <c r="R23" s="10">
        <v>1.6</v>
      </c>
    </row>
    <row r="24" spans="4:18" x14ac:dyDescent="0.3">
      <c r="D24" s="56"/>
      <c r="E24" s="16" t="s">
        <v>28</v>
      </c>
      <c r="F24" s="15"/>
      <c r="G24" s="14">
        <v>118</v>
      </c>
      <c r="H24" s="11">
        <v>11</v>
      </c>
      <c r="I24" s="2">
        <v>0.8</v>
      </c>
      <c r="J24" s="2">
        <v>14.4</v>
      </c>
      <c r="K24" s="2">
        <v>36.4</v>
      </c>
      <c r="L24" s="2">
        <v>22.9</v>
      </c>
      <c r="M24" s="2">
        <v>5.0999999999999996</v>
      </c>
      <c r="N24" s="2">
        <v>5.0999999999999996</v>
      </c>
      <c r="O24" s="2">
        <v>3.4</v>
      </c>
      <c r="P24" s="2">
        <v>0.8</v>
      </c>
      <c r="Q24" s="2">
        <v>3.2</v>
      </c>
      <c r="R24" s="10">
        <v>1.8</v>
      </c>
    </row>
    <row r="25" spans="4:18" x14ac:dyDescent="0.3">
      <c r="D25" s="56"/>
      <c r="E25" s="16" t="s">
        <v>29</v>
      </c>
      <c r="F25" s="15"/>
      <c r="G25" s="14">
        <v>35</v>
      </c>
      <c r="H25" s="11">
        <v>8.6</v>
      </c>
      <c r="I25" s="1">
        <v>0</v>
      </c>
      <c r="J25" s="2">
        <v>17.100000000000001</v>
      </c>
      <c r="K25" s="2">
        <v>51.4</v>
      </c>
      <c r="L25" s="2">
        <v>8.6</v>
      </c>
      <c r="M25" s="2">
        <v>8.6</v>
      </c>
      <c r="N25" s="1">
        <v>0</v>
      </c>
      <c r="O25" s="1">
        <v>0</v>
      </c>
      <c r="P25" s="2">
        <v>5.7</v>
      </c>
      <c r="Q25" s="2">
        <v>2.8</v>
      </c>
      <c r="R25" s="10">
        <v>1.2</v>
      </c>
    </row>
    <row r="26" spans="4:18" x14ac:dyDescent="0.3">
      <c r="D26" s="55" t="s">
        <v>30</v>
      </c>
      <c r="E26" s="13" t="s">
        <v>31</v>
      </c>
      <c r="F26" s="12"/>
      <c r="G26" s="17">
        <v>287</v>
      </c>
      <c r="H26" s="19">
        <v>9.4</v>
      </c>
      <c r="I26" s="4">
        <v>2.8</v>
      </c>
      <c r="J26" s="4">
        <v>17.100000000000001</v>
      </c>
      <c r="K26" s="4">
        <v>34.1</v>
      </c>
      <c r="L26" s="4">
        <v>18.8</v>
      </c>
      <c r="M26" s="4">
        <v>7.7</v>
      </c>
      <c r="N26" s="4">
        <v>4.5</v>
      </c>
      <c r="O26" s="4">
        <v>2.8</v>
      </c>
      <c r="P26" s="4">
        <v>2.8</v>
      </c>
      <c r="Q26" s="4">
        <v>3.1</v>
      </c>
      <c r="R26" s="18">
        <v>1.7</v>
      </c>
    </row>
    <row r="27" spans="4:18" x14ac:dyDescent="0.3">
      <c r="D27" s="56"/>
      <c r="E27" s="16" t="s">
        <v>32</v>
      </c>
      <c r="F27" s="15"/>
      <c r="G27" s="14">
        <v>196</v>
      </c>
      <c r="H27" s="11">
        <v>9.1999999999999993</v>
      </c>
      <c r="I27" s="2">
        <v>2.6</v>
      </c>
      <c r="J27" s="2">
        <v>11.7</v>
      </c>
      <c r="K27" s="2">
        <v>36.200000000000003</v>
      </c>
      <c r="L27" s="2">
        <v>24</v>
      </c>
      <c r="M27" s="2">
        <v>6.1</v>
      </c>
      <c r="N27" s="2">
        <v>2.6</v>
      </c>
      <c r="O27" s="2">
        <v>2</v>
      </c>
      <c r="P27" s="2">
        <v>5.6</v>
      </c>
      <c r="Q27" s="2">
        <v>3.1</v>
      </c>
      <c r="R27" s="10">
        <v>1.6</v>
      </c>
    </row>
    <row r="28" spans="4:18" x14ac:dyDescent="0.3">
      <c r="D28" s="55" t="s">
        <v>33</v>
      </c>
      <c r="E28" s="13" t="s">
        <v>34</v>
      </c>
      <c r="F28" s="12"/>
      <c r="G28" s="17">
        <v>250</v>
      </c>
      <c r="H28" s="19">
        <v>8</v>
      </c>
      <c r="I28" s="4">
        <v>2</v>
      </c>
      <c r="J28" s="4">
        <v>14.4</v>
      </c>
      <c r="K28" s="4">
        <v>38.4</v>
      </c>
      <c r="L28" s="4">
        <v>21.6</v>
      </c>
      <c r="M28" s="4">
        <v>8</v>
      </c>
      <c r="N28" s="4">
        <v>3.2</v>
      </c>
      <c r="O28" s="4">
        <v>2</v>
      </c>
      <c r="P28" s="4">
        <v>2.4</v>
      </c>
      <c r="Q28" s="4">
        <v>3.2</v>
      </c>
      <c r="R28" s="18">
        <v>1.5</v>
      </c>
    </row>
    <row r="29" spans="4:18" x14ac:dyDescent="0.3">
      <c r="D29" s="56"/>
      <c r="E29" s="16" t="s">
        <v>35</v>
      </c>
      <c r="F29" s="15"/>
      <c r="G29" s="14">
        <v>174</v>
      </c>
      <c r="H29" s="11">
        <v>8</v>
      </c>
      <c r="I29" s="2">
        <v>3.4</v>
      </c>
      <c r="J29" s="2">
        <v>12.1</v>
      </c>
      <c r="K29" s="2">
        <v>36.200000000000003</v>
      </c>
      <c r="L29" s="2">
        <v>21.3</v>
      </c>
      <c r="M29" s="2">
        <v>6.3</v>
      </c>
      <c r="N29" s="2">
        <v>5.7</v>
      </c>
      <c r="O29" s="2">
        <v>4</v>
      </c>
      <c r="P29" s="2">
        <v>2.9</v>
      </c>
      <c r="Q29" s="2">
        <v>3.3</v>
      </c>
      <c r="R29" s="10">
        <v>1.8</v>
      </c>
    </row>
    <row r="30" spans="4:18" x14ac:dyDescent="0.3">
      <c r="D30" s="56"/>
      <c r="E30" s="16" t="s">
        <v>36</v>
      </c>
      <c r="F30" s="15"/>
      <c r="G30" s="14">
        <v>52</v>
      </c>
      <c r="H30" s="11">
        <v>17.3</v>
      </c>
      <c r="I30" s="2">
        <v>3.8</v>
      </c>
      <c r="J30" s="2">
        <v>28.8</v>
      </c>
      <c r="K30" s="2">
        <v>15.4</v>
      </c>
      <c r="L30" s="2">
        <v>17.3</v>
      </c>
      <c r="M30" s="2">
        <v>3.8</v>
      </c>
      <c r="N30" s="1">
        <v>0</v>
      </c>
      <c r="O30" s="1">
        <v>0</v>
      </c>
      <c r="P30" s="2">
        <v>13.5</v>
      </c>
      <c r="Q30" s="2">
        <v>2.2999999999999998</v>
      </c>
      <c r="R30" s="10">
        <v>1.5</v>
      </c>
    </row>
    <row r="31" spans="4:18" x14ac:dyDescent="0.3">
      <c r="D31" s="56"/>
      <c r="E31" s="16" t="s">
        <v>37</v>
      </c>
      <c r="F31" s="15"/>
      <c r="G31" s="14">
        <v>1</v>
      </c>
      <c r="H31" s="11">
        <v>100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">
        <v>0</v>
      </c>
      <c r="R31" s="10">
        <v>0</v>
      </c>
    </row>
    <row r="32" spans="4:18" x14ac:dyDescent="0.3">
      <c r="D32" s="56"/>
      <c r="E32" s="16" t="s">
        <v>38</v>
      </c>
      <c r="F32" s="15"/>
      <c r="G32" s="14">
        <v>6</v>
      </c>
      <c r="H32" s="11">
        <v>16.7</v>
      </c>
      <c r="I32" s="1">
        <v>0</v>
      </c>
      <c r="J32" s="1">
        <v>0</v>
      </c>
      <c r="K32" s="2">
        <v>33.299999999999997</v>
      </c>
      <c r="L32" s="2">
        <v>16.7</v>
      </c>
      <c r="M32" s="2">
        <v>16.7</v>
      </c>
      <c r="N32" s="1">
        <v>0</v>
      </c>
      <c r="O32" s="1">
        <v>0</v>
      </c>
      <c r="P32" s="2">
        <v>16.7</v>
      </c>
      <c r="Q32" s="2">
        <v>3</v>
      </c>
      <c r="R32" s="10">
        <v>1.9</v>
      </c>
    </row>
    <row r="33" spans="4:18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21">
        <v>0</v>
      </c>
    </row>
    <row r="34" spans="4:18" x14ac:dyDescent="0.3">
      <c r="D34" s="55" t="s">
        <v>40</v>
      </c>
      <c r="E34" s="13" t="s">
        <v>41</v>
      </c>
      <c r="F34" s="12"/>
      <c r="G34" s="17">
        <v>287</v>
      </c>
      <c r="H34" s="19">
        <v>9.4</v>
      </c>
      <c r="I34" s="4">
        <v>2.8</v>
      </c>
      <c r="J34" s="4">
        <v>17.100000000000001</v>
      </c>
      <c r="K34" s="4">
        <v>34.1</v>
      </c>
      <c r="L34" s="4">
        <v>18.8</v>
      </c>
      <c r="M34" s="4">
        <v>7.7</v>
      </c>
      <c r="N34" s="4">
        <v>4.5</v>
      </c>
      <c r="O34" s="4">
        <v>2.8</v>
      </c>
      <c r="P34" s="4">
        <v>2.8</v>
      </c>
      <c r="Q34" s="4">
        <v>3.1</v>
      </c>
      <c r="R34" s="18">
        <v>1.7</v>
      </c>
    </row>
    <row r="35" spans="4:18" x14ac:dyDescent="0.3">
      <c r="D35" s="56"/>
      <c r="E35" s="16" t="s">
        <v>34</v>
      </c>
      <c r="F35" s="15"/>
      <c r="G35" s="14">
        <v>143</v>
      </c>
      <c r="H35" s="11">
        <v>9.8000000000000007</v>
      </c>
      <c r="I35" s="2">
        <v>2.1</v>
      </c>
      <c r="J35" s="2">
        <v>14</v>
      </c>
      <c r="K35" s="2">
        <v>37.1</v>
      </c>
      <c r="L35" s="2">
        <v>17.5</v>
      </c>
      <c r="M35" s="2">
        <v>10.5</v>
      </c>
      <c r="N35" s="2">
        <v>4.2</v>
      </c>
      <c r="O35" s="2">
        <v>3.5</v>
      </c>
      <c r="P35" s="2">
        <v>1.4</v>
      </c>
      <c r="Q35" s="2">
        <v>3.2</v>
      </c>
      <c r="R35" s="10">
        <v>1.7</v>
      </c>
    </row>
    <row r="36" spans="4:18" x14ac:dyDescent="0.3">
      <c r="D36" s="56"/>
      <c r="E36" s="16" t="s">
        <v>35</v>
      </c>
      <c r="F36" s="15"/>
      <c r="G36" s="14">
        <v>107</v>
      </c>
      <c r="H36" s="11">
        <v>6.5</v>
      </c>
      <c r="I36" s="2">
        <v>2.8</v>
      </c>
      <c r="J36" s="2">
        <v>17.8</v>
      </c>
      <c r="K36" s="2">
        <v>34.6</v>
      </c>
      <c r="L36" s="2">
        <v>21.5</v>
      </c>
      <c r="M36" s="2">
        <v>6.5</v>
      </c>
      <c r="N36" s="2">
        <v>6.5</v>
      </c>
      <c r="O36" s="2">
        <v>2.8</v>
      </c>
      <c r="P36" s="2">
        <v>0.9</v>
      </c>
      <c r="Q36" s="2">
        <v>3.3</v>
      </c>
      <c r="R36" s="10">
        <v>1.7</v>
      </c>
    </row>
    <row r="37" spans="4:18" x14ac:dyDescent="0.3">
      <c r="D37" s="56"/>
      <c r="E37" s="16" t="s">
        <v>36</v>
      </c>
      <c r="F37" s="15"/>
      <c r="G37" s="14">
        <v>34</v>
      </c>
      <c r="H37" s="11">
        <v>17.600000000000001</v>
      </c>
      <c r="I37" s="2">
        <v>5.9</v>
      </c>
      <c r="J37" s="2">
        <v>29.4</v>
      </c>
      <c r="K37" s="2">
        <v>20.6</v>
      </c>
      <c r="L37" s="2">
        <v>14.7</v>
      </c>
      <c r="M37" s="1">
        <v>0</v>
      </c>
      <c r="N37" s="1">
        <v>0</v>
      </c>
      <c r="O37" s="1">
        <v>0</v>
      </c>
      <c r="P37" s="2">
        <v>11.8</v>
      </c>
      <c r="Q37" s="2">
        <v>2.1</v>
      </c>
      <c r="R37" s="10">
        <v>1.3</v>
      </c>
    </row>
    <row r="38" spans="4:18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21">
        <v>0</v>
      </c>
    </row>
    <row r="39" spans="4:18" x14ac:dyDescent="0.3">
      <c r="D39" s="56"/>
      <c r="E39" s="16" t="s">
        <v>38</v>
      </c>
      <c r="F39" s="15"/>
      <c r="G39" s="14">
        <v>3</v>
      </c>
      <c r="H39" s="20">
        <v>0</v>
      </c>
      <c r="I39" s="1">
        <v>0</v>
      </c>
      <c r="J39" s="1">
        <v>0</v>
      </c>
      <c r="K39" s="2">
        <v>33.299999999999997</v>
      </c>
      <c r="L39" s="2">
        <v>33.299999999999997</v>
      </c>
      <c r="M39" s="1">
        <v>0</v>
      </c>
      <c r="N39" s="1">
        <v>0</v>
      </c>
      <c r="O39" s="1">
        <v>0</v>
      </c>
      <c r="P39" s="2">
        <v>33.299999999999997</v>
      </c>
      <c r="Q39" s="2">
        <v>3.5</v>
      </c>
      <c r="R39" s="10">
        <v>0.7</v>
      </c>
    </row>
    <row r="40" spans="4:18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21">
        <v>0</v>
      </c>
    </row>
    <row r="41" spans="4:18" x14ac:dyDescent="0.3">
      <c r="D41" s="56"/>
      <c r="E41" s="16" t="s">
        <v>42</v>
      </c>
      <c r="F41" s="15"/>
      <c r="G41" s="14">
        <v>196</v>
      </c>
      <c r="H41" s="11">
        <v>9.1999999999999993</v>
      </c>
      <c r="I41" s="2">
        <v>2.6</v>
      </c>
      <c r="J41" s="2">
        <v>11.7</v>
      </c>
      <c r="K41" s="2">
        <v>36.200000000000003</v>
      </c>
      <c r="L41" s="2">
        <v>24</v>
      </c>
      <c r="M41" s="2">
        <v>6.1</v>
      </c>
      <c r="N41" s="2">
        <v>2.6</v>
      </c>
      <c r="O41" s="2">
        <v>2</v>
      </c>
      <c r="P41" s="2">
        <v>5.6</v>
      </c>
      <c r="Q41" s="2">
        <v>3.1</v>
      </c>
      <c r="R41" s="10">
        <v>1.6</v>
      </c>
    </row>
    <row r="42" spans="4:18" x14ac:dyDescent="0.3">
      <c r="D42" s="56"/>
      <c r="E42" s="16" t="s">
        <v>34</v>
      </c>
      <c r="F42" s="15"/>
      <c r="G42" s="14">
        <v>107</v>
      </c>
      <c r="H42" s="11">
        <v>5.6</v>
      </c>
      <c r="I42" s="2">
        <v>1.9</v>
      </c>
      <c r="J42" s="2">
        <v>15</v>
      </c>
      <c r="K42" s="2">
        <v>40.200000000000003</v>
      </c>
      <c r="L42" s="2">
        <v>27.1</v>
      </c>
      <c r="M42" s="2">
        <v>4.7</v>
      </c>
      <c r="N42" s="2">
        <v>1.9</v>
      </c>
      <c r="O42" s="1">
        <v>0</v>
      </c>
      <c r="P42" s="2">
        <v>3.7</v>
      </c>
      <c r="Q42" s="2">
        <v>3.1</v>
      </c>
      <c r="R42" s="10">
        <v>1.2</v>
      </c>
    </row>
    <row r="43" spans="4:18" x14ac:dyDescent="0.3">
      <c r="D43" s="56"/>
      <c r="E43" s="16" t="s">
        <v>35</v>
      </c>
      <c r="F43" s="15"/>
      <c r="G43" s="14">
        <v>67</v>
      </c>
      <c r="H43" s="11">
        <v>10.4</v>
      </c>
      <c r="I43" s="2">
        <v>4.5</v>
      </c>
      <c r="J43" s="2">
        <v>3</v>
      </c>
      <c r="K43" s="2">
        <v>38.799999999999997</v>
      </c>
      <c r="L43" s="2">
        <v>20.9</v>
      </c>
      <c r="M43" s="2">
        <v>6</v>
      </c>
      <c r="N43" s="2">
        <v>4.5</v>
      </c>
      <c r="O43" s="2">
        <v>6</v>
      </c>
      <c r="P43" s="2">
        <v>6</v>
      </c>
      <c r="Q43" s="2">
        <v>3.4</v>
      </c>
      <c r="R43" s="10">
        <v>2.1</v>
      </c>
    </row>
    <row r="44" spans="4:18" x14ac:dyDescent="0.3">
      <c r="D44" s="56"/>
      <c r="E44" s="16" t="s">
        <v>36</v>
      </c>
      <c r="F44" s="15"/>
      <c r="G44" s="14">
        <v>18</v>
      </c>
      <c r="H44" s="11">
        <v>16.7</v>
      </c>
      <c r="I44" s="1">
        <v>0</v>
      </c>
      <c r="J44" s="2">
        <v>27.8</v>
      </c>
      <c r="K44" s="2">
        <v>5.6</v>
      </c>
      <c r="L44" s="2">
        <v>22.2</v>
      </c>
      <c r="M44" s="2">
        <v>11.1</v>
      </c>
      <c r="N44" s="1">
        <v>0</v>
      </c>
      <c r="O44" s="1">
        <v>0</v>
      </c>
      <c r="P44" s="2">
        <v>16.7</v>
      </c>
      <c r="Q44" s="2">
        <v>2.6</v>
      </c>
      <c r="R44" s="10">
        <v>1.7</v>
      </c>
    </row>
    <row r="45" spans="4:18" x14ac:dyDescent="0.3">
      <c r="D45" s="56"/>
      <c r="E45" s="16" t="s">
        <v>37</v>
      </c>
      <c r="F45" s="15"/>
      <c r="G45" s="14">
        <v>1</v>
      </c>
      <c r="H45" s="11">
        <v>100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">
        <v>0</v>
      </c>
      <c r="R45" s="10">
        <v>0</v>
      </c>
    </row>
    <row r="46" spans="4:18" x14ac:dyDescent="0.3">
      <c r="D46" s="56"/>
      <c r="E46" s="16" t="s">
        <v>38</v>
      </c>
      <c r="F46" s="15"/>
      <c r="G46" s="14">
        <v>3</v>
      </c>
      <c r="H46" s="11">
        <v>33.299999999999997</v>
      </c>
      <c r="I46" s="1">
        <v>0</v>
      </c>
      <c r="J46" s="1">
        <v>0</v>
      </c>
      <c r="K46" s="2">
        <v>33.299999999999997</v>
      </c>
      <c r="L46" s="1">
        <v>0</v>
      </c>
      <c r="M46" s="2">
        <v>33.299999999999997</v>
      </c>
      <c r="N46" s="1">
        <v>0</v>
      </c>
      <c r="O46" s="1">
        <v>0</v>
      </c>
      <c r="P46" s="1">
        <v>0</v>
      </c>
      <c r="Q46" s="2">
        <v>2.7</v>
      </c>
      <c r="R46" s="10">
        <v>2.5</v>
      </c>
    </row>
    <row r="47" spans="4:18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&amp;CP(129)</oddFooter>
  </headerFooter>
  <rowBreaks count="1" manualBreakCount="1">
    <brk id="47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HYPERLINK("#'目次'!B136", "[130]")</f>
        <v>[130]</v>
      </c>
      <c r="C4" s="22" t="s">
        <v>1445</v>
      </c>
    </row>
    <row r="5" spans="2:16" x14ac:dyDescent="0.3">
      <c r="C5" s="22" t="s">
        <v>1436</v>
      </c>
    </row>
    <row r="7" spans="2:16" x14ac:dyDescent="0.3">
      <c r="C7" s="22" t="s">
        <v>11</v>
      </c>
    </row>
    <row r="8" spans="2:16" ht="87.5" x14ac:dyDescent="0.3">
      <c r="D8" s="58"/>
      <c r="E8" s="59"/>
      <c r="F8" s="59"/>
      <c r="G8" s="32" t="s">
        <v>12</v>
      </c>
      <c r="H8" s="31" t="s">
        <v>1446</v>
      </c>
      <c r="I8" s="5" t="s">
        <v>1447</v>
      </c>
      <c r="J8" s="5" t="s">
        <v>1448</v>
      </c>
      <c r="K8" s="5" t="s">
        <v>1449</v>
      </c>
      <c r="L8" s="5" t="s">
        <v>1450</v>
      </c>
      <c r="M8" s="5" t="s">
        <v>107</v>
      </c>
      <c r="N8" s="5" t="s">
        <v>591</v>
      </c>
      <c r="O8" s="5" t="s">
        <v>1451</v>
      </c>
      <c r="P8" s="33" t="s">
        <v>108</v>
      </c>
    </row>
    <row r="9" spans="2:16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483</v>
      </c>
      <c r="H10" s="8">
        <v>71.2</v>
      </c>
      <c r="I10" s="8">
        <v>23.4</v>
      </c>
      <c r="J10" s="8">
        <v>7.5</v>
      </c>
      <c r="K10" s="8">
        <v>9.9</v>
      </c>
      <c r="L10" s="8">
        <v>0.8</v>
      </c>
      <c r="M10" s="8">
        <v>1</v>
      </c>
      <c r="N10" s="8">
        <v>6.6</v>
      </c>
      <c r="O10" s="8">
        <v>4.5999999999999996</v>
      </c>
      <c r="P10" s="39">
        <v>0.6</v>
      </c>
    </row>
    <row r="11" spans="2:16" x14ac:dyDescent="0.3">
      <c r="D11" s="55" t="s">
        <v>21</v>
      </c>
      <c r="E11" s="13" t="s">
        <v>13</v>
      </c>
      <c r="F11" s="12"/>
      <c r="G11" s="17">
        <v>19</v>
      </c>
      <c r="H11" s="19">
        <v>73.7</v>
      </c>
      <c r="I11" s="4">
        <v>15.8</v>
      </c>
      <c r="J11" s="3">
        <v>0</v>
      </c>
      <c r="K11" s="4">
        <v>5.3</v>
      </c>
      <c r="L11" s="3">
        <v>0</v>
      </c>
      <c r="M11" s="3">
        <v>0</v>
      </c>
      <c r="N11" s="4">
        <v>10.5</v>
      </c>
      <c r="O11" s="4">
        <v>5.3</v>
      </c>
      <c r="P11" s="41">
        <v>0</v>
      </c>
    </row>
    <row r="12" spans="2:16" x14ac:dyDescent="0.3">
      <c r="D12" s="56"/>
      <c r="E12" s="16" t="s">
        <v>14</v>
      </c>
      <c r="F12" s="15"/>
      <c r="G12" s="14">
        <v>27</v>
      </c>
      <c r="H12" s="11">
        <v>74.099999999999994</v>
      </c>
      <c r="I12" s="2">
        <v>22.2</v>
      </c>
      <c r="J12" s="2">
        <v>3.7</v>
      </c>
      <c r="K12" s="2">
        <v>14.8</v>
      </c>
      <c r="L12" s="1">
        <v>0</v>
      </c>
      <c r="M12" s="1">
        <v>0</v>
      </c>
      <c r="N12" s="2">
        <v>3.7</v>
      </c>
      <c r="O12" s="2">
        <v>3.7</v>
      </c>
      <c r="P12" s="21">
        <v>0</v>
      </c>
    </row>
    <row r="13" spans="2:16" x14ac:dyDescent="0.3">
      <c r="D13" s="56"/>
      <c r="E13" s="16" t="s">
        <v>15</v>
      </c>
      <c r="F13" s="15"/>
      <c r="G13" s="14">
        <v>127</v>
      </c>
      <c r="H13" s="11">
        <v>65.400000000000006</v>
      </c>
      <c r="I13" s="2">
        <v>22.8</v>
      </c>
      <c r="J13" s="2">
        <v>3.9</v>
      </c>
      <c r="K13" s="2">
        <v>8.6999999999999993</v>
      </c>
      <c r="L13" s="2">
        <v>2.4</v>
      </c>
      <c r="M13" s="2">
        <v>1.6</v>
      </c>
      <c r="N13" s="2">
        <v>7.9</v>
      </c>
      <c r="O13" s="2">
        <v>7.9</v>
      </c>
      <c r="P13" s="21">
        <v>0</v>
      </c>
    </row>
    <row r="14" spans="2:16" x14ac:dyDescent="0.3">
      <c r="D14" s="56"/>
      <c r="E14" s="16" t="s">
        <v>16</v>
      </c>
      <c r="F14" s="15"/>
      <c r="G14" s="14">
        <v>105</v>
      </c>
      <c r="H14" s="11">
        <v>71.400000000000006</v>
      </c>
      <c r="I14" s="2">
        <v>27.6</v>
      </c>
      <c r="J14" s="2">
        <v>8.6</v>
      </c>
      <c r="K14" s="2">
        <v>13.3</v>
      </c>
      <c r="L14" s="1">
        <v>0</v>
      </c>
      <c r="M14" s="2">
        <v>1.9</v>
      </c>
      <c r="N14" s="2">
        <v>5.7</v>
      </c>
      <c r="O14" s="2">
        <v>1.9</v>
      </c>
      <c r="P14" s="10">
        <v>1.9</v>
      </c>
    </row>
    <row r="15" spans="2:16" x14ac:dyDescent="0.3">
      <c r="D15" s="56"/>
      <c r="E15" s="16" t="s">
        <v>17</v>
      </c>
      <c r="F15" s="15"/>
      <c r="G15" s="14">
        <v>63</v>
      </c>
      <c r="H15" s="11">
        <v>68.3</v>
      </c>
      <c r="I15" s="2">
        <v>11.1</v>
      </c>
      <c r="J15" s="2">
        <v>11.1</v>
      </c>
      <c r="K15" s="2">
        <v>7.9</v>
      </c>
      <c r="L15" s="1">
        <v>0</v>
      </c>
      <c r="M15" s="1">
        <v>0</v>
      </c>
      <c r="N15" s="2">
        <v>11.1</v>
      </c>
      <c r="O15" s="2">
        <v>6.3</v>
      </c>
      <c r="P15" s="21">
        <v>0</v>
      </c>
    </row>
    <row r="16" spans="2:16" x14ac:dyDescent="0.3">
      <c r="D16" s="56"/>
      <c r="E16" s="16" t="s">
        <v>18</v>
      </c>
      <c r="F16" s="15"/>
      <c r="G16" s="14">
        <v>41</v>
      </c>
      <c r="H16" s="11">
        <v>78</v>
      </c>
      <c r="I16" s="2">
        <v>22</v>
      </c>
      <c r="J16" s="2">
        <v>9.8000000000000007</v>
      </c>
      <c r="K16" s="2">
        <v>9.8000000000000007</v>
      </c>
      <c r="L16" s="2">
        <v>2.4</v>
      </c>
      <c r="M16" s="1">
        <v>0</v>
      </c>
      <c r="N16" s="2">
        <v>4.9000000000000004</v>
      </c>
      <c r="O16" s="2">
        <v>2.4</v>
      </c>
      <c r="P16" s="21">
        <v>0</v>
      </c>
    </row>
    <row r="17" spans="4:16" x14ac:dyDescent="0.3">
      <c r="D17" s="56"/>
      <c r="E17" s="16" t="s">
        <v>19</v>
      </c>
      <c r="F17" s="15"/>
      <c r="G17" s="14">
        <v>13</v>
      </c>
      <c r="H17" s="11">
        <v>92.3</v>
      </c>
      <c r="I17" s="2">
        <v>15.4</v>
      </c>
      <c r="J17" s="2">
        <v>7.7</v>
      </c>
      <c r="K17" s="1">
        <v>0</v>
      </c>
      <c r="L17" s="1">
        <v>0</v>
      </c>
      <c r="M17" s="1">
        <v>0</v>
      </c>
      <c r="N17" s="1">
        <v>0</v>
      </c>
      <c r="O17" s="2">
        <v>7.7</v>
      </c>
      <c r="P17" s="21">
        <v>0</v>
      </c>
    </row>
    <row r="18" spans="4:16" x14ac:dyDescent="0.3">
      <c r="D18" s="56"/>
      <c r="E18" s="16" t="s">
        <v>20</v>
      </c>
      <c r="F18" s="15"/>
      <c r="G18" s="14">
        <v>88</v>
      </c>
      <c r="H18" s="11">
        <v>73.900000000000006</v>
      </c>
      <c r="I18" s="2">
        <v>31.8</v>
      </c>
      <c r="J18" s="2">
        <v>10.199999999999999</v>
      </c>
      <c r="K18" s="2">
        <v>10.199999999999999</v>
      </c>
      <c r="L18" s="1">
        <v>0</v>
      </c>
      <c r="M18" s="2">
        <v>1.1000000000000001</v>
      </c>
      <c r="N18" s="2">
        <v>4.5</v>
      </c>
      <c r="O18" s="2">
        <v>2.2999999999999998</v>
      </c>
      <c r="P18" s="10">
        <v>1.1000000000000001</v>
      </c>
    </row>
    <row r="19" spans="4:16" x14ac:dyDescent="0.3">
      <c r="D19" s="55" t="s">
        <v>22</v>
      </c>
      <c r="E19" s="13" t="s">
        <v>23</v>
      </c>
      <c r="F19" s="12"/>
      <c r="G19" s="17">
        <v>109</v>
      </c>
      <c r="H19" s="19">
        <v>78.900000000000006</v>
      </c>
      <c r="I19" s="4">
        <v>22.9</v>
      </c>
      <c r="J19" s="4">
        <v>7.3</v>
      </c>
      <c r="K19" s="4">
        <v>6.4</v>
      </c>
      <c r="L19" s="3">
        <v>0</v>
      </c>
      <c r="M19" s="4">
        <v>0.9</v>
      </c>
      <c r="N19" s="4">
        <v>6.4</v>
      </c>
      <c r="O19" s="4">
        <v>2.8</v>
      </c>
      <c r="P19" s="41">
        <v>0</v>
      </c>
    </row>
    <row r="20" spans="4:16" x14ac:dyDescent="0.3">
      <c r="D20" s="56"/>
      <c r="E20" s="16" t="s">
        <v>24</v>
      </c>
      <c r="F20" s="15"/>
      <c r="G20" s="14">
        <v>11</v>
      </c>
      <c r="H20" s="11">
        <v>72.7</v>
      </c>
      <c r="I20" s="2">
        <v>45.5</v>
      </c>
      <c r="J20" s="2">
        <v>9.1</v>
      </c>
      <c r="K20" s="1">
        <v>0</v>
      </c>
      <c r="L20" s="1">
        <v>0</v>
      </c>
      <c r="M20" s="1">
        <v>0</v>
      </c>
      <c r="N20" s="2">
        <v>9.1</v>
      </c>
      <c r="O20" s="1">
        <v>0</v>
      </c>
      <c r="P20" s="21">
        <v>0</v>
      </c>
    </row>
    <row r="21" spans="4:16" x14ac:dyDescent="0.3">
      <c r="D21" s="56"/>
      <c r="E21" s="16" t="s">
        <v>25</v>
      </c>
      <c r="F21" s="15"/>
      <c r="G21" s="14">
        <v>98</v>
      </c>
      <c r="H21" s="11">
        <v>79.599999999999994</v>
      </c>
      <c r="I21" s="2">
        <v>20.399999999999999</v>
      </c>
      <c r="J21" s="2">
        <v>7.1</v>
      </c>
      <c r="K21" s="2">
        <v>7.1</v>
      </c>
      <c r="L21" s="1">
        <v>0</v>
      </c>
      <c r="M21" s="2">
        <v>1</v>
      </c>
      <c r="N21" s="2">
        <v>6.1</v>
      </c>
      <c r="O21" s="2">
        <v>3.1</v>
      </c>
      <c r="P21" s="21">
        <v>0</v>
      </c>
    </row>
    <row r="22" spans="4:16" x14ac:dyDescent="0.3">
      <c r="D22" s="56"/>
      <c r="E22" s="16" t="s">
        <v>26</v>
      </c>
      <c r="F22" s="15"/>
      <c r="G22" s="14">
        <v>339</v>
      </c>
      <c r="H22" s="11">
        <v>70.5</v>
      </c>
      <c r="I22" s="2">
        <v>22.4</v>
      </c>
      <c r="J22" s="2">
        <v>8</v>
      </c>
      <c r="K22" s="2">
        <v>10.9</v>
      </c>
      <c r="L22" s="2">
        <v>1.2</v>
      </c>
      <c r="M22" s="2">
        <v>1.2</v>
      </c>
      <c r="N22" s="2">
        <v>6.2</v>
      </c>
      <c r="O22" s="2">
        <v>5</v>
      </c>
      <c r="P22" s="10">
        <v>0.6</v>
      </c>
    </row>
    <row r="23" spans="4:16" x14ac:dyDescent="0.3">
      <c r="D23" s="56"/>
      <c r="E23" s="16" t="s">
        <v>27</v>
      </c>
      <c r="F23" s="15"/>
      <c r="G23" s="14">
        <v>221</v>
      </c>
      <c r="H23" s="11">
        <v>68.8</v>
      </c>
      <c r="I23" s="2">
        <v>22.2</v>
      </c>
      <c r="J23" s="2">
        <v>8.1</v>
      </c>
      <c r="K23" s="2">
        <v>9.5</v>
      </c>
      <c r="L23" s="2">
        <v>1.4</v>
      </c>
      <c r="M23" s="2">
        <v>0.9</v>
      </c>
      <c r="N23" s="2">
        <v>7.7</v>
      </c>
      <c r="O23" s="2">
        <v>6.3</v>
      </c>
      <c r="P23" s="21">
        <v>0</v>
      </c>
    </row>
    <row r="24" spans="4:16" x14ac:dyDescent="0.3">
      <c r="D24" s="56"/>
      <c r="E24" s="16" t="s">
        <v>28</v>
      </c>
      <c r="F24" s="15"/>
      <c r="G24" s="14">
        <v>118</v>
      </c>
      <c r="H24" s="11">
        <v>73.7</v>
      </c>
      <c r="I24" s="2">
        <v>22.9</v>
      </c>
      <c r="J24" s="2">
        <v>7.6</v>
      </c>
      <c r="K24" s="2">
        <v>13.6</v>
      </c>
      <c r="L24" s="2">
        <v>0.8</v>
      </c>
      <c r="M24" s="2">
        <v>1.7</v>
      </c>
      <c r="N24" s="2">
        <v>3.4</v>
      </c>
      <c r="O24" s="2">
        <v>2.5</v>
      </c>
      <c r="P24" s="10">
        <v>1.7</v>
      </c>
    </row>
    <row r="25" spans="4:16" x14ac:dyDescent="0.3">
      <c r="D25" s="56"/>
      <c r="E25" s="16" t="s">
        <v>29</v>
      </c>
      <c r="F25" s="15"/>
      <c r="G25" s="14">
        <v>35</v>
      </c>
      <c r="H25" s="11">
        <v>54.3</v>
      </c>
      <c r="I25" s="2">
        <v>34.299999999999997</v>
      </c>
      <c r="J25" s="2">
        <v>2.9</v>
      </c>
      <c r="K25" s="2">
        <v>11.4</v>
      </c>
      <c r="L25" s="1">
        <v>0</v>
      </c>
      <c r="M25" s="1">
        <v>0</v>
      </c>
      <c r="N25" s="2">
        <v>11.4</v>
      </c>
      <c r="O25" s="2">
        <v>5.7</v>
      </c>
      <c r="P25" s="10">
        <v>2.9</v>
      </c>
    </row>
    <row r="26" spans="4:16" x14ac:dyDescent="0.3">
      <c r="D26" s="55" t="s">
        <v>30</v>
      </c>
      <c r="E26" s="13" t="s">
        <v>31</v>
      </c>
      <c r="F26" s="12"/>
      <c r="G26" s="17">
        <v>287</v>
      </c>
      <c r="H26" s="19">
        <v>68.599999999999994</v>
      </c>
      <c r="I26" s="4">
        <v>20.9</v>
      </c>
      <c r="J26" s="4">
        <v>8.6999999999999993</v>
      </c>
      <c r="K26" s="4">
        <v>11.5</v>
      </c>
      <c r="L26" s="4">
        <v>0.3</v>
      </c>
      <c r="M26" s="4">
        <v>1</v>
      </c>
      <c r="N26" s="4">
        <v>7.7</v>
      </c>
      <c r="O26" s="4">
        <v>4.9000000000000004</v>
      </c>
      <c r="P26" s="18">
        <v>0.3</v>
      </c>
    </row>
    <row r="27" spans="4:16" x14ac:dyDescent="0.3">
      <c r="D27" s="56"/>
      <c r="E27" s="16" t="s">
        <v>32</v>
      </c>
      <c r="F27" s="15"/>
      <c r="G27" s="14">
        <v>196</v>
      </c>
      <c r="H27" s="11">
        <v>75</v>
      </c>
      <c r="I27" s="2">
        <v>27</v>
      </c>
      <c r="J27" s="2">
        <v>5.6</v>
      </c>
      <c r="K27" s="2">
        <v>7.7</v>
      </c>
      <c r="L27" s="2">
        <v>1.5</v>
      </c>
      <c r="M27" s="2">
        <v>1</v>
      </c>
      <c r="N27" s="2">
        <v>5.0999999999999996</v>
      </c>
      <c r="O27" s="2">
        <v>4.0999999999999996</v>
      </c>
      <c r="P27" s="10">
        <v>1</v>
      </c>
    </row>
    <row r="28" spans="4:16" x14ac:dyDescent="0.3">
      <c r="D28" s="55" t="s">
        <v>33</v>
      </c>
      <c r="E28" s="13" t="s">
        <v>34</v>
      </c>
      <c r="F28" s="12"/>
      <c r="G28" s="17">
        <v>250</v>
      </c>
      <c r="H28" s="19">
        <v>75.599999999999994</v>
      </c>
      <c r="I28" s="4">
        <v>25.6</v>
      </c>
      <c r="J28" s="4">
        <v>10</v>
      </c>
      <c r="K28" s="4">
        <v>14.4</v>
      </c>
      <c r="L28" s="3">
        <v>0</v>
      </c>
      <c r="M28" s="4">
        <v>1.6</v>
      </c>
      <c r="N28" s="4">
        <v>2.4</v>
      </c>
      <c r="O28" s="4">
        <v>3.2</v>
      </c>
      <c r="P28" s="18">
        <v>0.8</v>
      </c>
    </row>
    <row r="29" spans="4:16" x14ac:dyDescent="0.3">
      <c r="D29" s="56"/>
      <c r="E29" s="16" t="s">
        <v>35</v>
      </c>
      <c r="F29" s="15"/>
      <c r="G29" s="14">
        <v>174</v>
      </c>
      <c r="H29" s="11">
        <v>81</v>
      </c>
      <c r="I29" s="2">
        <v>23</v>
      </c>
      <c r="J29" s="2">
        <v>4</v>
      </c>
      <c r="K29" s="2">
        <v>4</v>
      </c>
      <c r="L29" s="2">
        <v>1.1000000000000001</v>
      </c>
      <c r="M29" s="1">
        <v>0</v>
      </c>
      <c r="N29" s="2">
        <v>2.9</v>
      </c>
      <c r="O29" s="2">
        <v>3.4</v>
      </c>
      <c r="P29" s="10">
        <v>0.6</v>
      </c>
    </row>
    <row r="30" spans="4:16" x14ac:dyDescent="0.3">
      <c r="D30" s="56"/>
      <c r="E30" s="16" t="s">
        <v>36</v>
      </c>
      <c r="F30" s="15"/>
      <c r="G30" s="14">
        <v>52</v>
      </c>
      <c r="H30" s="11">
        <v>19.2</v>
      </c>
      <c r="I30" s="2">
        <v>13.5</v>
      </c>
      <c r="J30" s="2">
        <v>7.7</v>
      </c>
      <c r="K30" s="2">
        <v>5.8</v>
      </c>
      <c r="L30" s="2">
        <v>3.8</v>
      </c>
      <c r="M30" s="2">
        <v>1.9</v>
      </c>
      <c r="N30" s="2">
        <v>40.4</v>
      </c>
      <c r="O30" s="2">
        <v>15.4</v>
      </c>
      <c r="P30" s="21">
        <v>0</v>
      </c>
    </row>
    <row r="31" spans="4:16" x14ac:dyDescent="0.3">
      <c r="D31" s="56"/>
      <c r="E31" s="16" t="s">
        <v>37</v>
      </c>
      <c r="F31" s="15"/>
      <c r="G31" s="14">
        <v>1</v>
      </c>
      <c r="H31" s="11">
        <v>100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21">
        <v>0</v>
      </c>
    </row>
    <row r="32" spans="4:16" x14ac:dyDescent="0.3">
      <c r="D32" s="56"/>
      <c r="E32" s="16" t="s">
        <v>38</v>
      </c>
      <c r="F32" s="15"/>
      <c r="G32" s="14">
        <v>6</v>
      </c>
      <c r="H32" s="11">
        <v>50</v>
      </c>
      <c r="I32" s="2">
        <v>33.299999999999997</v>
      </c>
      <c r="J32" s="1">
        <v>0</v>
      </c>
      <c r="K32" s="2">
        <v>33.299999999999997</v>
      </c>
      <c r="L32" s="1">
        <v>0</v>
      </c>
      <c r="M32" s="1">
        <v>0</v>
      </c>
      <c r="N32" s="1">
        <v>0</v>
      </c>
      <c r="O32" s="1">
        <v>0</v>
      </c>
      <c r="P32" s="21">
        <v>0</v>
      </c>
    </row>
    <row r="33" spans="4:16" x14ac:dyDescent="0.3">
      <c r="D33" s="56"/>
      <c r="E33" s="16" t="s">
        <v>39</v>
      </c>
      <c r="F33" s="15"/>
      <c r="G33" s="14">
        <v>0</v>
      </c>
      <c r="H33" s="2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1">
        <v>0</v>
      </c>
    </row>
    <row r="34" spans="4:16" x14ac:dyDescent="0.3">
      <c r="D34" s="55" t="s">
        <v>40</v>
      </c>
      <c r="E34" s="13" t="s">
        <v>41</v>
      </c>
      <c r="F34" s="12"/>
      <c r="G34" s="17">
        <v>287</v>
      </c>
      <c r="H34" s="19">
        <v>68.599999999999994</v>
      </c>
      <c r="I34" s="4">
        <v>20.9</v>
      </c>
      <c r="J34" s="4">
        <v>8.6999999999999993</v>
      </c>
      <c r="K34" s="4">
        <v>11.5</v>
      </c>
      <c r="L34" s="4">
        <v>0.3</v>
      </c>
      <c r="M34" s="4">
        <v>1</v>
      </c>
      <c r="N34" s="4">
        <v>7.7</v>
      </c>
      <c r="O34" s="4">
        <v>4.9000000000000004</v>
      </c>
      <c r="P34" s="18">
        <v>0.3</v>
      </c>
    </row>
    <row r="35" spans="4:16" x14ac:dyDescent="0.3">
      <c r="D35" s="56"/>
      <c r="E35" s="16" t="s">
        <v>34</v>
      </c>
      <c r="F35" s="15"/>
      <c r="G35" s="14">
        <v>143</v>
      </c>
      <c r="H35" s="11">
        <v>69.900000000000006</v>
      </c>
      <c r="I35" s="2">
        <v>21.7</v>
      </c>
      <c r="J35" s="2">
        <v>12.6</v>
      </c>
      <c r="K35" s="2">
        <v>17.5</v>
      </c>
      <c r="L35" s="1">
        <v>0</v>
      </c>
      <c r="M35" s="2">
        <v>1.4</v>
      </c>
      <c r="N35" s="2">
        <v>2.8</v>
      </c>
      <c r="O35" s="2">
        <v>4.2</v>
      </c>
      <c r="P35" s="21">
        <v>0</v>
      </c>
    </row>
    <row r="36" spans="4:16" x14ac:dyDescent="0.3">
      <c r="D36" s="56"/>
      <c r="E36" s="16" t="s">
        <v>35</v>
      </c>
      <c r="F36" s="15"/>
      <c r="G36" s="14">
        <v>107</v>
      </c>
      <c r="H36" s="11">
        <v>86</v>
      </c>
      <c r="I36" s="2">
        <v>23.4</v>
      </c>
      <c r="J36" s="2">
        <v>4.7</v>
      </c>
      <c r="K36" s="2">
        <v>4.7</v>
      </c>
      <c r="L36" s="1">
        <v>0</v>
      </c>
      <c r="M36" s="1">
        <v>0</v>
      </c>
      <c r="N36" s="2">
        <v>1.9</v>
      </c>
      <c r="O36" s="2">
        <v>1.9</v>
      </c>
      <c r="P36" s="10">
        <v>0.9</v>
      </c>
    </row>
    <row r="37" spans="4:16" x14ac:dyDescent="0.3">
      <c r="D37" s="56"/>
      <c r="E37" s="16" t="s">
        <v>36</v>
      </c>
      <c r="F37" s="15"/>
      <c r="G37" s="14">
        <v>34</v>
      </c>
      <c r="H37" s="11">
        <v>14.7</v>
      </c>
      <c r="I37" s="2">
        <v>8.8000000000000007</v>
      </c>
      <c r="J37" s="2">
        <v>5.9</v>
      </c>
      <c r="K37" s="2">
        <v>2.9</v>
      </c>
      <c r="L37" s="2">
        <v>2.9</v>
      </c>
      <c r="M37" s="2">
        <v>2.9</v>
      </c>
      <c r="N37" s="2">
        <v>47.1</v>
      </c>
      <c r="O37" s="2">
        <v>17.600000000000001</v>
      </c>
      <c r="P37" s="21">
        <v>0</v>
      </c>
    </row>
    <row r="38" spans="4:16" x14ac:dyDescent="0.3">
      <c r="D38" s="56"/>
      <c r="E38" s="16" t="s">
        <v>37</v>
      </c>
      <c r="F38" s="15"/>
      <c r="G38" s="14">
        <v>0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1">
        <v>0</v>
      </c>
    </row>
    <row r="39" spans="4:16" x14ac:dyDescent="0.3">
      <c r="D39" s="56"/>
      <c r="E39" s="16" t="s">
        <v>38</v>
      </c>
      <c r="F39" s="15"/>
      <c r="G39" s="14">
        <v>3</v>
      </c>
      <c r="H39" s="20">
        <v>0</v>
      </c>
      <c r="I39" s="2">
        <v>33.299999999999997</v>
      </c>
      <c r="J39" s="1">
        <v>0</v>
      </c>
      <c r="K39" s="2">
        <v>66.7</v>
      </c>
      <c r="L39" s="1">
        <v>0</v>
      </c>
      <c r="M39" s="1">
        <v>0</v>
      </c>
      <c r="N39" s="1">
        <v>0</v>
      </c>
      <c r="O39" s="1">
        <v>0</v>
      </c>
      <c r="P39" s="21">
        <v>0</v>
      </c>
    </row>
    <row r="40" spans="4:16" x14ac:dyDescent="0.3">
      <c r="D40" s="56"/>
      <c r="E40" s="16" t="s">
        <v>39</v>
      </c>
      <c r="F40" s="15"/>
      <c r="G40" s="14">
        <v>0</v>
      </c>
      <c r="H40" s="2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1">
        <v>0</v>
      </c>
    </row>
    <row r="41" spans="4:16" x14ac:dyDescent="0.3">
      <c r="D41" s="56"/>
      <c r="E41" s="16" t="s">
        <v>42</v>
      </c>
      <c r="F41" s="15"/>
      <c r="G41" s="14">
        <v>196</v>
      </c>
      <c r="H41" s="11">
        <v>75</v>
      </c>
      <c r="I41" s="2">
        <v>27</v>
      </c>
      <c r="J41" s="2">
        <v>5.6</v>
      </c>
      <c r="K41" s="2">
        <v>7.7</v>
      </c>
      <c r="L41" s="2">
        <v>1.5</v>
      </c>
      <c r="M41" s="2">
        <v>1</v>
      </c>
      <c r="N41" s="2">
        <v>5.0999999999999996</v>
      </c>
      <c r="O41" s="2">
        <v>4.0999999999999996</v>
      </c>
      <c r="P41" s="10">
        <v>1</v>
      </c>
    </row>
    <row r="42" spans="4:16" x14ac:dyDescent="0.3">
      <c r="D42" s="56"/>
      <c r="E42" s="16" t="s">
        <v>34</v>
      </c>
      <c r="F42" s="15"/>
      <c r="G42" s="14">
        <v>107</v>
      </c>
      <c r="H42" s="11">
        <v>83.2</v>
      </c>
      <c r="I42" s="2">
        <v>30.8</v>
      </c>
      <c r="J42" s="2">
        <v>6.5</v>
      </c>
      <c r="K42" s="2">
        <v>10.3</v>
      </c>
      <c r="L42" s="1">
        <v>0</v>
      </c>
      <c r="M42" s="2">
        <v>1.9</v>
      </c>
      <c r="N42" s="2">
        <v>1.9</v>
      </c>
      <c r="O42" s="2">
        <v>1.9</v>
      </c>
      <c r="P42" s="10">
        <v>1.9</v>
      </c>
    </row>
    <row r="43" spans="4:16" x14ac:dyDescent="0.3">
      <c r="D43" s="56"/>
      <c r="E43" s="16" t="s">
        <v>35</v>
      </c>
      <c r="F43" s="15"/>
      <c r="G43" s="14">
        <v>67</v>
      </c>
      <c r="H43" s="11">
        <v>73.099999999999994</v>
      </c>
      <c r="I43" s="2">
        <v>22.4</v>
      </c>
      <c r="J43" s="2">
        <v>3</v>
      </c>
      <c r="K43" s="2">
        <v>3</v>
      </c>
      <c r="L43" s="2">
        <v>3</v>
      </c>
      <c r="M43" s="1">
        <v>0</v>
      </c>
      <c r="N43" s="2">
        <v>4.5</v>
      </c>
      <c r="O43" s="2">
        <v>6</v>
      </c>
      <c r="P43" s="21">
        <v>0</v>
      </c>
    </row>
    <row r="44" spans="4:16" x14ac:dyDescent="0.3">
      <c r="D44" s="56"/>
      <c r="E44" s="16" t="s">
        <v>36</v>
      </c>
      <c r="F44" s="15"/>
      <c r="G44" s="14">
        <v>18</v>
      </c>
      <c r="H44" s="11">
        <v>27.8</v>
      </c>
      <c r="I44" s="2">
        <v>22.2</v>
      </c>
      <c r="J44" s="2">
        <v>11.1</v>
      </c>
      <c r="K44" s="2">
        <v>11.1</v>
      </c>
      <c r="L44" s="2">
        <v>5.6</v>
      </c>
      <c r="M44" s="1">
        <v>0</v>
      </c>
      <c r="N44" s="2">
        <v>27.8</v>
      </c>
      <c r="O44" s="2">
        <v>11.1</v>
      </c>
      <c r="P44" s="21">
        <v>0</v>
      </c>
    </row>
    <row r="45" spans="4:16" x14ac:dyDescent="0.3">
      <c r="D45" s="56"/>
      <c r="E45" s="16" t="s">
        <v>37</v>
      </c>
      <c r="F45" s="15"/>
      <c r="G45" s="14">
        <v>1</v>
      </c>
      <c r="H45" s="11">
        <v>100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21">
        <v>0</v>
      </c>
    </row>
    <row r="46" spans="4:16" x14ac:dyDescent="0.3">
      <c r="D46" s="56"/>
      <c r="E46" s="16" t="s">
        <v>38</v>
      </c>
      <c r="F46" s="15"/>
      <c r="G46" s="14">
        <v>3</v>
      </c>
      <c r="H46" s="11">
        <v>100</v>
      </c>
      <c r="I46" s="2">
        <v>33.299999999999997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1">
        <v>0</v>
      </c>
    </row>
    <row r="47" spans="4:16" x14ac:dyDescent="0.3">
      <c r="D47" s="57"/>
      <c r="E47" s="24" t="s">
        <v>39</v>
      </c>
      <c r="F47" s="28"/>
      <c r="G47" s="30">
        <v>0</v>
      </c>
      <c r="H47" s="40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&amp;CP(130)</oddFooter>
  </headerFooter>
  <rowBreaks count="1" manualBreakCount="1">
    <brk id="47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B4:P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6" width="8.58203125" style="22" customWidth="1"/>
    <col min="17" max="16384" width="8.9140625" style="22"/>
  </cols>
  <sheetData>
    <row r="4" spans="2:16" x14ac:dyDescent="0.3">
      <c r="B4" s="29" t="str">
        <f xml:space="preserve"> HYPERLINK("#'目次'!B137", "[131]")</f>
        <v>[131]</v>
      </c>
      <c r="C4" s="22" t="s">
        <v>1453</v>
      </c>
    </row>
    <row r="7" spans="2:16" x14ac:dyDescent="0.3">
      <c r="C7" s="22" t="s">
        <v>11</v>
      </c>
    </row>
    <row r="8" spans="2:16" ht="37.5" x14ac:dyDescent="0.3">
      <c r="D8" s="58"/>
      <c r="E8" s="59"/>
      <c r="F8" s="59"/>
      <c r="G8" s="32" t="s">
        <v>12</v>
      </c>
      <c r="H8" s="31" t="s">
        <v>1454</v>
      </c>
      <c r="I8" s="5" t="s">
        <v>1455</v>
      </c>
      <c r="J8" s="5" t="s">
        <v>1456</v>
      </c>
      <c r="K8" s="5" t="s">
        <v>1457</v>
      </c>
      <c r="L8" s="5" t="s">
        <v>1458</v>
      </c>
      <c r="M8" s="5" t="s">
        <v>1459</v>
      </c>
      <c r="N8" s="5" t="s">
        <v>1460</v>
      </c>
      <c r="O8" s="5" t="s">
        <v>591</v>
      </c>
      <c r="P8" s="33" t="s">
        <v>108</v>
      </c>
    </row>
    <row r="9" spans="2:16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25"/>
    </row>
    <row r="10" spans="2:16" x14ac:dyDescent="0.3">
      <c r="D10" s="34"/>
      <c r="E10" s="27" t="s">
        <v>12</v>
      </c>
      <c r="F10" s="35"/>
      <c r="G10" s="26">
        <v>1438</v>
      </c>
      <c r="H10" s="8">
        <v>12.2</v>
      </c>
      <c r="I10" s="8">
        <v>29.3</v>
      </c>
      <c r="J10" s="8">
        <v>23.6</v>
      </c>
      <c r="K10" s="8">
        <v>16.3</v>
      </c>
      <c r="L10" s="8">
        <v>1.7</v>
      </c>
      <c r="M10" s="8">
        <v>0.2</v>
      </c>
      <c r="N10" s="9">
        <v>0</v>
      </c>
      <c r="O10" s="8">
        <v>14</v>
      </c>
      <c r="P10" s="39">
        <v>2.6</v>
      </c>
    </row>
    <row r="11" spans="2:16" x14ac:dyDescent="0.3">
      <c r="D11" s="55" t="s">
        <v>21</v>
      </c>
      <c r="E11" s="13" t="s">
        <v>13</v>
      </c>
      <c r="F11" s="12"/>
      <c r="G11" s="17">
        <v>60</v>
      </c>
      <c r="H11" s="19">
        <v>10</v>
      </c>
      <c r="I11" s="4">
        <v>26.7</v>
      </c>
      <c r="J11" s="4">
        <v>28.3</v>
      </c>
      <c r="K11" s="4">
        <v>23.3</v>
      </c>
      <c r="L11" s="4">
        <v>1.7</v>
      </c>
      <c r="M11" s="3">
        <v>0</v>
      </c>
      <c r="N11" s="3">
        <v>0</v>
      </c>
      <c r="O11" s="4">
        <v>8.3000000000000007</v>
      </c>
      <c r="P11" s="18">
        <v>1.7</v>
      </c>
    </row>
    <row r="12" spans="2:16" x14ac:dyDescent="0.3">
      <c r="D12" s="56"/>
      <c r="E12" s="16" t="s">
        <v>14</v>
      </c>
      <c r="F12" s="15"/>
      <c r="G12" s="14">
        <v>121</v>
      </c>
      <c r="H12" s="11">
        <v>11.6</v>
      </c>
      <c r="I12" s="2">
        <v>29.8</v>
      </c>
      <c r="J12" s="2">
        <v>21.5</v>
      </c>
      <c r="K12" s="2">
        <v>14</v>
      </c>
      <c r="L12" s="2">
        <v>0.8</v>
      </c>
      <c r="M12" s="1">
        <v>0</v>
      </c>
      <c r="N12" s="1">
        <v>0</v>
      </c>
      <c r="O12" s="2">
        <v>16.5</v>
      </c>
      <c r="P12" s="10">
        <v>5.8</v>
      </c>
    </row>
    <row r="13" spans="2:16" x14ac:dyDescent="0.3">
      <c r="D13" s="56"/>
      <c r="E13" s="16" t="s">
        <v>15</v>
      </c>
      <c r="F13" s="15"/>
      <c r="G13" s="14">
        <v>394</v>
      </c>
      <c r="H13" s="11">
        <v>15.2</v>
      </c>
      <c r="I13" s="2">
        <v>27.2</v>
      </c>
      <c r="J13" s="2">
        <v>22.8</v>
      </c>
      <c r="K13" s="2">
        <v>16.5</v>
      </c>
      <c r="L13" s="2">
        <v>1.8</v>
      </c>
      <c r="M13" s="2">
        <v>0.3</v>
      </c>
      <c r="N13" s="1">
        <v>0</v>
      </c>
      <c r="O13" s="2">
        <v>12.7</v>
      </c>
      <c r="P13" s="10">
        <v>3.6</v>
      </c>
    </row>
    <row r="14" spans="2:16" x14ac:dyDescent="0.3">
      <c r="D14" s="56"/>
      <c r="E14" s="16" t="s">
        <v>16</v>
      </c>
      <c r="F14" s="15"/>
      <c r="G14" s="14">
        <v>301</v>
      </c>
      <c r="H14" s="11">
        <v>10.6</v>
      </c>
      <c r="I14" s="2">
        <v>26.2</v>
      </c>
      <c r="J14" s="2">
        <v>27.2</v>
      </c>
      <c r="K14" s="2">
        <v>15.6</v>
      </c>
      <c r="L14" s="2">
        <v>2.2999999999999998</v>
      </c>
      <c r="M14" s="2">
        <v>0.7</v>
      </c>
      <c r="N14" s="1">
        <v>0</v>
      </c>
      <c r="O14" s="2">
        <v>15</v>
      </c>
      <c r="P14" s="10">
        <v>2.2999999999999998</v>
      </c>
    </row>
    <row r="15" spans="2:16" x14ac:dyDescent="0.3">
      <c r="D15" s="56"/>
      <c r="E15" s="16" t="s">
        <v>17</v>
      </c>
      <c r="F15" s="15"/>
      <c r="G15" s="14">
        <v>194</v>
      </c>
      <c r="H15" s="11">
        <v>13.9</v>
      </c>
      <c r="I15" s="2">
        <v>32</v>
      </c>
      <c r="J15" s="2">
        <v>18.600000000000001</v>
      </c>
      <c r="K15" s="2">
        <v>18</v>
      </c>
      <c r="L15" s="2">
        <v>2.1</v>
      </c>
      <c r="M15" s="1">
        <v>0</v>
      </c>
      <c r="N15" s="1">
        <v>0</v>
      </c>
      <c r="O15" s="2">
        <v>13.9</v>
      </c>
      <c r="P15" s="10">
        <v>1.5</v>
      </c>
    </row>
    <row r="16" spans="2:16" x14ac:dyDescent="0.3">
      <c r="D16" s="56"/>
      <c r="E16" s="16" t="s">
        <v>18</v>
      </c>
      <c r="F16" s="15"/>
      <c r="G16" s="14">
        <v>98</v>
      </c>
      <c r="H16" s="11">
        <v>14.3</v>
      </c>
      <c r="I16" s="2">
        <v>32.700000000000003</v>
      </c>
      <c r="J16" s="2">
        <v>22.4</v>
      </c>
      <c r="K16" s="2">
        <v>12.2</v>
      </c>
      <c r="L16" s="2">
        <v>2</v>
      </c>
      <c r="M16" s="1">
        <v>0</v>
      </c>
      <c r="N16" s="1">
        <v>0</v>
      </c>
      <c r="O16" s="2">
        <v>14.3</v>
      </c>
      <c r="P16" s="10">
        <v>2</v>
      </c>
    </row>
    <row r="17" spans="4:16" x14ac:dyDescent="0.3">
      <c r="D17" s="56"/>
      <c r="E17" s="16" t="s">
        <v>19</v>
      </c>
      <c r="F17" s="15"/>
      <c r="G17" s="14">
        <v>46</v>
      </c>
      <c r="H17" s="11">
        <v>6.5</v>
      </c>
      <c r="I17" s="2">
        <v>47.8</v>
      </c>
      <c r="J17" s="2">
        <v>17.399999999999999</v>
      </c>
      <c r="K17" s="2">
        <v>13</v>
      </c>
      <c r="L17" s="1">
        <v>0</v>
      </c>
      <c r="M17" s="1">
        <v>0</v>
      </c>
      <c r="N17" s="1">
        <v>0</v>
      </c>
      <c r="O17" s="2">
        <v>10.9</v>
      </c>
      <c r="P17" s="10">
        <v>4.3</v>
      </c>
    </row>
    <row r="18" spans="4:16" x14ac:dyDescent="0.3">
      <c r="D18" s="56"/>
      <c r="E18" s="16" t="s">
        <v>20</v>
      </c>
      <c r="F18" s="15"/>
      <c r="G18" s="14">
        <v>224</v>
      </c>
      <c r="H18" s="11">
        <v>8.9</v>
      </c>
      <c r="I18" s="2">
        <v>29.9</v>
      </c>
      <c r="J18" s="2">
        <v>25.9</v>
      </c>
      <c r="K18" s="2">
        <v>17.399999999999999</v>
      </c>
      <c r="L18" s="2">
        <v>1.3</v>
      </c>
      <c r="M18" s="1">
        <v>0</v>
      </c>
      <c r="N18" s="1">
        <v>0</v>
      </c>
      <c r="O18" s="2">
        <v>15.6</v>
      </c>
      <c r="P18" s="10">
        <v>0.9</v>
      </c>
    </row>
    <row r="19" spans="4:16" x14ac:dyDescent="0.3">
      <c r="D19" s="55" t="s">
        <v>22</v>
      </c>
      <c r="E19" s="13" t="s">
        <v>23</v>
      </c>
      <c r="F19" s="12"/>
      <c r="G19" s="17">
        <v>331</v>
      </c>
      <c r="H19" s="19">
        <v>12.7</v>
      </c>
      <c r="I19" s="4">
        <v>26.9</v>
      </c>
      <c r="J19" s="4">
        <v>20.8</v>
      </c>
      <c r="K19" s="4">
        <v>18.399999999999999</v>
      </c>
      <c r="L19" s="4">
        <v>3.6</v>
      </c>
      <c r="M19" s="4">
        <v>0.6</v>
      </c>
      <c r="N19" s="3">
        <v>0</v>
      </c>
      <c r="O19" s="4">
        <v>14.2</v>
      </c>
      <c r="P19" s="18">
        <v>2.7</v>
      </c>
    </row>
    <row r="20" spans="4:16" x14ac:dyDescent="0.3">
      <c r="D20" s="56"/>
      <c r="E20" s="16" t="s">
        <v>24</v>
      </c>
      <c r="F20" s="15"/>
      <c r="G20" s="14">
        <v>47</v>
      </c>
      <c r="H20" s="11">
        <v>17</v>
      </c>
      <c r="I20" s="2">
        <v>12.8</v>
      </c>
      <c r="J20" s="2">
        <v>17</v>
      </c>
      <c r="K20" s="2">
        <v>21.3</v>
      </c>
      <c r="L20" s="2">
        <v>4.3</v>
      </c>
      <c r="M20" s="1">
        <v>0</v>
      </c>
      <c r="N20" s="1">
        <v>0</v>
      </c>
      <c r="O20" s="2">
        <v>17</v>
      </c>
      <c r="P20" s="10">
        <v>10.6</v>
      </c>
    </row>
    <row r="21" spans="4:16" x14ac:dyDescent="0.3">
      <c r="D21" s="56"/>
      <c r="E21" s="16" t="s">
        <v>25</v>
      </c>
      <c r="F21" s="15"/>
      <c r="G21" s="14">
        <v>284</v>
      </c>
      <c r="H21" s="11">
        <v>12</v>
      </c>
      <c r="I21" s="2">
        <v>29.2</v>
      </c>
      <c r="J21" s="2">
        <v>21.5</v>
      </c>
      <c r="K21" s="2">
        <v>18</v>
      </c>
      <c r="L21" s="2">
        <v>3.5</v>
      </c>
      <c r="M21" s="2">
        <v>0.7</v>
      </c>
      <c r="N21" s="1">
        <v>0</v>
      </c>
      <c r="O21" s="2">
        <v>13.7</v>
      </c>
      <c r="P21" s="10">
        <v>1.4</v>
      </c>
    </row>
    <row r="22" spans="4:16" x14ac:dyDescent="0.3">
      <c r="D22" s="56"/>
      <c r="E22" s="16" t="s">
        <v>26</v>
      </c>
      <c r="F22" s="15"/>
      <c r="G22" s="14">
        <v>982</v>
      </c>
      <c r="H22" s="11">
        <v>12.9</v>
      </c>
      <c r="I22" s="2">
        <v>29.5</v>
      </c>
      <c r="J22" s="2">
        <v>24</v>
      </c>
      <c r="K22" s="2">
        <v>16</v>
      </c>
      <c r="L22" s="2">
        <v>1.2</v>
      </c>
      <c r="M22" s="2">
        <v>0.1</v>
      </c>
      <c r="N22" s="1">
        <v>0</v>
      </c>
      <c r="O22" s="2">
        <v>13.7</v>
      </c>
      <c r="P22" s="10">
        <v>2.4</v>
      </c>
    </row>
    <row r="23" spans="4:16" x14ac:dyDescent="0.3">
      <c r="D23" s="56"/>
      <c r="E23" s="16" t="s">
        <v>27</v>
      </c>
      <c r="F23" s="15"/>
      <c r="G23" s="14">
        <v>626</v>
      </c>
      <c r="H23" s="11">
        <v>12.9</v>
      </c>
      <c r="I23" s="2">
        <v>28.1</v>
      </c>
      <c r="J23" s="2">
        <v>26</v>
      </c>
      <c r="K23" s="2">
        <v>16</v>
      </c>
      <c r="L23" s="2">
        <v>1.4</v>
      </c>
      <c r="M23" s="1">
        <v>0</v>
      </c>
      <c r="N23" s="1">
        <v>0</v>
      </c>
      <c r="O23" s="2">
        <v>13.1</v>
      </c>
      <c r="P23" s="10">
        <v>2.4</v>
      </c>
    </row>
    <row r="24" spans="4:16" x14ac:dyDescent="0.3">
      <c r="D24" s="56"/>
      <c r="E24" s="16" t="s">
        <v>28</v>
      </c>
      <c r="F24" s="15"/>
      <c r="G24" s="14">
        <v>356</v>
      </c>
      <c r="H24" s="11">
        <v>12.9</v>
      </c>
      <c r="I24" s="2">
        <v>32</v>
      </c>
      <c r="J24" s="2">
        <v>20.5</v>
      </c>
      <c r="K24" s="2">
        <v>16</v>
      </c>
      <c r="L24" s="2">
        <v>0.8</v>
      </c>
      <c r="M24" s="2">
        <v>0.3</v>
      </c>
      <c r="N24" s="1">
        <v>0</v>
      </c>
      <c r="O24" s="2">
        <v>14.9</v>
      </c>
      <c r="P24" s="10">
        <v>2.5</v>
      </c>
    </row>
    <row r="25" spans="4:16" x14ac:dyDescent="0.3">
      <c r="D25" s="56"/>
      <c r="E25" s="16" t="s">
        <v>29</v>
      </c>
      <c r="F25" s="15"/>
      <c r="G25" s="14">
        <v>125</v>
      </c>
      <c r="H25" s="11">
        <v>5.6</v>
      </c>
      <c r="I25" s="2">
        <v>33.6</v>
      </c>
      <c r="J25" s="2">
        <v>27.2</v>
      </c>
      <c r="K25" s="2">
        <v>13.6</v>
      </c>
      <c r="L25" s="2">
        <v>0.8</v>
      </c>
      <c r="M25" s="1">
        <v>0</v>
      </c>
      <c r="N25" s="1">
        <v>0</v>
      </c>
      <c r="O25" s="2">
        <v>15.2</v>
      </c>
      <c r="P25" s="10">
        <v>4</v>
      </c>
    </row>
    <row r="26" spans="4:16" x14ac:dyDescent="0.3">
      <c r="D26" s="55" t="s">
        <v>30</v>
      </c>
      <c r="E26" s="13" t="s">
        <v>31</v>
      </c>
      <c r="F26" s="12"/>
      <c r="G26" s="17">
        <v>716</v>
      </c>
      <c r="H26" s="19">
        <v>11.5</v>
      </c>
      <c r="I26" s="4">
        <v>27.2</v>
      </c>
      <c r="J26" s="4">
        <v>23.5</v>
      </c>
      <c r="K26" s="4">
        <v>17.899999999999999</v>
      </c>
      <c r="L26" s="4">
        <v>2</v>
      </c>
      <c r="M26" s="4">
        <v>0.3</v>
      </c>
      <c r="N26" s="3">
        <v>0</v>
      </c>
      <c r="O26" s="4">
        <v>14.4</v>
      </c>
      <c r="P26" s="18">
        <v>3.4</v>
      </c>
    </row>
    <row r="27" spans="4:16" x14ac:dyDescent="0.3">
      <c r="D27" s="56"/>
      <c r="E27" s="16" t="s">
        <v>32</v>
      </c>
      <c r="F27" s="15"/>
      <c r="G27" s="14">
        <v>722</v>
      </c>
      <c r="H27" s="11">
        <v>13</v>
      </c>
      <c r="I27" s="2">
        <v>31.3</v>
      </c>
      <c r="J27" s="2">
        <v>23.7</v>
      </c>
      <c r="K27" s="2">
        <v>14.8</v>
      </c>
      <c r="L27" s="2">
        <v>1.5</v>
      </c>
      <c r="M27" s="2">
        <v>0.1</v>
      </c>
      <c r="N27" s="1">
        <v>0</v>
      </c>
      <c r="O27" s="2">
        <v>13.6</v>
      </c>
      <c r="P27" s="10">
        <v>1.9</v>
      </c>
    </row>
    <row r="28" spans="4:16" x14ac:dyDescent="0.3">
      <c r="D28" s="55" t="s">
        <v>33</v>
      </c>
      <c r="E28" s="13" t="s">
        <v>34</v>
      </c>
      <c r="F28" s="12"/>
      <c r="G28" s="17">
        <v>444</v>
      </c>
      <c r="H28" s="19">
        <v>14.2</v>
      </c>
      <c r="I28" s="4">
        <v>36.5</v>
      </c>
      <c r="J28" s="4">
        <v>21.4</v>
      </c>
      <c r="K28" s="4">
        <v>14.6</v>
      </c>
      <c r="L28" s="4">
        <v>2</v>
      </c>
      <c r="M28" s="4">
        <v>0.2</v>
      </c>
      <c r="N28" s="3">
        <v>0</v>
      </c>
      <c r="O28" s="4">
        <v>10.1</v>
      </c>
      <c r="P28" s="18">
        <v>0.9</v>
      </c>
    </row>
    <row r="29" spans="4:16" x14ac:dyDescent="0.3">
      <c r="D29" s="56"/>
      <c r="E29" s="16" t="s">
        <v>35</v>
      </c>
      <c r="F29" s="15"/>
      <c r="G29" s="14">
        <v>462</v>
      </c>
      <c r="H29" s="11">
        <v>12.6</v>
      </c>
      <c r="I29" s="2">
        <v>28.4</v>
      </c>
      <c r="J29" s="2">
        <v>28.1</v>
      </c>
      <c r="K29" s="2">
        <v>16.5</v>
      </c>
      <c r="L29" s="2">
        <v>1.9</v>
      </c>
      <c r="M29" s="2">
        <v>0.4</v>
      </c>
      <c r="N29" s="1">
        <v>0</v>
      </c>
      <c r="O29" s="2">
        <v>10.6</v>
      </c>
      <c r="P29" s="10">
        <v>1.5</v>
      </c>
    </row>
    <row r="30" spans="4:16" x14ac:dyDescent="0.3">
      <c r="D30" s="56"/>
      <c r="E30" s="16" t="s">
        <v>36</v>
      </c>
      <c r="F30" s="15"/>
      <c r="G30" s="14">
        <v>353</v>
      </c>
      <c r="H30" s="11">
        <v>9.3000000000000007</v>
      </c>
      <c r="I30" s="2">
        <v>25.8</v>
      </c>
      <c r="J30" s="2">
        <v>21.5</v>
      </c>
      <c r="K30" s="2">
        <v>20.100000000000001</v>
      </c>
      <c r="L30" s="2">
        <v>2</v>
      </c>
      <c r="M30" s="1">
        <v>0</v>
      </c>
      <c r="N30" s="1">
        <v>0</v>
      </c>
      <c r="O30" s="2">
        <v>17.600000000000001</v>
      </c>
      <c r="P30" s="10">
        <v>3.7</v>
      </c>
    </row>
    <row r="31" spans="4:16" x14ac:dyDescent="0.3">
      <c r="D31" s="56"/>
      <c r="E31" s="16" t="s">
        <v>37</v>
      </c>
      <c r="F31" s="15"/>
      <c r="G31" s="14">
        <v>12</v>
      </c>
      <c r="H31" s="11">
        <v>41.7</v>
      </c>
      <c r="I31" s="2">
        <v>33.299999999999997</v>
      </c>
      <c r="J31" s="2">
        <v>8.3000000000000007</v>
      </c>
      <c r="K31" s="2">
        <v>8.3000000000000007</v>
      </c>
      <c r="L31" s="1">
        <v>0</v>
      </c>
      <c r="M31" s="1">
        <v>0</v>
      </c>
      <c r="N31" s="1">
        <v>0</v>
      </c>
      <c r="O31" s="2">
        <v>8.3000000000000007</v>
      </c>
      <c r="P31" s="21">
        <v>0</v>
      </c>
    </row>
    <row r="32" spans="4:16" x14ac:dyDescent="0.3">
      <c r="D32" s="56"/>
      <c r="E32" s="16" t="s">
        <v>38</v>
      </c>
      <c r="F32" s="15"/>
      <c r="G32" s="14">
        <v>145</v>
      </c>
      <c r="H32" s="11">
        <v>9.6999999999999993</v>
      </c>
      <c r="I32" s="2">
        <v>20</v>
      </c>
      <c r="J32" s="2">
        <v>21.4</v>
      </c>
      <c r="K32" s="2">
        <v>12.4</v>
      </c>
      <c r="L32" s="1">
        <v>0</v>
      </c>
      <c r="M32" s="1">
        <v>0</v>
      </c>
      <c r="N32" s="1">
        <v>0</v>
      </c>
      <c r="O32" s="2">
        <v>28.3</v>
      </c>
      <c r="P32" s="10">
        <v>8.3000000000000007</v>
      </c>
    </row>
    <row r="33" spans="4:16" x14ac:dyDescent="0.3">
      <c r="D33" s="56"/>
      <c r="E33" s="16" t="s">
        <v>39</v>
      </c>
      <c r="F33" s="15"/>
      <c r="G33" s="14">
        <v>22</v>
      </c>
      <c r="H33" s="11">
        <v>13.6</v>
      </c>
      <c r="I33" s="2">
        <v>18.2</v>
      </c>
      <c r="J33" s="2">
        <v>27.3</v>
      </c>
      <c r="K33" s="2">
        <v>18.2</v>
      </c>
      <c r="L33" s="1">
        <v>0</v>
      </c>
      <c r="M33" s="1">
        <v>0</v>
      </c>
      <c r="N33" s="1">
        <v>0</v>
      </c>
      <c r="O33" s="2">
        <v>13.6</v>
      </c>
      <c r="P33" s="10">
        <v>9.1</v>
      </c>
    </row>
    <row r="34" spans="4:16" x14ac:dyDescent="0.3">
      <c r="D34" s="55" t="s">
        <v>40</v>
      </c>
      <c r="E34" s="13" t="s">
        <v>41</v>
      </c>
      <c r="F34" s="12"/>
      <c r="G34" s="17">
        <v>716</v>
      </c>
      <c r="H34" s="19">
        <v>11.5</v>
      </c>
      <c r="I34" s="4">
        <v>27.2</v>
      </c>
      <c r="J34" s="4">
        <v>23.5</v>
      </c>
      <c r="K34" s="4">
        <v>17.899999999999999</v>
      </c>
      <c r="L34" s="4">
        <v>2</v>
      </c>
      <c r="M34" s="4">
        <v>0.3</v>
      </c>
      <c r="N34" s="3">
        <v>0</v>
      </c>
      <c r="O34" s="4">
        <v>14.4</v>
      </c>
      <c r="P34" s="18">
        <v>3.4</v>
      </c>
    </row>
    <row r="35" spans="4:16" x14ac:dyDescent="0.3">
      <c r="D35" s="56"/>
      <c r="E35" s="16" t="s">
        <v>34</v>
      </c>
      <c r="F35" s="15"/>
      <c r="G35" s="14">
        <v>225</v>
      </c>
      <c r="H35" s="11">
        <v>14.7</v>
      </c>
      <c r="I35" s="2">
        <v>33.799999999999997</v>
      </c>
      <c r="J35" s="2">
        <v>21.8</v>
      </c>
      <c r="K35" s="2">
        <v>16</v>
      </c>
      <c r="L35" s="2">
        <v>3.6</v>
      </c>
      <c r="M35" s="1">
        <v>0</v>
      </c>
      <c r="N35" s="1">
        <v>0</v>
      </c>
      <c r="O35" s="2">
        <v>9.8000000000000007</v>
      </c>
      <c r="P35" s="10">
        <v>0.4</v>
      </c>
    </row>
    <row r="36" spans="4:16" x14ac:dyDescent="0.3">
      <c r="D36" s="56"/>
      <c r="E36" s="16" t="s">
        <v>35</v>
      </c>
      <c r="F36" s="15"/>
      <c r="G36" s="14">
        <v>230</v>
      </c>
      <c r="H36" s="11">
        <v>11.3</v>
      </c>
      <c r="I36" s="2">
        <v>26.5</v>
      </c>
      <c r="J36" s="2">
        <v>27</v>
      </c>
      <c r="K36" s="2">
        <v>19.100000000000001</v>
      </c>
      <c r="L36" s="2">
        <v>2.2000000000000002</v>
      </c>
      <c r="M36" s="2">
        <v>0.9</v>
      </c>
      <c r="N36" s="1">
        <v>0</v>
      </c>
      <c r="O36" s="2">
        <v>10.9</v>
      </c>
      <c r="P36" s="10">
        <v>2.2000000000000002</v>
      </c>
    </row>
    <row r="37" spans="4:16" x14ac:dyDescent="0.3">
      <c r="D37" s="56"/>
      <c r="E37" s="16" t="s">
        <v>36</v>
      </c>
      <c r="F37" s="15"/>
      <c r="G37" s="14">
        <v>162</v>
      </c>
      <c r="H37" s="11">
        <v>8.6</v>
      </c>
      <c r="I37" s="2">
        <v>22.2</v>
      </c>
      <c r="J37" s="2">
        <v>22.2</v>
      </c>
      <c r="K37" s="2">
        <v>22.8</v>
      </c>
      <c r="L37" s="2">
        <v>0.6</v>
      </c>
      <c r="M37" s="1">
        <v>0</v>
      </c>
      <c r="N37" s="1">
        <v>0</v>
      </c>
      <c r="O37" s="2">
        <v>17.899999999999999</v>
      </c>
      <c r="P37" s="10">
        <v>5.6</v>
      </c>
    </row>
    <row r="38" spans="4:16" x14ac:dyDescent="0.3">
      <c r="D38" s="56"/>
      <c r="E38" s="16" t="s">
        <v>37</v>
      </c>
      <c r="F38" s="15"/>
      <c r="G38" s="14">
        <v>7</v>
      </c>
      <c r="H38" s="11">
        <v>42.9</v>
      </c>
      <c r="I38" s="2">
        <v>42.9</v>
      </c>
      <c r="J38" s="2">
        <v>14.3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1">
        <v>0</v>
      </c>
    </row>
    <row r="39" spans="4:16" x14ac:dyDescent="0.3">
      <c r="D39" s="56"/>
      <c r="E39" s="16" t="s">
        <v>38</v>
      </c>
      <c r="F39" s="15"/>
      <c r="G39" s="14">
        <v>78</v>
      </c>
      <c r="H39" s="11">
        <v>5.0999999999999996</v>
      </c>
      <c r="I39" s="2">
        <v>21.8</v>
      </c>
      <c r="J39" s="2">
        <v>20.5</v>
      </c>
      <c r="K39" s="2">
        <v>11.5</v>
      </c>
      <c r="L39" s="1">
        <v>0</v>
      </c>
      <c r="M39" s="1">
        <v>0</v>
      </c>
      <c r="N39" s="1">
        <v>0</v>
      </c>
      <c r="O39" s="2">
        <v>30.8</v>
      </c>
      <c r="P39" s="10">
        <v>10.3</v>
      </c>
    </row>
    <row r="40" spans="4:16" x14ac:dyDescent="0.3">
      <c r="D40" s="56"/>
      <c r="E40" s="16" t="s">
        <v>39</v>
      </c>
      <c r="F40" s="15"/>
      <c r="G40" s="14">
        <v>14</v>
      </c>
      <c r="H40" s="11">
        <v>14.3</v>
      </c>
      <c r="I40" s="2">
        <v>14.3</v>
      </c>
      <c r="J40" s="2">
        <v>28.6</v>
      </c>
      <c r="K40" s="2">
        <v>14.3</v>
      </c>
      <c r="L40" s="1">
        <v>0</v>
      </c>
      <c r="M40" s="1">
        <v>0</v>
      </c>
      <c r="N40" s="1">
        <v>0</v>
      </c>
      <c r="O40" s="2">
        <v>21.4</v>
      </c>
      <c r="P40" s="10">
        <v>7.1</v>
      </c>
    </row>
    <row r="41" spans="4:16" x14ac:dyDescent="0.3">
      <c r="D41" s="56"/>
      <c r="E41" s="16" t="s">
        <v>42</v>
      </c>
      <c r="F41" s="15"/>
      <c r="G41" s="14">
        <v>722</v>
      </c>
      <c r="H41" s="11">
        <v>13</v>
      </c>
      <c r="I41" s="2">
        <v>31.3</v>
      </c>
      <c r="J41" s="2">
        <v>23.7</v>
      </c>
      <c r="K41" s="2">
        <v>14.8</v>
      </c>
      <c r="L41" s="2">
        <v>1.5</v>
      </c>
      <c r="M41" s="2">
        <v>0.1</v>
      </c>
      <c r="N41" s="1">
        <v>0</v>
      </c>
      <c r="O41" s="2">
        <v>13.6</v>
      </c>
      <c r="P41" s="10">
        <v>1.9</v>
      </c>
    </row>
    <row r="42" spans="4:16" x14ac:dyDescent="0.3">
      <c r="D42" s="56"/>
      <c r="E42" s="16" t="s">
        <v>34</v>
      </c>
      <c r="F42" s="15"/>
      <c r="G42" s="14">
        <v>219</v>
      </c>
      <c r="H42" s="11">
        <v>13.7</v>
      </c>
      <c r="I42" s="2">
        <v>39.299999999999997</v>
      </c>
      <c r="J42" s="2">
        <v>21</v>
      </c>
      <c r="K42" s="2">
        <v>13.2</v>
      </c>
      <c r="L42" s="2">
        <v>0.5</v>
      </c>
      <c r="M42" s="2">
        <v>0.5</v>
      </c>
      <c r="N42" s="1">
        <v>0</v>
      </c>
      <c r="O42" s="2">
        <v>10.5</v>
      </c>
      <c r="P42" s="10">
        <v>1.4</v>
      </c>
    </row>
    <row r="43" spans="4:16" x14ac:dyDescent="0.3">
      <c r="D43" s="56"/>
      <c r="E43" s="16" t="s">
        <v>35</v>
      </c>
      <c r="F43" s="15"/>
      <c r="G43" s="14">
        <v>232</v>
      </c>
      <c r="H43" s="11">
        <v>13.8</v>
      </c>
      <c r="I43" s="2">
        <v>30.2</v>
      </c>
      <c r="J43" s="2">
        <v>29.3</v>
      </c>
      <c r="K43" s="2">
        <v>13.8</v>
      </c>
      <c r="L43" s="2">
        <v>1.7</v>
      </c>
      <c r="M43" s="1">
        <v>0</v>
      </c>
      <c r="N43" s="1">
        <v>0</v>
      </c>
      <c r="O43" s="2">
        <v>10.3</v>
      </c>
      <c r="P43" s="10">
        <v>0.9</v>
      </c>
    </row>
    <row r="44" spans="4:16" x14ac:dyDescent="0.3">
      <c r="D44" s="56"/>
      <c r="E44" s="16" t="s">
        <v>36</v>
      </c>
      <c r="F44" s="15"/>
      <c r="G44" s="14">
        <v>191</v>
      </c>
      <c r="H44" s="11">
        <v>9.9</v>
      </c>
      <c r="I44" s="2">
        <v>28.8</v>
      </c>
      <c r="J44" s="2">
        <v>20.9</v>
      </c>
      <c r="K44" s="2">
        <v>17.8</v>
      </c>
      <c r="L44" s="2">
        <v>3.1</v>
      </c>
      <c r="M44" s="1">
        <v>0</v>
      </c>
      <c r="N44" s="1">
        <v>0</v>
      </c>
      <c r="O44" s="2">
        <v>17.3</v>
      </c>
      <c r="P44" s="10">
        <v>2.1</v>
      </c>
    </row>
    <row r="45" spans="4:16" x14ac:dyDescent="0.3">
      <c r="D45" s="56"/>
      <c r="E45" s="16" t="s">
        <v>37</v>
      </c>
      <c r="F45" s="15"/>
      <c r="G45" s="14">
        <v>5</v>
      </c>
      <c r="H45" s="11">
        <v>40</v>
      </c>
      <c r="I45" s="2">
        <v>20</v>
      </c>
      <c r="J45" s="1">
        <v>0</v>
      </c>
      <c r="K45" s="2">
        <v>20</v>
      </c>
      <c r="L45" s="1">
        <v>0</v>
      </c>
      <c r="M45" s="1">
        <v>0</v>
      </c>
      <c r="N45" s="1">
        <v>0</v>
      </c>
      <c r="O45" s="2">
        <v>20</v>
      </c>
      <c r="P45" s="21">
        <v>0</v>
      </c>
    </row>
    <row r="46" spans="4:16" x14ac:dyDescent="0.3">
      <c r="D46" s="56"/>
      <c r="E46" s="16" t="s">
        <v>38</v>
      </c>
      <c r="F46" s="15"/>
      <c r="G46" s="14">
        <v>67</v>
      </c>
      <c r="H46" s="11">
        <v>14.9</v>
      </c>
      <c r="I46" s="2">
        <v>17.899999999999999</v>
      </c>
      <c r="J46" s="2">
        <v>22.4</v>
      </c>
      <c r="K46" s="2">
        <v>13.4</v>
      </c>
      <c r="L46" s="1">
        <v>0</v>
      </c>
      <c r="M46" s="1">
        <v>0</v>
      </c>
      <c r="N46" s="1">
        <v>0</v>
      </c>
      <c r="O46" s="2">
        <v>25.4</v>
      </c>
      <c r="P46" s="10">
        <v>6</v>
      </c>
    </row>
    <row r="47" spans="4:16" x14ac:dyDescent="0.3">
      <c r="D47" s="57"/>
      <c r="E47" s="24" t="s">
        <v>39</v>
      </c>
      <c r="F47" s="28"/>
      <c r="G47" s="30">
        <v>8</v>
      </c>
      <c r="H47" s="44">
        <v>12.5</v>
      </c>
      <c r="I47" s="23">
        <v>25</v>
      </c>
      <c r="J47" s="23">
        <v>25</v>
      </c>
      <c r="K47" s="23">
        <v>25</v>
      </c>
      <c r="L47" s="7">
        <v>0</v>
      </c>
      <c r="M47" s="7">
        <v>0</v>
      </c>
      <c r="N47" s="7">
        <v>0</v>
      </c>
      <c r="O47" s="7">
        <v>0</v>
      </c>
      <c r="P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&amp;CP(131)</oddFooter>
  </headerFooter>
  <rowBreaks count="1" manualBreakCount="1">
    <brk id="47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B4:J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0" width="8.58203125" style="22" customWidth="1"/>
    <col min="11" max="16384" width="8.9140625" style="22"/>
  </cols>
  <sheetData>
    <row r="4" spans="2:10" x14ac:dyDescent="0.3">
      <c r="B4" s="29" t="str">
        <f xml:space="preserve"> HYPERLINK("#'目次'!B138", "[132]")</f>
        <v>[132]</v>
      </c>
      <c r="C4" s="22" t="s">
        <v>1462</v>
      </c>
    </row>
    <row r="7" spans="2:10" x14ac:dyDescent="0.3">
      <c r="C7" s="22" t="s">
        <v>11</v>
      </c>
    </row>
    <row r="8" spans="2:10" x14ac:dyDescent="0.3">
      <c r="D8" s="58"/>
      <c r="E8" s="59"/>
      <c r="F8" s="59"/>
      <c r="G8" s="32" t="s">
        <v>12</v>
      </c>
      <c r="H8" s="31" t="s">
        <v>1143</v>
      </c>
      <c r="I8" s="5" t="s">
        <v>1144</v>
      </c>
      <c r="J8" s="33" t="s">
        <v>108</v>
      </c>
    </row>
    <row r="9" spans="2:10" x14ac:dyDescent="0.3">
      <c r="D9" s="60"/>
      <c r="E9" s="61"/>
      <c r="F9" s="61"/>
      <c r="G9" s="36"/>
      <c r="H9" s="38"/>
      <c r="I9" s="6"/>
      <c r="J9" s="25"/>
    </row>
    <row r="10" spans="2:10" x14ac:dyDescent="0.3">
      <c r="D10" s="34"/>
      <c r="E10" s="27" t="s">
        <v>12</v>
      </c>
      <c r="F10" s="35"/>
      <c r="G10" s="26">
        <v>1438</v>
      </c>
      <c r="H10" s="8">
        <v>26.8</v>
      </c>
      <c r="I10" s="8">
        <v>69.599999999999994</v>
      </c>
      <c r="J10" s="39">
        <v>3.5</v>
      </c>
    </row>
    <row r="11" spans="2:10" x14ac:dyDescent="0.3">
      <c r="D11" s="55" t="s">
        <v>21</v>
      </c>
      <c r="E11" s="13" t="s">
        <v>13</v>
      </c>
      <c r="F11" s="12"/>
      <c r="G11" s="17">
        <v>60</v>
      </c>
      <c r="H11" s="19">
        <v>26.7</v>
      </c>
      <c r="I11" s="4">
        <v>68.3</v>
      </c>
      <c r="J11" s="18">
        <v>5</v>
      </c>
    </row>
    <row r="12" spans="2:10" x14ac:dyDescent="0.3">
      <c r="D12" s="56"/>
      <c r="E12" s="16" t="s">
        <v>14</v>
      </c>
      <c r="F12" s="15"/>
      <c r="G12" s="14">
        <v>121</v>
      </c>
      <c r="H12" s="11">
        <v>21.5</v>
      </c>
      <c r="I12" s="2">
        <v>71.900000000000006</v>
      </c>
      <c r="J12" s="10">
        <v>6.6</v>
      </c>
    </row>
    <row r="13" spans="2:10" x14ac:dyDescent="0.3">
      <c r="D13" s="56"/>
      <c r="E13" s="16" t="s">
        <v>15</v>
      </c>
      <c r="F13" s="15"/>
      <c r="G13" s="14">
        <v>394</v>
      </c>
      <c r="H13" s="11">
        <v>29.4</v>
      </c>
      <c r="I13" s="2">
        <v>65.7</v>
      </c>
      <c r="J13" s="10">
        <v>4.8</v>
      </c>
    </row>
    <row r="14" spans="2:10" x14ac:dyDescent="0.3">
      <c r="D14" s="56"/>
      <c r="E14" s="16" t="s">
        <v>16</v>
      </c>
      <c r="F14" s="15"/>
      <c r="G14" s="14">
        <v>301</v>
      </c>
      <c r="H14" s="11">
        <v>22.3</v>
      </c>
      <c r="I14" s="2">
        <v>74.8</v>
      </c>
      <c r="J14" s="10">
        <v>3</v>
      </c>
    </row>
    <row r="15" spans="2:10" x14ac:dyDescent="0.3">
      <c r="D15" s="56"/>
      <c r="E15" s="16" t="s">
        <v>17</v>
      </c>
      <c r="F15" s="15"/>
      <c r="G15" s="14">
        <v>194</v>
      </c>
      <c r="H15" s="11">
        <v>25.8</v>
      </c>
      <c r="I15" s="2">
        <v>71.099999999999994</v>
      </c>
      <c r="J15" s="10">
        <v>3.1</v>
      </c>
    </row>
    <row r="16" spans="2:10" x14ac:dyDescent="0.3">
      <c r="D16" s="56"/>
      <c r="E16" s="16" t="s">
        <v>18</v>
      </c>
      <c r="F16" s="15"/>
      <c r="G16" s="14">
        <v>98</v>
      </c>
      <c r="H16" s="11">
        <v>31.6</v>
      </c>
      <c r="I16" s="2">
        <v>66.3</v>
      </c>
      <c r="J16" s="10">
        <v>2</v>
      </c>
    </row>
    <row r="17" spans="4:10" x14ac:dyDescent="0.3">
      <c r="D17" s="56"/>
      <c r="E17" s="16" t="s">
        <v>19</v>
      </c>
      <c r="F17" s="15"/>
      <c r="G17" s="14">
        <v>46</v>
      </c>
      <c r="H17" s="11">
        <v>17.399999999999999</v>
      </c>
      <c r="I17" s="2">
        <v>78.3</v>
      </c>
      <c r="J17" s="10">
        <v>4.3</v>
      </c>
    </row>
    <row r="18" spans="4:10" x14ac:dyDescent="0.3">
      <c r="D18" s="56"/>
      <c r="E18" s="16" t="s">
        <v>20</v>
      </c>
      <c r="F18" s="15"/>
      <c r="G18" s="14">
        <v>224</v>
      </c>
      <c r="H18" s="11">
        <v>32.1</v>
      </c>
      <c r="I18" s="2">
        <v>67</v>
      </c>
      <c r="J18" s="10">
        <v>0.9</v>
      </c>
    </row>
    <row r="19" spans="4:10" x14ac:dyDescent="0.3">
      <c r="D19" s="55" t="s">
        <v>22</v>
      </c>
      <c r="E19" s="13" t="s">
        <v>23</v>
      </c>
      <c r="F19" s="12"/>
      <c r="G19" s="17">
        <v>331</v>
      </c>
      <c r="H19" s="19">
        <v>26.6</v>
      </c>
      <c r="I19" s="4">
        <v>70.400000000000006</v>
      </c>
      <c r="J19" s="18">
        <v>3</v>
      </c>
    </row>
    <row r="20" spans="4:10" x14ac:dyDescent="0.3">
      <c r="D20" s="56"/>
      <c r="E20" s="16" t="s">
        <v>24</v>
      </c>
      <c r="F20" s="15"/>
      <c r="G20" s="14">
        <v>47</v>
      </c>
      <c r="H20" s="11">
        <v>23.4</v>
      </c>
      <c r="I20" s="2">
        <v>63.8</v>
      </c>
      <c r="J20" s="10">
        <v>12.8</v>
      </c>
    </row>
    <row r="21" spans="4:10" x14ac:dyDescent="0.3">
      <c r="D21" s="56"/>
      <c r="E21" s="16" t="s">
        <v>25</v>
      </c>
      <c r="F21" s="15"/>
      <c r="G21" s="14">
        <v>284</v>
      </c>
      <c r="H21" s="11">
        <v>27.1</v>
      </c>
      <c r="I21" s="2">
        <v>71.5</v>
      </c>
      <c r="J21" s="10">
        <v>1.4</v>
      </c>
    </row>
    <row r="22" spans="4:10" x14ac:dyDescent="0.3">
      <c r="D22" s="56"/>
      <c r="E22" s="16" t="s">
        <v>26</v>
      </c>
      <c r="F22" s="15"/>
      <c r="G22" s="14">
        <v>982</v>
      </c>
      <c r="H22" s="11">
        <v>28.7</v>
      </c>
      <c r="I22" s="2">
        <v>67.7</v>
      </c>
      <c r="J22" s="10">
        <v>3.6</v>
      </c>
    </row>
    <row r="23" spans="4:10" x14ac:dyDescent="0.3">
      <c r="D23" s="56"/>
      <c r="E23" s="16" t="s">
        <v>27</v>
      </c>
      <c r="F23" s="15"/>
      <c r="G23" s="14">
        <v>626</v>
      </c>
      <c r="H23" s="11">
        <v>29.1</v>
      </c>
      <c r="I23" s="2">
        <v>67.599999999999994</v>
      </c>
      <c r="J23" s="10">
        <v>3.4</v>
      </c>
    </row>
    <row r="24" spans="4:10" x14ac:dyDescent="0.3">
      <c r="D24" s="56"/>
      <c r="E24" s="16" t="s">
        <v>28</v>
      </c>
      <c r="F24" s="15"/>
      <c r="G24" s="14">
        <v>356</v>
      </c>
      <c r="H24" s="11">
        <v>28.1</v>
      </c>
      <c r="I24" s="2">
        <v>68</v>
      </c>
      <c r="J24" s="10">
        <v>3.9</v>
      </c>
    </row>
    <row r="25" spans="4:10" x14ac:dyDescent="0.3">
      <c r="D25" s="56"/>
      <c r="E25" s="16" t="s">
        <v>29</v>
      </c>
      <c r="F25" s="15"/>
      <c r="G25" s="14">
        <v>125</v>
      </c>
      <c r="H25" s="11">
        <v>12.8</v>
      </c>
      <c r="I25" s="2">
        <v>82.4</v>
      </c>
      <c r="J25" s="10">
        <v>4.8</v>
      </c>
    </row>
    <row r="26" spans="4:10" x14ac:dyDescent="0.3">
      <c r="D26" s="55" t="s">
        <v>30</v>
      </c>
      <c r="E26" s="13" t="s">
        <v>31</v>
      </c>
      <c r="F26" s="12"/>
      <c r="G26" s="17">
        <v>716</v>
      </c>
      <c r="H26" s="19">
        <v>32.299999999999997</v>
      </c>
      <c r="I26" s="4">
        <v>63.4</v>
      </c>
      <c r="J26" s="18">
        <v>4.3</v>
      </c>
    </row>
    <row r="27" spans="4:10" x14ac:dyDescent="0.3">
      <c r="D27" s="56"/>
      <c r="E27" s="16" t="s">
        <v>32</v>
      </c>
      <c r="F27" s="15"/>
      <c r="G27" s="14">
        <v>722</v>
      </c>
      <c r="H27" s="11">
        <v>21.5</v>
      </c>
      <c r="I27" s="2">
        <v>75.8</v>
      </c>
      <c r="J27" s="10">
        <v>2.8</v>
      </c>
    </row>
    <row r="28" spans="4:10" x14ac:dyDescent="0.3">
      <c r="D28" s="55" t="s">
        <v>33</v>
      </c>
      <c r="E28" s="13" t="s">
        <v>34</v>
      </c>
      <c r="F28" s="12"/>
      <c r="G28" s="17">
        <v>444</v>
      </c>
      <c r="H28" s="19">
        <v>44.6</v>
      </c>
      <c r="I28" s="4">
        <v>53.8</v>
      </c>
      <c r="J28" s="18">
        <v>1.6</v>
      </c>
    </row>
    <row r="29" spans="4:10" x14ac:dyDescent="0.3">
      <c r="D29" s="56"/>
      <c r="E29" s="16" t="s">
        <v>35</v>
      </c>
      <c r="F29" s="15"/>
      <c r="G29" s="14">
        <v>462</v>
      </c>
      <c r="H29" s="11">
        <v>28.8</v>
      </c>
      <c r="I29" s="2">
        <v>69</v>
      </c>
      <c r="J29" s="10">
        <v>2.2000000000000002</v>
      </c>
    </row>
    <row r="30" spans="4:10" x14ac:dyDescent="0.3">
      <c r="D30" s="56"/>
      <c r="E30" s="16" t="s">
        <v>36</v>
      </c>
      <c r="F30" s="15"/>
      <c r="G30" s="14">
        <v>353</v>
      </c>
      <c r="H30" s="11">
        <v>13.3</v>
      </c>
      <c r="I30" s="2">
        <v>81.900000000000006</v>
      </c>
      <c r="J30" s="10">
        <v>4.8</v>
      </c>
    </row>
    <row r="31" spans="4:10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2">
        <v>91.7</v>
      </c>
      <c r="J31" s="21">
        <v>0</v>
      </c>
    </row>
    <row r="32" spans="4:10" x14ac:dyDescent="0.3">
      <c r="D32" s="56"/>
      <c r="E32" s="16" t="s">
        <v>38</v>
      </c>
      <c r="F32" s="15"/>
      <c r="G32" s="14">
        <v>145</v>
      </c>
      <c r="H32" s="11">
        <v>4.8</v>
      </c>
      <c r="I32" s="2">
        <v>84.8</v>
      </c>
      <c r="J32" s="10">
        <v>10.3</v>
      </c>
    </row>
    <row r="33" spans="4:10" x14ac:dyDescent="0.3">
      <c r="D33" s="56"/>
      <c r="E33" s="16" t="s">
        <v>39</v>
      </c>
      <c r="F33" s="15"/>
      <c r="G33" s="14">
        <v>22</v>
      </c>
      <c r="H33" s="20">
        <v>0</v>
      </c>
      <c r="I33" s="2">
        <v>90.9</v>
      </c>
      <c r="J33" s="10">
        <v>9.1</v>
      </c>
    </row>
    <row r="34" spans="4:10" x14ac:dyDescent="0.3">
      <c r="D34" s="55" t="s">
        <v>40</v>
      </c>
      <c r="E34" s="13" t="s">
        <v>41</v>
      </c>
      <c r="F34" s="12"/>
      <c r="G34" s="17">
        <v>716</v>
      </c>
      <c r="H34" s="19">
        <v>32.299999999999997</v>
      </c>
      <c r="I34" s="4">
        <v>63.4</v>
      </c>
      <c r="J34" s="18">
        <v>4.3</v>
      </c>
    </row>
    <row r="35" spans="4:10" x14ac:dyDescent="0.3">
      <c r="D35" s="56"/>
      <c r="E35" s="16" t="s">
        <v>34</v>
      </c>
      <c r="F35" s="15"/>
      <c r="G35" s="14">
        <v>225</v>
      </c>
      <c r="H35" s="11">
        <v>50.2</v>
      </c>
      <c r="I35" s="2">
        <v>48.9</v>
      </c>
      <c r="J35" s="10">
        <v>0.9</v>
      </c>
    </row>
    <row r="36" spans="4:10" x14ac:dyDescent="0.3">
      <c r="D36" s="56"/>
      <c r="E36" s="16" t="s">
        <v>35</v>
      </c>
      <c r="F36" s="15"/>
      <c r="G36" s="14">
        <v>230</v>
      </c>
      <c r="H36" s="11">
        <v>35.200000000000003</v>
      </c>
      <c r="I36" s="2">
        <v>61.7</v>
      </c>
      <c r="J36" s="10">
        <v>3</v>
      </c>
    </row>
    <row r="37" spans="4:10" x14ac:dyDescent="0.3">
      <c r="D37" s="56"/>
      <c r="E37" s="16" t="s">
        <v>36</v>
      </c>
      <c r="F37" s="15"/>
      <c r="G37" s="14">
        <v>162</v>
      </c>
      <c r="H37" s="11">
        <v>19.100000000000001</v>
      </c>
      <c r="I37" s="2">
        <v>73.5</v>
      </c>
      <c r="J37" s="10">
        <v>7.4</v>
      </c>
    </row>
    <row r="38" spans="4:10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85.7</v>
      </c>
      <c r="J38" s="21">
        <v>0</v>
      </c>
    </row>
    <row r="39" spans="4:10" x14ac:dyDescent="0.3">
      <c r="D39" s="56"/>
      <c r="E39" s="16" t="s">
        <v>38</v>
      </c>
      <c r="F39" s="15"/>
      <c r="G39" s="14">
        <v>78</v>
      </c>
      <c r="H39" s="11">
        <v>6.4</v>
      </c>
      <c r="I39" s="2">
        <v>82.1</v>
      </c>
      <c r="J39" s="10">
        <v>11.5</v>
      </c>
    </row>
    <row r="40" spans="4:10" x14ac:dyDescent="0.3">
      <c r="D40" s="56"/>
      <c r="E40" s="16" t="s">
        <v>39</v>
      </c>
      <c r="F40" s="15"/>
      <c r="G40" s="14">
        <v>14</v>
      </c>
      <c r="H40" s="20">
        <v>0</v>
      </c>
      <c r="I40" s="2">
        <v>92.9</v>
      </c>
      <c r="J40" s="10">
        <v>7.1</v>
      </c>
    </row>
    <row r="41" spans="4:10" x14ac:dyDescent="0.3">
      <c r="D41" s="56"/>
      <c r="E41" s="16" t="s">
        <v>42</v>
      </c>
      <c r="F41" s="15"/>
      <c r="G41" s="14">
        <v>722</v>
      </c>
      <c r="H41" s="11">
        <v>21.5</v>
      </c>
      <c r="I41" s="2">
        <v>75.8</v>
      </c>
      <c r="J41" s="10">
        <v>2.8</v>
      </c>
    </row>
    <row r="42" spans="4:10" x14ac:dyDescent="0.3">
      <c r="D42" s="56"/>
      <c r="E42" s="16" t="s">
        <v>34</v>
      </c>
      <c r="F42" s="15"/>
      <c r="G42" s="14">
        <v>219</v>
      </c>
      <c r="H42" s="11">
        <v>38.799999999999997</v>
      </c>
      <c r="I42" s="2">
        <v>58.9</v>
      </c>
      <c r="J42" s="10">
        <v>2.2999999999999998</v>
      </c>
    </row>
    <row r="43" spans="4:10" x14ac:dyDescent="0.3">
      <c r="D43" s="56"/>
      <c r="E43" s="16" t="s">
        <v>35</v>
      </c>
      <c r="F43" s="15"/>
      <c r="G43" s="14">
        <v>232</v>
      </c>
      <c r="H43" s="11">
        <v>22.4</v>
      </c>
      <c r="I43" s="2">
        <v>76.3</v>
      </c>
      <c r="J43" s="10">
        <v>1.3</v>
      </c>
    </row>
    <row r="44" spans="4:10" x14ac:dyDescent="0.3">
      <c r="D44" s="56"/>
      <c r="E44" s="16" t="s">
        <v>36</v>
      </c>
      <c r="F44" s="15"/>
      <c r="G44" s="14">
        <v>191</v>
      </c>
      <c r="H44" s="11">
        <v>8.4</v>
      </c>
      <c r="I44" s="2">
        <v>89</v>
      </c>
      <c r="J44" s="10">
        <v>2.6</v>
      </c>
    </row>
    <row r="45" spans="4:10" x14ac:dyDescent="0.3">
      <c r="D45" s="56"/>
      <c r="E45" s="16" t="s">
        <v>37</v>
      </c>
      <c r="F45" s="15"/>
      <c r="G45" s="14">
        <v>5</v>
      </c>
      <c r="H45" s="20">
        <v>0</v>
      </c>
      <c r="I45" s="2">
        <v>100</v>
      </c>
      <c r="J45" s="21">
        <v>0</v>
      </c>
    </row>
    <row r="46" spans="4:10" x14ac:dyDescent="0.3">
      <c r="D46" s="56"/>
      <c r="E46" s="16" t="s">
        <v>38</v>
      </c>
      <c r="F46" s="15"/>
      <c r="G46" s="14">
        <v>67</v>
      </c>
      <c r="H46" s="11">
        <v>3</v>
      </c>
      <c r="I46" s="2">
        <v>88.1</v>
      </c>
      <c r="J46" s="10">
        <v>9</v>
      </c>
    </row>
    <row r="47" spans="4:10" x14ac:dyDescent="0.3">
      <c r="D47" s="57"/>
      <c r="E47" s="24" t="s">
        <v>39</v>
      </c>
      <c r="F47" s="28"/>
      <c r="G47" s="30">
        <v>8</v>
      </c>
      <c r="H47" s="40">
        <v>0</v>
      </c>
      <c r="I47" s="23">
        <v>87.5</v>
      </c>
      <c r="J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&amp;CP(132)</oddFooter>
  </headerFooter>
  <rowBreaks count="1" manualBreakCount="1">
    <brk id="4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B4:AD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30" width="8.58203125" style="22" customWidth="1"/>
    <col min="31" max="16384" width="8.9140625" style="22"/>
  </cols>
  <sheetData>
    <row r="4" spans="2:30" x14ac:dyDescent="0.3">
      <c r="B4" s="29" t="str">
        <f xml:space="preserve"> HYPERLINK("#'目次'!B139", "[133]")</f>
        <v>[133]</v>
      </c>
      <c r="C4" s="22" t="s">
        <v>1464</v>
      </c>
    </row>
    <row r="5" spans="2:30" x14ac:dyDescent="0.3">
      <c r="C5" s="22" t="s">
        <v>1465</v>
      </c>
    </row>
    <row r="7" spans="2:30" x14ac:dyDescent="0.3">
      <c r="C7" s="22" t="s">
        <v>11</v>
      </c>
    </row>
    <row r="8" spans="2:30" ht="62.5" x14ac:dyDescent="0.3">
      <c r="D8" s="58"/>
      <c r="E8" s="59"/>
      <c r="F8" s="59"/>
      <c r="G8" s="32" t="s">
        <v>12</v>
      </c>
      <c r="H8" s="31" t="s">
        <v>1466</v>
      </c>
      <c r="I8" s="5" t="s">
        <v>1467</v>
      </c>
      <c r="J8" s="5" t="s">
        <v>1468</v>
      </c>
      <c r="K8" s="5" t="s">
        <v>1469</v>
      </c>
      <c r="L8" s="5" t="s">
        <v>1470</v>
      </c>
      <c r="M8" s="5" t="s">
        <v>1471</v>
      </c>
      <c r="N8" s="5" t="s">
        <v>1472</v>
      </c>
      <c r="O8" s="5" t="s">
        <v>1473</v>
      </c>
      <c r="P8" s="5" t="s">
        <v>1474</v>
      </c>
      <c r="Q8" s="5" t="s">
        <v>1475</v>
      </c>
      <c r="R8" s="5" t="s">
        <v>1476</v>
      </c>
      <c r="S8" s="5" t="s">
        <v>1477</v>
      </c>
      <c r="T8" s="5" t="s">
        <v>1478</v>
      </c>
      <c r="U8" s="5" t="s">
        <v>1479</v>
      </c>
      <c r="V8" s="5" t="s">
        <v>1480</v>
      </c>
      <c r="W8" s="5" t="s">
        <v>1481</v>
      </c>
      <c r="X8" s="5" t="s">
        <v>1482</v>
      </c>
      <c r="Y8" s="5" t="s">
        <v>1483</v>
      </c>
      <c r="Z8" s="5" t="s">
        <v>1484</v>
      </c>
      <c r="AA8" s="5" t="s">
        <v>1485</v>
      </c>
      <c r="AB8" s="5" t="s">
        <v>107</v>
      </c>
      <c r="AC8" s="5" t="s">
        <v>575</v>
      </c>
      <c r="AD8" s="33" t="s">
        <v>108</v>
      </c>
    </row>
    <row r="9" spans="2:3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25"/>
    </row>
    <row r="10" spans="2:30" x14ac:dyDescent="0.3">
      <c r="D10" s="34"/>
      <c r="E10" s="27" t="s">
        <v>12</v>
      </c>
      <c r="F10" s="35"/>
      <c r="G10" s="26">
        <v>1001</v>
      </c>
      <c r="H10" s="8">
        <v>4.7</v>
      </c>
      <c r="I10" s="8">
        <v>2.2999999999999998</v>
      </c>
      <c r="J10" s="8">
        <v>1.2</v>
      </c>
      <c r="K10" s="8">
        <v>1.7</v>
      </c>
      <c r="L10" s="8">
        <v>3.3</v>
      </c>
      <c r="M10" s="8">
        <v>15.1</v>
      </c>
      <c r="N10" s="8">
        <v>5</v>
      </c>
      <c r="O10" s="8">
        <v>5</v>
      </c>
      <c r="P10" s="8">
        <v>9</v>
      </c>
      <c r="Q10" s="8">
        <v>53.8</v>
      </c>
      <c r="R10" s="8">
        <v>0.1</v>
      </c>
      <c r="S10" s="9">
        <v>0</v>
      </c>
      <c r="T10" s="9">
        <v>0</v>
      </c>
      <c r="U10" s="8">
        <v>1.5</v>
      </c>
      <c r="V10" s="8">
        <v>1.3</v>
      </c>
      <c r="W10" s="8">
        <v>0.9</v>
      </c>
      <c r="X10" s="8">
        <v>1</v>
      </c>
      <c r="Y10" s="8">
        <v>2.7</v>
      </c>
      <c r="Z10" s="8">
        <v>0.4</v>
      </c>
      <c r="AA10" s="8">
        <v>0.1</v>
      </c>
      <c r="AB10" s="8">
        <v>1.9</v>
      </c>
      <c r="AC10" s="8">
        <v>18.5</v>
      </c>
      <c r="AD10" s="39">
        <v>2.1</v>
      </c>
    </row>
    <row r="11" spans="2:30" x14ac:dyDescent="0.3">
      <c r="D11" s="55" t="s">
        <v>21</v>
      </c>
      <c r="E11" s="13" t="s">
        <v>13</v>
      </c>
      <c r="F11" s="12"/>
      <c r="G11" s="17">
        <v>41</v>
      </c>
      <c r="H11" s="19">
        <v>12.2</v>
      </c>
      <c r="I11" s="4">
        <v>4.9000000000000004</v>
      </c>
      <c r="J11" s="4">
        <v>2.4</v>
      </c>
      <c r="K11" s="4">
        <v>4.9000000000000004</v>
      </c>
      <c r="L11" s="4">
        <v>4.9000000000000004</v>
      </c>
      <c r="M11" s="4">
        <v>24.4</v>
      </c>
      <c r="N11" s="3">
        <v>0</v>
      </c>
      <c r="O11" s="4">
        <v>9.8000000000000007</v>
      </c>
      <c r="P11" s="4">
        <v>14.6</v>
      </c>
      <c r="Q11" s="4">
        <v>61</v>
      </c>
      <c r="R11" s="3">
        <v>0</v>
      </c>
      <c r="S11" s="3">
        <v>0</v>
      </c>
      <c r="T11" s="3">
        <v>0</v>
      </c>
      <c r="U11" s="4">
        <v>2.4</v>
      </c>
      <c r="V11" s="3">
        <v>0</v>
      </c>
      <c r="W11" s="3">
        <v>0</v>
      </c>
      <c r="X11" s="3">
        <v>0</v>
      </c>
      <c r="Y11" s="3">
        <v>0</v>
      </c>
      <c r="Z11" s="4">
        <v>2.4</v>
      </c>
      <c r="AA11" s="3">
        <v>0</v>
      </c>
      <c r="AB11" s="4">
        <v>2.4</v>
      </c>
      <c r="AC11" s="4">
        <v>2.4</v>
      </c>
      <c r="AD11" s="18">
        <v>2.4</v>
      </c>
    </row>
    <row r="12" spans="2:30" x14ac:dyDescent="0.3">
      <c r="D12" s="56"/>
      <c r="E12" s="16" t="s">
        <v>14</v>
      </c>
      <c r="F12" s="15"/>
      <c r="G12" s="14">
        <v>87</v>
      </c>
      <c r="H12" s="11">
        <v>3.4</v>
      </c>
      <c r="I12" s="1">
        <v>0</v>
      </c>
      <c r="J12" s="2">
        <v>1.1000000000000001</v>
      </c>
      <c r="K12" s="2">
        <v>1.1000000000000001</v>
      </c>
      <c r="L12" s="2">
        <v>4.5999999999999996</v>
      </c>
      <c r="M12" s="2">
        <v>10.3</v>
      </c>
      <c r="N12" s="2">
        <v>3.4</v>
      </c>
      <c r="O12" s="2">
        <v>5.7</v>
      </c>
      <c r="P12" s="2">
        <v>6.9</v>
      </c>
      <c r="Q12" s="2">
        <v>57.5</v>
      </c>
      <c r="R12" s="1">
        <v>0</v>
      </c>
      <c r="S12" s="1">
        <v>0</v>
      </c>
      <c r="T12" s="1">
        <v>0</v>
      </c>
      <c r="U12" s="1">
        <v>0</v>
      </c>
      <c r="V12" s="2">
        <v>2.2999999999999998</v>
      </c>
      <c r="W12" s="2">
        <v>2.2999999999999998</v>
      </c>
      <c r="X12" s="2">
        <v>2.2999999999999998</v>
      </c>
      <c r="Y12" s="2">
        <v>2.2999999999999998</v>
      </c>
      <c r="Z12" s="2">
        <v>1.1000000000000001</v>
      </c>
      <c r="AA12" s="1">
        <v>0</v>
      </c>
      <c r="AB12" s="2">
        <v>1.1000000000000001</v>
      </c>
      <c r="AC12" s="2">
        <v>19.5</v>
      </c>
      <c r="AD12" s="10">
        <v>3.4</v>
      </c>
    </row>
    <row r="13" spans="2:30" x14ac:dyDescent="0.3">
      <c r="D13" s="56"/>
      <c r="E13" s="16" t="s">
        <v>15</v>
      </c>
      <c r="F13" s="15"/>
      <c r="G13" s="14">
        <v>259</v>
      </c>
      <c r="H13" s="11">
        <v>2.2999999999999998</v>
      </c>
      <c r="I13" s="2">
        <v>2.2999999999999998</v>
      </c>
      <c r="J13" s="2">
        <v>0.8</v>
      </c>
      <c r="K13" s="2">
        <v>1.2</v>
      </c>
      <c r="L13" s="2">
        <v>3.9</v>
      </c>
      <c r="M13" s="2">
        <v>14.3</v>
      </c>
      <c r="N13" s="2">
        <v>4.2</v>
      </c>
      <c r="O13" s="2">
        <v>1.9</v>
      </c>
      <c r="P13" s="2">
        <v>9.6999999999999993</v>
      </c>
      <c r="Q13" s="2">
        <v>51</v>
      </c>
      <c r="R13" s="1">
        <v>0</v>
      </c>
      <c r="S13" s="1">
        <v>0</v>
      </c>
      <c r="T13" s="1">
        <v>0</v>
      </c>
      <c r="U13" s="2">
        <v>1.2</v>
      </c>
      <c r="V13" s="2">
        <v>1.9</v>
      </c>
      <c r="W13" s="2">
        <v>0.8</v>
      </c>
      <c r="X13" s="2">
        <v>0.8</v>
      </c>
      <c r="Y13" s="2">
        <v>2.7</v>
      </c>
      <c r="Z13" s="2">
        <v>0.8</v>
      </c>
      <c r="AA13" s="1">
        <v>0</v>
      </c>
      <c r="AB13" s="2">
        <v>1.9</v>
      </c>
      <c r="AC13" s="2">
        <v>23.2</v>
      </c>
      <c r="AD13" s="10">
        <v>2.7</v>
      </c>
    </row>
    <row r="14" spans="2:30" x14ac:dyDescent="0.3">
      <c r="D14" s="56"/>
      <c r="E14" s="16" t="s">
        <v>16</v>
      </c>
      <c r="F14" s="15"/>
      <c r="G14" s="14">
        <v>225</v>
      </c>
      <c r="H14" s="11">
        <v>5.3</v>
      </c>
      <c r="I14" s="2">
        <v>2.2000000000000002</v>
      </c>
      <c r="J14" s="2">
        <v>1.3</v>
      </c>
      <c r="K14" s="2">
        <v>1.8</v>
      </c>
      <c r="L14" s="2">
        <v>1.8</v>
      </c>
      <c r="M14" s="2">
        <v>15.6</v>
      </c>
      <c r="N14" s="2">
        <v>7.1</v>
      </c>
      <c r="O14" s="2">
        <v>6.2</v>
      </c>
      <c r="P14" s="2">
        <v>7.6</v>
      </c>
      <c r="Q14" s="2">
        <v>54.7</v>
      </c>
      <c r="R14" s="1">
        <v>0</v>
      </c>
      <c r="S14" s="1">
        <v>0</v>
      </c>
      <c r="T14" s="1">
        <v>0</v>
      </c>
      <c r="U14" s="2">
        <v>1.8</v>
      </c>
      <c r="V14" s="2">
        <v>2.2000000000000002</v>
      </c>
      <c r="W14" s="2">
        <v>0.4</v>
      </c>
      <c r="X14" s="2">
        <v>0.4</v>
      </c>
      <c r="Y14" s="2">
        <v>2.7</v>
      </c>
      <c r="Z14" s="1">
        <v>0</v>
      </c>
      <c r="AA14" s="2">
        <v>0.4</v>
      </c>
      <c r="AB14" s="2">
        <v>1.8</v>
      </c>
      <c r="AC14" s="2">
        <v>15.1</v>
      </c>
      <c r="AD14" s="10">
        <v>1.3</v>
      </c>
    </row>
    <row r="15" spans="2:30" x14ac:dyDescent="0.3">
      <c r="D15" s="56"/>
      <c r="E15" s="16" t="s">
        <v>17</v>
      </c>
      <c r="F15" s="15"/>
      <c r="G15" s="14">
        <v>138</v>
      </c>
      <c r="H15" s="11">
        <v>3.6</v>
      </c>
      <c r="I15" s="2">
        <v>2.2000000000000002</v>
      </c>
      <c r="J15" s="2">
        <v>2.2000000000000002</v>
      </c>
      <c r="K15" s="2">
        <v>2.2000000000000002</v>
      </c>
      <c r="L15" s="2">
        <v>0.7</v>
      </c>
      <c r="M15" s="2">
        <v>15.2</v>
      </c>
      <c r="N15" s="2">
        <v>8.6999999999999993</v>
      </c>
      <c r="O15" s="2">
        <v>5.0999999999999996</v>
      </c>
      <c r="P15" s="2">
        <v>10.9</v>
      </c>
      <c r="Q15" s="2">
        <v>55.1</v>
      </c>
      <c r="R15" s="2">
        <v>0.7</v>
      </c>
      <c r="S15" s="1">
        <v>0</v>
      </c>
      <c r="T15" s="1">
        <v>0</v>
      </c>
      <c r="U15" s="2">
        <v>3.6</v>
      </c>
      <c r="V15" s="1">
        <v>0</v>
      </c>
      <c r="W15" s="2">
        <v>1.4</v>
      </c>
      <c r="X15" s="2">
        <v>1.4</v>
      </c>
      <c r="Y15" s="2">
        <v>2.2000000000000002</v>
      </c>
      <c r="Z15" s="1">
        <v>0</v>
      </c>
      <c r="AA15" s="1">
        <v>0</v>
      </c>
      <c r="AB15" s="2">
        <v>0.7</v>
      </c>
      <c r="AC15" s="2">
        <v>15.9</v>
      </c>
      <c r="AD15" s="10">
        <v>2.2000000000000002</v>
      </c>
    </row>
    <row r="16" spans="2:30" x14ac:dyDescent="0.3">
      <c r="D16" s="56"/>
      <c r="E16" s="16" t="s">
        <v>18</v>
      </c>
      <c r="F16" s="15"/>
      <c r="G16" s="14">
        <v>65</v>
      </c>
      <c r="H16" s="11">
        <v>7.7</v>
      </c>
      <c r="I16" s="1">
        <v>0</v>
      </c>
      <c r="J16" s="2">
        <v>1.5</v>
      </c>
      <c r="K16" s="2">
        <v>1.5</v>
      </c>
      <c r="L16" s="2">
        <v>6.2</v>
      </c>
      <c r="M16" s="2">
        <v>7.7</v>
      </c>
      <c r="N16" s="2">
        <v>3.1</v>
      </c>
      <c r="O16" s="2">
        <v>7.7</v>
      </c>
      <c r="P16" s="2">
        <v>13.8</v>
      </c>
      <c r="Q16" s="2">
        <v>63.1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2">
        <v>4.5999999999999996</v>
      </c>
      <c r="Z16" s="1">
        <v>0</v>
      </c>
      <c r="AA16" s="1">
        <v>0</v>
      </c>
      <c r="AB16" s="2">
        <v>3.1</v>
      </c>
      <c r="AC16" s="2">
        <v>20</v>
      </c>
      <c r="AD16" s="10">
        <v>1.5</v>
      </c>
    </row>
    <row r="17" spans="4:30" x14ac:dyDescent="0.3">
      <c r="D17" s="56"/>
      <c r="E17" s="16" t="s">
        <v>19</v>
      </c>
      <c r="F17" s="15"/>
      <c r="G17" s="14">
        <v>36</v>
      </c>
      <c r="H17" s="11">
        <v>8.3000000000000007</v>
      </c>
      <c r="I17" s="2">
        <v>2.8</v>
      </c>
      <c r="J17" s="1">
        <v>0</v>
      </c>
      <c r="K17" s="2">
        <v>5.6</v>
      </c>
      <c r="L17" s="2">
        <v>5.6</v>
      </c>
      <c r="M17" s="2">
        <v>19.399999999999999</v>
      </c>
      <c r="N17" s="2">
        <v>5.6</v>
      </c>
      <c r="O17" s="2">
        <v>5.6</v>
      </c>
      <c r="P17" s="2">
        <v>5.6</v>
      </c>
      <c r="Q17" s="2">
        <v>55.6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2">
        <v>2.8</v>
      </c>
      <c r="AC17" s="2">
        <v>13.9</v>
      </c>
      <c r="AD17" s="10">
        <v>2.8</v>
      </c>
    </row>
    <row r="18" spans="4:30" x14ac:dyDescent="0.3">
      <c r="D18" s="56"/>
      <c r="E18" s="16" t="s">
        <v>20</v>
      </c>
      <c r="F18" s="15"/>
      <c r="G18" s="14">
        <v>150</v>
      </c>
      <c r="H18" s="11">
        <v>5.3</v>
      </c>
      <c r="I18" s="2">
        <v>4</v>
      </c>
      <c r="J18" s="2">
        <v>0.7</v>
      </c>
      <c r="K18" s="2">
        <v>0.7</v>
      </c>
      <c r="L18" s="2">
        <v>4</v>
      </c>
      <c r="M18" s="2">
        <v>18</v>
      </c>
      <c r="N18" s="2">
        <v>2.7</v>
      </c>
      <c r="O18" s="2">
        <v>5.3</v>
      </c>
      <c r="P18" s="2">
        <v>6.7</v>
      </c>
      <c r="Q18" s="2">
        <v>48</v>
      </c>
      <c r="R18" s="1">
        <v>0</v>
      </c>
      <c r="S18" s="1">
        <v>0</v>
      </c>
      <c r="T18" s="1">
        <v>0</v>
      </c>
      <c r="U18" s="2">
        <v>1.3</v>
      </c>
      <c r="V18" s="2">
        <v>0.7</v>
      </c>
      <c r="W18" s="2">
        <v>1.3</v>
      </c>
      <c r="X18" s="2">
        <v>2</v>
      </c>
      <c r="Y18" s="2">
        <v>4</v>
      </c>
      <c r="Z18" s="1">
        <v>0</v>
      </c>
      <c r="AA18" s="1">
        <v>0</v>
      </c>
      <c r="AB18" s="2">
        <v>2.7</v>
      </c>
      <c r="AC18" s="2">
        <v>22</v>
      </c>
      <c r="AD18" s="10">
        <v>1.3</v>
      </c>
    </row>
    <row r="19" spans="4:30" x14ac:dyDescent="0.3">
      <c r="D19" s="55" t="s">
        <v>22</v>
      </c>
      <c r="E19" s="13" t="s">
        <v>23</v>
      </c>
      <c r="F19" s="12"/>
      <c r="G19" s="17">
        <v>233</v>
      </c>
      <c r="H19" s="19">
        <v>5.2</v>
      </c>
      <c r="I19" s="4">
        <v>2.1</v>
      </c>
      <c r="J19" s="4">
        <v>1.7</v>
      </c>
      <c r="K19" s="4">
        <v>1.7</v>
      </c>
      <c r="L19" s="4">
        <v>2.6</v>
      </c>
      <c r="M19" s="4">
        <v>15.5</v>
      </c>
      <c r="N19" s="4">
        <v>7.7</v>
      </c>
      <c r="O19" s="4">
        <v>6.4</v>
      </c>
      <c r="P19" s="4">
        <v>12.4</v>
      </c>
      <c r="Q19" s="4">
        <v>53.6</v>
      </c>
      <c r="R19" s="3">
        <v>0</v>
      </c>
      <c r="S19" s="3">
        <v>0</v>
      </c>
      <c r="T19" s="3">
        <v>0</v>
      </c>
      <c r="U19" s="4">
        <v>1.3</v>
      </c>
      <c r="V19" s="4">
        <v>0.4</v>
      </c>
      <c r="W19" s="4">
        <v>0.4</v>
      </c>
      <c r="X19" s="4">
        <v>0.9</v>
      </c>
      <c r="Y19" s="4">
        <v>2.1</v>
      </c>
      <c r="Z19" s="4">
        <v>1.3</v>
      </c>
      <c r="AA19" s="3">
        <v>0</v>
      </c>
      <c r="AB19" s="4">
        <v>1.3</v>
      </c>
      <c r="AC19" s="4">
        <v>17.600000000000001</v>
      </c>
      <c r="AD19" s="18">
        <v>1.3</v>
      </c>
    </row>
    <row r="20" spans="4:30" x14ac:dyDescent="0.3">
      <c r="D20" s="56"/>
      <c r="E20" s="16" t="s">
        <v>24</v>
      </c>
      <c r="F20" s="15"/>
      <c r="G20" s="14">
        <v>30</v>
      </c>
      <c r="H20" s="11">
        <v>3.3</v>
      </c>
      <c r="I20" s="2">
        <v>3.3</v>
      </c>
      <c r="J20" s="1">
        <v>0</v>
      </c>
      <c r="K20" s="1">
        <v>0</v>
      </c>
      <c r="L20" s="2">
        <v>6.7</v>
      </c>
      <c r="M20" s="2">
        <v>16.7</v>
      </c>
      <c r="N20" s="1">
        <v>0</v>
      </c>
      <c r="O20" s="1">
        <v>0</v>
      </c>
      <c r="P20" s="2">
        <v>6.7</v>
      </c>
      <c r="Q20" s="2">
        <v>43.3</v>
      </c>
      <c r="R20" s="1">
        <v>0</v>
      </c>
      <c r="S20" s="1">
        <v>0</v>
      </c>
      <c r="T20" s="1">
        <v>0</v>
      </c>
      <c r="U20" s="1">
        <v>0</v>
      </c>
      <c r="V20" s="2">
        <v>3.3</v>
      </c>
      <c r="W20" s="2">
        <v>3.3</v>
      </c>
      <c r="X20" s="1">
        <v>0</v>
      </c>
      <c r="Y20" s="2">
        <v>3.3</v>
      </c>
      <c r="Z20" s="1">
        <v>0</v>
      </c>
      <c r="AA20" s="1">
        <v>0</v>
      </c>
      <c r="AB20" s="1">
        <v>0</v>
      </c>
      <c r="AC20" s="2">
        <v>33.299999999999997</v>
      </c>
      <c r="AD20" s="21">
        <v>0</v>
      </c>
    </row>
    <row r="21" spans="4:30" x14ac:dyDescent="0.3">
      <c r="D21" s="56"/>
      <c r="E21" s="16" t="s">
        <v>25</v>
      </c>
      <c r="F21" s="15"/>
      <c r="G21" s="14">
        <v>203</v>
      </c>
      <c r="H21" s="11">
        <v>5.4</v>
      </c>
      <c r="I21" s="2">
        <v>2</v>
      </c>
      <c r="J21" s="2">
        <v>2</v>
      </c>
      <c r="K21" s="2">
        <v>2</v>
      </c>
      <c r="L21" s="2">
        <v>2</v>
      </c>
      <c r="M21" s="2">
        <v>15.3</v>
      </c>
      <c r="N21" s="2">
        <v>8.9</v>
      </c>
      <c r="O21" s="2">
        <v>7.4</v>
      </c>
      <c r="P21" s="2">
        <v>13.3</v>
      </c>
      <c r="Q21" s="2">
        <v>55.2</v>
      </c>
      <c r="R21" s="1">
        <v>0</v>
      </c>
      <c r="S21" s="1">
        <v>0</v>
      </c>
      <c r="T21" s="1">
        <v>0</v>
      </c>
      <c r="U21" s="2">
        <v>1.5</v>
      </c>
      <c r="V21" s="1">
        <v>0</v>
      </c>
      <c r="W21" s="1">
        <v>0</v>
      </c>
      <c r="X21" s="2">
        <v>1</v>
      </c>
      <c r="Y21" s="2">
        <v>2</v>
      </c>
      <c r="Z21" s="2">
        <v>1.5</v>
      </c>
      <c r="AA21" s="1">
        <v>0</v>
      </c>
      <c r="AB21" s="2">
        <v>1.5</v>
      </c>
      <c r="AC21" s="2">
        <v>15.3</v>
      </c>
      <c r="AD21" s="10">
        <v>1.5</v>
      </c>
    </row>
    <row r="22" spans="4:30" x14ac:dyDescent="0.3">
      <c r="D22" s="56"/>
      <c r="E22" s="16" t="s">
        <v>26</v>
      </c>
      <c r="F22" s="15"/>
      <c r="G22" s="14">
        <v>665</v>
      </c>
      <c r="H22" s="11">
        <v>4.4000000000000004</v>
      </c>
      <c r="I22" s="2">
        <v>2.6</v>
      </c>
      <c r="J22" s="2">
        <v>1.2</v>
      </c>
      <c r="K22" s="2">
        <v>1.7</v>
      </c>
      <c r="L22" s="2">
        <v>3.9</v>
      </c>
      <c r="M22" s="2">
        <v>15.3</v>
      </c>
      <c r="N22" s="2">
        <v>4.0999999999999996</v>
      </c>
      <c r="O22" s="2">
        <v>4.4000000000000004</v>
      </c>
      <c r="P22" s="2">
        <v>7.8</v>
      </c>
      <c r="Q22" s="2">
        <v>53.8</v>
      </c>
      <c r="R22" s="2">
        <v>0.2</v>
      </c>
      <c r="S22" s="1">
        <v>0</v>
      </c>
      <c r="T22" s="1">
        <v>0</v>
      </c>
      <c r="U22" s="2">
        <v>1.7</v>
      </c>
      <c r="V22" s="2">
        <v>1.5</v>
      </c>
      <c r="W22" s="2">
        <v>1.2</v>
      </c>
      <c r="X22" s="2">
        <v>1.1000000000000001</v>
      </c>
      <c r="Y22" s="2">
        <v>3</v>
      </c>
      <c r="Z22" s="2">
        <v>0.2</v>
      </c>
      <c r="AA22" s="2">
        <v>0.2</v>
      </c>
      <c r="AB22" s="2">
        <v>2.2999999999999998</v>
      </c>
      <c r="AC22" s="2">
        <v>17.899999999999999</v>
      </c>
      <c r="AD22" s="10">
        <v>2.4</v>
      </c>
    </row>
    <row r="23" spans="4:30" x14ac:dyDescent="0.3">
      <c r="D23" s="56"/>
      <c r="E23" s="16" t="s">
        <v>27</v>
      </c>
      <c r="F23" s="15"/>
      <c r="G23" s="14">
        <v>423</v>
      </c>
      <c r="H23" s="11">
        <v>4.7</v>
      </c>
      <c r="I23" s="2">
        <v>1.9</v>
      </c>
      <c r="J23" s="2">
        <v>0.7</v>
      </c>
      <c r="K23" s="2">
        <v>1.9</v>
      </c>
      <c r="L23" s="2">
        <v>4</v>
      </c>
      <c r="M23" s="2">
        <v>14.7</v>
      </c>
      <c r="N23" s="2">
        <v>4.3</v>
      </c>
      <c r="O23" s="2">
        <v>4</v>
      </c>
      <c r="P23" s="2">
        <v>7.8</v>
      </c>
      <c r="Q23" s="2">
        <v>56.5</v>
      </c>
      <c r="R23" s="2">
        <v>0.2</v>
      </c>
      <c r="S23" s="1">
        <v>0</v>
      </c>
      <c r="T23" s="1">
        <v>0</v>
      </c>
      <c r="U23" s="2">
        <v>1.4</v>
      </c>
      <c r="V23" s="2">
        <v>0.5</v>
      </c>
      <c r="W23" s="2">
        <v>1.4</v>
      </c>
      <c r="X23" s="2">
        <v>0.9</v>
      </c>
      <c r="Y23" s="2">
        <v>3.5</v>
      </c>
      <c r="Z23" s="1">
        <v>0</v>
      </c>
      <c r="AA23" s="2">
        <v>0.2</v>
      </c>
      <c r="AB23" s="2">
        <v>1.4</v>
      </c>
      <c r="AC23" s="2">
        <v>19.100000000000001</v>
      </c>
      <c r="AD23" s="10">
        <v>1.4</v>
      </c>
    </row>
    <row r="24" spans="4:30" x14ac:dyDescent="0.3">
      <c r="D24" s="56"/>
      <c r="E24" s="16" t="s">
        <v>28</v>
      </c>
      <c r="F24" s="15"/>
      <c r="G24" s="14">
        <v>242</v>
      </c>
      <c r="H24" s="11">
        <v>3.7</v>
      </c>
      <c r="I24" s="2">
        <v>3.7</v>
      </c>
      <c r="J24" s="2">
        <v>2.1</v>
      </c>
      <c r="K24" s="2">
        <v>1.2</v>
      </c>
      <c r="L24" s="2">
        <v>3.7</v>
      </c>
      <c r="M24" s="2">
        <v>16.5</v>
      </c>
      <c r="N24" s="2">
        <v>3.7</v>
      </c>
      <c r="O24" s="2">
        <v>5</v>
      </c>
      <c r="P24" s="2">
        <v>7.9</v>
      </c>
      <c r="Q24" s="2">
        <v>49.2</v>
      </c>
      <c r="R24" s="1">
        <v>0</v>
      </c>
      <c r="S24" s="1">
        <v>0</v>
      </c>
      <c r="T24" s="1">
        <v>0</v>
      </c>
      <c r="U24" s="2">
        <v>2.1</v>
      </c>
      <c r="V24" s="2">
        <v>3.3</v>
      </c>
      <c r="W24" s="2">
        <v>0.8</v>
      </c>
      <c r="X24" s="2">
        <v>1.2</v>
      </c>
      <c r="Y24" s="2">
        <v>2.1</v>
      </c>
      <c r="Z24" s="2">
        <v>0.4</v>
      </c>
      <c r="AA24" s="1">
        <v>0</v>
      </c>
      <c r="AB24" s="2">
        <v>3.7</v>
      </c>
      <c r="AC24" s="2">
        <v>15.7</v>
      </c>
      <c r="AD24" s="10">
        <v>4.0999999999999996</v>
      </c>
    </row>
    <row r="25" spans="4:30" x14ac:dyDescent="0.3">
      <c r="D25" s="56"/>
      <c r="E25" s="16" t="s">
        <v>29</v>
      </c>
      <c r="F25" s="15"/>
      <c r="G25" s="14">
        <v>103</v>
      </c>
      <c r="H25" s="11">
        <v>5.8</v>
      </c>
      <c r="I25" s="2">
        <v>1</v>
      </c>
      <c r="J25" s="1">
        <v>0</v>
      </c>
      <c r="K25" s="2">
        <v>1.9</v>
      </c>
      <c r="L25" s="2">
        <v>1</v>
      </c>
      <c r="M25" s="2">
        <v>12.6</v>
      </c>
      <c r="N25" s="2">
        <v>4.9000000000000004</v>
      </c>
      <c r="O25" s="2">
        <v>5.8</v>
      </c>
      <c r="P25" s="2">
        <v>8.6999999999999993</v>
      </c>
      <c r="Q25" s="2">
        <v>54.4</v>
      </c>
      <c r="R25" s="1">
        <v>0</v>
      </c>
      <c r="S25" s="1">
        <v>0</v>
      </c>
      <c r="T25" s="1">
        <v>0</v>
      </c>
      <c r="U25" s="2">
        <v>1</v>
      </c>
      <c r="V25" s="2">
        <v>1.9</v>
      </c>
      <c r="W25" s="1">
        <v>0</v>
      </c>
      <c r="X25" s="2">
        <v>1</v>
      </c>
      <c r="Y25" s="2">
        <v>1.9</v>
      </c>
      <c r="Z25" s="1">
        <v>0</v>
      </c>
      <c r="AA25" s="1">
        <v>0</v>
      </c>
      <c r="AB25" s="2">
        <v>1</v>
      </c>
      <c r="AC25" s="2">
        <v>24.3</v>
      </c>
      <c r="AD25" s="10">
        <v>1.9</v>
      </c>
    </row>
    <row r="26" spans="4:30" x14ac:dyDescent="0.3">
      <c r="D26" s="55" t="s">
        <v>30</v>
      </c>
      <c r="E26" s="13" t="s">
        <v>31</v>
      </c>
      <c r="F26" s="12"/>
      <c r="G26" s="17">
        <v>454</v>
      </c>
      <c r="H26" s="19">
        <v>4.5999999999999996</v>
      </c>
      <c r="I26" s="4">
        <v>1.3</v>
      </c>
      <c r="J26" s="4">
        <v>1.8</v>
      </c>
      <c r="K26" s="4">
        <v>1.8</v>
      </c>
      <c r="L26" s="4">
        <v>1.8</v>
      </c>
      <c r="M26" s="4">
        <v>13.7</v>
      </c>
      <c r="N26" s="4">
        <v>5.3</v>
      </c>
      <c r="O26" s="4">
        <v>4.2</v>
      </c>
      <c r="P26" s="4">
        <v>8.1</v>
      </c>
      <c r="Q26" s="4">
        <v>48.5</v>
      </c>
      <c r="R26" s="4">
        <v>0.2</v>
      </c>
      <c r="S26" s="3">
        <v>0</v>
      </c>
      <c r="T26" s="3">
        <v>0</v>
      </c>
      <c r="U26" s="4">
        <v>2</v>
      </c>
      <c r="V26" s="4">
        <v>1.3</v>
      </c>
      <c r="W26" s="4">
        <v>1.3</v>
      </c>
      <c r="X26" s="4">
        <v>1.5</v>
      </c>
      <c r="Y26" s="4">
        <v>2.2000000000000002</v>
      </c>
      <c r="Z26" s="4">
        <v>0.9</v>
      </c>
      <c r="AA26" s="3">
        <v>0</v>
      </c>
      <c r="AB26" s="4">
        <v>2.9</v>
      </c>
      <c r="AC26" s="4">
        <v>20.9</v>
      </c>
      <c r="AD26" s="18">
        <v>2.2000000000000002</v>
      </c>
    </row>
    <row r="27" spans="4:30" x14ac:dyDescent="0.3">
      <c r="D27" s="56"/>
      <c r="E27" s="16" t="s">
        <v>32</v>
      </c>
      <c r="F27" s="15"/>
      <c r="G27" s="14">
        <v>547</v>
      </c>
      <c r="H27" s="11">
        <v>4.8</v>
      </c>
      <c r="I27" s="2">
        <v>3.1</v>
      </c>
      <c r="J27" s="2">
        <v>0.7</v>
      </c>
      <c r="K27" s="2">
        <v>1.6</v>
      </c>
      <c r="L27" s="2">
        <v>4.5999999999999996</v>
      </c>
      <c r="M27" s="2">
        <v>16.3</v>
      </c>
      <c r="N27" s="2">
        <v>4.8</v>
      </c>
      <c r="O27" s="2">
        <v>5.7</v>
      </c>
      <c r="P27" s="2">
        <v>9.6999999999999993</v>
      </c>
      <c r="Q27" s="2">
        <v>58.3</v>
      </c>
      <c r="R27" s="1">
        <v>0</v>
      </c>
      <c r="S27" s="1">
        <v>0</v>
      </c>
      <c r="T27" s="1">
        <v>0</v>
      </c>
      <c r="U27" s="2">
        <v>1.1000000000000001</v>
      </c>
      <c r="V27" s="2">
        <v>1.3</v>
      </c>
      <c r="W27" s="2">
        <v>0.5</v>
      </c>
      <c r="X27" s="2">
        <v>0.5</v>
      </c>
      <c r="Y27" s="2">
        <v>3.1</v>
      </c>
      <c r="Z27" s="1">
        <v>0</v>
      </c>
      <c r="AA27" s="2">
        <v>0.2</v>
      </c>
      <c r="AB27" s="2">
        <v>1.1000000000000001</v>
      </c>
      <c r="AC27" s="2">
        <v>16.5</v>
      </c>
      <c r="AD27" s="10">
        <v>2</v>
      </c>
    </row>
    <row r="28" spans="4:30" x14ac:dyDescent="0.3">
      <c r="D28" s="55" t="s">
        <v>33</v>
      </c>
      <c r="E28" s="13" t="s">
        <v>34</v>
      </c>
      <c r="F28" s="12"/>
      <c r="G28" s="17">
        <v>239</v>
      </c>
      <c r="H28" s="19">
        <v>10</v>
      </c>
      <c r="I28" s="4">
        <v>2.1</v>
      </c>
      <c r="J28" s="4">
        <v>2.5</v>
      </c>
      <c r="K28" s="4">
        <v>2.5</v>
      </c>
      <c r="L28" s="4">
        <v>5.9</v>
      </c>
      <c r="M28" s="4">
        <v>19.2</v>
      </c>
      <c r="N28" s="4">
        <v>9.1999999999999993</v>
      </c>
      <c r="O28" s="4">
        <v>10.5</v>
      </c>
      <c r="P28" s="4">
        <v>15.1</v>
      </c>
      <c r="Q28" s="4">
        <v>59</v>
      </c>
      <c r="R28" s="4">
        <v>0.4</v>
      </c>
      <c r="S28" s="3">
        <v>0</v>
      </c>
      <c r="T28" s="3">
        <v>0</v>
      </c>
      <c r="U28" s="3">
        <v>0</v>
      </c>
      <c r="V28" s="3">
        <v>0</v>
      </c>
      <c r="W28" s="4">
        <v>0.4</v>
      </c>
      <c r="X28" s="3">
        <v>0</v>
      </c>
      <c r="Y28" s="4">
        <v>4.5999999999999996</v>
      </c>
      <c r="Z28" s="4">
        <v>0.4</v>
      </c>
      <c r="AA28" s="4">
        <v>0.4</v>
      </c>
      <c r="AB28" s="4">
        <v>2.5</v>
      </c>
      <c r="AC28" s="4">
        <v>8.8000000000000007</v>
      </c>
      <c r="AD28" s="18">
        <v>1.7</v>
      </c>
    </row>
    <row r="29" spans="4:30" x14ac:dyDescent="0.3">
      <c r="D29" s="56"/>
      <c r="E29" s="16" t="s">
        <v>35</v>
      </c>
      <c r="F29" s="15"/>
      <c r="G29" s="14">
        <v>319</v>
      </c>
      <c r="H29" s="11">
        <v>5.3</v>
      </c>
      <c r="I29" s="2">
        <v>4.4000000000000004</v>
      </c>
      <c r="J29" s="2">
        <v>1.6</v>
      </c>
      <c r="K29" s="2">
        <v>1.9</v>
      </c>
      <c r="L29" s="2">
        <v>4.0999999999999996</v>
      </c>
      <c r="M29" s="2">
        <v>20.100000000000001</v>
      </c>
      <c r="N29" s="2">
        <v>4.4000000000000004</v>
      </c>
      <c r="O29" s="2">
        <v>4.4000000000000004</v>
      </c>
      <c r="P29" s="2">
        <v>9.1</v>
      </c>
      <c r="Q29" s="2">
        <v>57.7</v>
      </c>
      <c r="R29" s="1">
        <v>0</v>
      </c>
      <c r="S29" s="1">
        <v>0</v>
      </c>
      <c r="T29" s="1">
        <v>0</v>
      </c>
      <c r="U29" s="2">
        <v>0.3</v>
      </c>
      <c r="V29" s="1">
        <v>0</v>
      </c>
      <c r="W29" s="2">
        <v>2.2000000000000002</v>
      </c>
      <c r="X29" s="1">
        <v>0</v>
      </c>
      <c r="Y29" s="2">
        <v>4.4000000000000004</v>
      </c>
      <c r="Z29" s="2">
        <v>0.3</v>
      </c>
      <c r="AA29" s="1">
        <v>0</v>
      </c>
      <c r="AB29" s="2">
        <v>2.5</v>
      </c>
      <c r="AC29" s="2">
        <v>12.2</v>
      </c>
      <c r="AD29" s="10">
        <v>1.9</v>
      </c>
    </row>
    <row r="30" spans="4:30" x14ac:dyDescent="0.3">
      <c r="D30" s="56"/>
      <c r="E30" s="16" t="s">
        <v>36</v>
      </c>
      <c r="F30" s="15"/>
      <c r="G30" s="14">
        <v>289</v>
      </c>
      <c r="H30" s="11">
        <v>0.7</v>
      </c>
      <c r="I30" s="2">
        <v>1</v>
      </c>
      <c r="J30" s="2">
        <v>0.3</v>
      </c>
      <c r="K30" s="2">
        <v>1</v>
      </c>
      <c r="L30" s="2">
        <v>2.1</v>
      </c>
      <c r="M30" s="2">
        <v>11.4</v>
      </c>
      <c r="N30" s="2">
        <v>3.5</v>
      </c>
      <c r="O30" s="2">
        <v>3.1</v>
      </c>
      <c r="P30" s="2">
        <v>6.6</v>
      </c>
      <c r="Q30" s="2">
        <v>51.6</v>
      </c>
      <c r="R30" s="1">
        <v>0</v>
      </c>
      <c r="S30" s="1">
        <v>0</v>
      </c>
      <c r="T30" s="1">
        <v>0</v>
      </c>
      <c r="U30" s="2">
        <v>2.1</v>
      </c>
      <c r="V30" s="2">
        <v>0.7</v>
      </c>
      <c r="W30" s="1">
        <v>0</v>
      </c>
      <c r="X30" s="2">
        <v>3.5</v>
      </c>
      <c r="Y30" s="2">
        <v>0.7</v>
      </c>
      <c r="Z30" s="2">
        <v>0.3</v>
      </c>
      <c r="AA30" s="1">
        <v>0</v>
      </c>
      <c r="AB30" s="2">
        <v>0.7</v>
      </c>
      <c r="AC30" s="2">
        <v>27.7</v>
      </c>
      <c r="AD30" s="10">
        <v>2.4</v>
      </c>
    </row>
    <row r="31" spans="4:30" x14ac:dyDescent="0.3">
      <c r="D31" s="56"/>
      <c r="E31" s="16" t="s">
        <v>37</v>
      </c>
      <c r="F31" s="15"/>
      <c r="G31" s="14">
        <v>11</v>
      </c>
      <c r="H31" s="20">
        <v>0</v>
      </c>
      <c r="I31" s="1">
        <v>0</v>
      </c>
      <c r="J31" s="1">
        <v>0</v>
      </c>
      <c r="K31" s="1">
        <v>0</v>
      </c>
      <c r="L31" s="1">
        <v>0</v>
      </c>
      <c r="M31" s="2">
        <v>45.5</v>
      </c>
      <c r="N31" s="1">
        <v>0</v>
      </c>
      <c r="O31" s="1">
        <v>0</v>
      </c>
      <c r="P31" s="1">
        <v>0</v>
      </c>
      <c r="Q31" s="2">
        <v>18.2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2">
        <v>18.2</v>
      </c>
      <c r="AC31" s="2">
        <v>9.1</v>
      </c>
      <c r="AD31" s="10">
        <v>9.1</v>
      </c>
    </row>
    <row r="32" spans="4:30" x14ac:dyDescent="0.3">
      <c r="D32" s="56"/>
      <c r="E32" s="16" t="s">
        <v>38</v>
      </c>
      <c r="F32" s="15"/>
      <c r="G32" s="14">
        <v>123</v>
      </c>
      <c r="H32" s="11">
        <v>1.6</v>
      </c>
      <c r="I32" s="2">
        <v>0.8</v>
      </c>
      <c r="J32" s="1">
        <v>0</v>
      </c>
      <c r="K32" s="1">
        <v>0</v>
      </c>
      <c r="L32" s="1">
        <v>0</v>
      </c>
      <c r="M32" s="2">
        <v>2.4</v>
      </c>
      <c r="N32" s="2">
        <v>3.3</v>
      </c>
      <c r="O32" s="2">
        <v>1.6</v>
      </c>
      <c r="P32" s="2">
        <v>4.0999999999999996</v>
      </c>
      <c r="Q32" s="2">
        <v>42.3</v>
      </c>
      <c r="R32" s="1">
        <v>0</v>
      </c>
      <c r="S32" s="1">
        <v>0</v>
      </c>
      <c r="T32" s="1">
        <v>0</v>
      </c>
      <c r="U32" s="2">
        <v>6.5</v>
      </c>
      <c r="V32" s="2">
        <v>8.9</v>
      </c>
      <c r="W32" s="2">
        <v>0.8</v>
      </c>
      <c r="X32" s="1">
        <v>0</v>
      </c>
      <c r="Y32" s="1">
        <v>0</v>
      </c>
      <c r="Z32" s="2">
        <v>0.8</v>
      </c>
      <c r="AA32" s="1">
        <v>0</v>
      </c>
      <c r="AB32" s="2">
        <v>0.8</v>
      </c>
      <c r="AC32" s="2">
        <v>30.9</v>
      </c>
      <c r="AD32" s="10">
        <v>2.4</v>
      </c>
    </row>
    <row r="33" spans="4:30" x14ac:dyDescent="0.3">
      <c r="D33" s="56"/>
      <c r="E33" s="16" t="s">
        <v>39</v>
      </c>
      <c r="F33" s="15"/>
      <c r="G33" s="14">
        <v>20</v>
      </c>
      <c r="H33" s="11">
        <v>10</v>
      </c>
      <c r="I33" s="1">
        <v>0</v>
      </c>
      <c r="J33" s="1">
        <v>0</v>
      </c>
      <c r="K33" s="2">
        <v>10</v>
      </c>
      <c r="L33" s="1">
        <v>0</v>
      </c>
      <c r="M33" s="1">
        <v>0</v>
      </c>
      <c r="N33" s="1">
        <v>0</v>
      </c>
      <c r="O33" s="1">
        <v>0</v>
      </c>
      <c r="P33" s="2">
        <v>5</v>
      </c>
      <c r="Q33" s="2">
        <v>55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2">
        <v>30</v>
      </c>
      <c r="AD33" s="21">
        <v>0</v>
      </c>
    </row>
    <row r="34" spans="4:30" x14ac:dyDescent="0.3">
      <c r="D34" s="55" t="s">
        <v>40</v>
      </c>
      <c r="E34" s="13" t="s">
        <v>41</v>
      </c>
      <c r="F34" s="12"/>
      <c r="G34" s="17">
        <v>454</v>
      </c>
      <c r="H34" s="19">
        <v>4.5999999999999996</v>
      </c>
      <c r="I34" s="4">
        <v>1.3</v>
      </c>
      <c r="J34" s="4">
        <v>1.8</v>
      </c>
      <c r="K34" s="4">
        <v>1.8</v>
      </c>
      <c r="L34" s="4">
        <v>1.8</v>
      </c>
      <c r="M34" s="4">
        <v>13.7</v>
      </c>
      <c r="N34" s="4">
        <v>5.3</v>
      </c>
      <c r="O34" s="4">
        <v>4.2</v>
      </c>
      <c r="P34" s="4">
        <v>8.1</v>
      </c>
      <c r="Q34" s="4">
        <v>48.5</v>
      </c>
      <c r="R34" s="4">
        <v>0.2</v>
      </c>
      <c r="S34" s="3">
        <v>0</v>
      </c>
      <c r="T34" s="3">
        <v>0</v>
      </c>
      <c r="U34" s="4">
        <v>2</v>
      </c>
      <c r="V34" s="4">
        <v>1.3</v>
      </c>
      <c r="W34" s="4">
        <v>1.3</v>
      </c>
      <c r="X34" s="4">
        <v>1.5</v>
      </c>
      <c r="Y34" s="4">
        <v>2.2000000000000002</v>
      </c>
      <c r="Z34" s="4">
        <v>0.9</v>
      </c>
      <c r="AA34" s="3">
        <v>0</v>
      </c>
      <c r="AB34" s="4">
        <v>2.9</v>
      </c>
      <c r="AC34" s="4">
        <v>20.9</v>
      </c>
      <c r="AD34" s="18">
        <v>2.2000000000000002</v>
      </c>
    </row>
    <row r="35" spans="4:30" x14ac:dyDescent="0.3">
      <c r="D35" s="56"/>
      <c r="E35" s="16" t="s">
        <v>34</v>
      </c>
      <c r="F35" s="15"/>
      <c r="G35" s="14">
        <v>110</v>
      </c>
      <c r="H35" s="11">
        <v>10</v>
      </c>
      <c r="I35" s="2">
        <v>0.9</v>
      </c>
      <c r="J35" s="2">
        <v>5.5</v>
      </c>
      <c r="K35" s="2">
        <v>4.5</v>
      </c>
      <c r="L35" s="2">
        <v>2.7</v>
      </c>
      <c r="M35" s="2">
        <v>21.8</v>
      </c>
      <c r="N35" s="2">
        <v>10</v>
      </c>
      <c r="O35" s="2">
        <v>11.8</v>
      </c>
      <c r="P35" s="2">
        <v>15.5</v>
      </c>
      <c r="Q35" s="2">
        <v>56.4</v>
      </c>
      <c r="R35" s="2">
        <v>0.9</v>
      </c>
      <c r="S35" s="1">
        <v>0</v>
      </c>
      <c r="T35" s="1">
        <v>0</v>
      </c>
      <c r="U35" s="1">
        <v>0</v>
      </c>
      <c r="V35" s="1">
        <v>0</v>
      </c>
      <c r="W35" s="2">
        <v>0.9</v>
      </c>
      <c r="X35" s="1">
        <v>0</v>
      </c>
      <c r="Y35" s="2">
        <v>2.7</v>
      </c>
      <c r="Z35" s="2">
        <v>0.9</v>
      </c>
      <c r="AA35" s="1">
        <v>0</v>
      </c>
      <c r="AB35" s="2">
        <v>1.8</v>
      </c>
      <c r="AC35" s="2">
        <v>10</v>
      </c>
      <c r="AD35" s="10">
        <v>1.8</v>
      </c>
    </row>
    <row r="36" spans="4:30" x14ac:dyDescent="0.3">
      <c r="D36" s="56"/>
      <c r="E36" s="16" t="s">
        <v>35</v>
      </c>
      <c r="F36" s="15"/>
      <c r="G36" s="14">
        <v>142</v>
      </c>
      <c r="H36" s="11">
        <v>4.2</v>
      </c>
      <c r="I36" s="2">
        <v>3.5</v>
      </c>
      <c r="J36" s="2">
        <v>1.4</v>
      </c>
      <c r="K36" s="2">
        <v>1.4</v>
      </c>
      <c r="L36" s="2">
        <v>2.1</v>
      </c>
      <c r="M36" s="2">
        <v>18.3</v>
      </c>
      <c r="N36" s="2">
        <v>4.9000000000000004</v>
      </c>
      <c r="O36" s="2">
        <v>3.5</v>
      </c>
      <c r="P36" s="2">
        <v>8.5</v>
      </c>
      <c r="Q36" s="2">
        <v>48.6</v>
      </c>
      <c r="R36" s="1">
        <v>0</v>
      </c>
      <c r="S36" s="1">
        <v>0</v>
      </c>
      <c r="T36" s="1">
        <v>0</v>
      </c>
      <c r="U36" s="2">
        <v>0.7</v>
      </c>
      <c r="V36" s="1">
        <v>0</v>
      </c>
      <c r="W36" s="2">
        <v>3.5</v>
      </c>
      <c r="X36" s="1">
        <v>0</v>
      </c>
      <c r="Y36" s="2">
        <v>4.2</v>
      </c>
      <c r="Z36" s="2">
        <v>0.7</v>
      </c>
      <c r="AA36" s="1">
        <v>0</v>
      </c>
      <c r="AB36" s="2">
        <v>4.2</v>
      </c>
      <c r="AC36" s="2">
        <v>14.8</v>
      </c>
      <c r="AD36" s="10">
        <v>2.1</v>
      </c>
    </row>
    <row r="37" spans="4:30" x14ac:dyDescent="0.3">
      <c r="D37" s="56"/>
      <c r="E37" s="16" t="s">
        <v>36</v>
      </c>
      <c r="F37" s="15"/>
      <c r="G37" s="14">
        <v>119</v>
      </c>
      <c r="H37" s="11">
        <v>0.8</v>
      </c>
      <c r="I37" s="1">
        <v>0</v>
      </c>
      <c r="J37" s="1">
        <v>0</v>
      </c>
      <c r="K37" s="1">
        <v>0</v>
      </c>
      <c r="L37" s="2">
        <v>1.7</v>
      </c>
      <c r="M37" s="2">
        <v>7.6</v>
      </c>
      <c r="N37" s="2">
        <v>2.5</v>
      </c>
      <c r="O37" s="2">
        <v>0.8</v>
      </c>
      <c r="P37" s="2">
        <v>5</v>
      </c>
      <c r="Q37" s="2">
        <v>47.9</v>
      </c>
      <c r="R37" s="1">
        <v>0</v>
      </c>
      <c r="S37" s="1">
        <v>0</v>
      </c>
      <c r="T37" s="1">
        <v>0</v>
      </c>
      <c r="U37" s="2">
        <v>1.7</v>
      </c>
      <c r="V37" s="2">
        <v>1.7</v>
      </c>
      <c r="W37" s="1">
        <v>0</v>
      </c>
      <c r="X37" s="2">
        <v>5.9</v>
      </c>
      <c r="Y37" s="2">
        <v>0.8</v>
      </c>
      <c r="Z37" s="2">
        <v>0.8</v>
      </c>
      <c r="AA37" s="1">
        <v>0</v>
      </c>
      <c r="AB37" s="2">
        <v>1.7</v>
      </c>
      <c r="AC37" s="2">
        <v>30.3</v>
      </c>
      <c r="AD37" s="10">
        <v>1.7</v>
      </c>
    </row>
    <row r="38" spans="4:30" x14ac:dyDescent="0.3">
      <c r="D38" s="56"/>
      <c r="E38" s="16" t="s">
        <v>37</v>
      </c>
      <c r="F38" s="15"/>
      <c r="G38" s="14">
        <v>6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2">
        <v>33.299999999999997</v>
      </c>
      <c r="N38" s="1">
        <v>0</v>
      </c>
      <c r="O38" s="1">
        <v>0</v>
      </c>
      <c r="P38" s="1">
        <v>0</v>
      </c>
      <c r="Q38" s="2">
        <v>16.7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2">
        <v>33.299999999999997</v>
      </c>
      <c r="AC38" s="1">
        <v>0</v>
      </c>
      <c r="AD38" s="10">
        <v>16.7</v>
      </c>
    </row>
    <row r="39" spans="4:30" x14ac:dyDescent="0.3">
      <c r="D39" s="56"/>
      <c r="E39" s="16" t="s">
        <v>38</v>
      </c>
      <c r="F39" s="15"/>
      <c r="G39" s="14">
        <v>64</v>
      </c>
      <c r="H39" s="11">
        <v>1.6</v>
      </c>
      <c r="I39" s="1">
        <v>0</v>
      </c>
      <c r="J39" s="1">
        <v>0</v>
      </c>
      <c r="K39" s="1">
        <v>0</v>
      </c>
      <c r="L39" s="1">
        <v>0</v>
      </c>
      <c r="M39" s="2">
        <v>1.6</v>
      </c>
      <c r="N39" s="2">
        <v>4.7</v>
      </c>
      <c r="O39" s="1">
        <v>0</v>
      </c>
      <c r="P39" s="2">
        <v>1.6</v>
      </c>
      <c r="Q39" s="2">
        <v>35.9</v>
      </c>
      <c r="R39" s="1">
        <v>0</v>
      </c>
      <c r="S39" s="1">
        <v>0</v>
      </c>
      <c r="T39" s="1">
        <v>0</v>
      </c>
      <c r="U39" s="2">
        <v>9.4</v>
      </c>
      <c r="V39" s="2">
        <v>6.3</v>
      </c>
      <c r="W39" s="1">
        <v>0</v>
      </c>
      <c r="X39" s="1">
        <v>0</v>
      </c>
      <c r="Y39" s="1">
        <v>0</v>
      </c>
      <c r="Z39" s="2">
        <v>1.6</v>
      </c>
      <c r="AA39" s="1">
        <v>0</v>
      </c>
      <c r="AB39" s="2">
        <v>1.6</v>
      </c>
      <c r="AC39" s="2">
        <v>37.5</v>
      </c>
      <c r="AD39" s="10">
        <v>3.1</v>
      </c>
    </row>
    <row r="40" spans="4:30" x14ac:dyDescent="0.3">
      <c r="D40" s="56"/>
      <c r="E40" s="16" t="s">
        <v>39</v>
      </c>
      <c r="F40" s="15"/>
      <c r="G40" s="14">
        <v>13</v>
      </c>
      <c r="H40" s="11">
        <v>15.4</v>
      </c>
      <c r="I40" s="1">
        <v>0</v>
      </c>
      <c r="J40" s="1">
        <v>0</v>
      </c>
      <c r="K40" s="2">
        <v>7.7</v>
      </c>
      <c r="L40" s="1">
        <v>0</v>
      </c>
      <c r="M40" s="1">
        <v>0</v>
      </c>
      <c r="N40" s="1">
        <v>0</v>
      </c>
      <c r="O40" s="1">
        <v>0</v>
      </c>
      <c r="P40" s="2">
        <v>7.7</v>
      </c>
      <c r="Q40" s="2">
        <v>61.5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2">
        <v>23.1</v>
      </c>
      <c r="AD40" s="21">
        <v>0</v>
      </c>
    </row>
    <row r="41" spans="4:30" x14ac:dyDescent="0.3">
      <c r="D41" s="56"/>
      <c r="E41" s="16" t="s">
        <v>42</v>
      </c>
      <c r="F41" s="15"/>
      <c r="G41" s="14">
        <v>547</v>
      </c>
      <c r="H41" s="11">
        <v>4.8</v>
      </c>
      <c r="I41" s="2">
        <v>3.1</v>
      </c>
      <c r="J41" s="2">
        <v>0.7</v>
      </c>
      <c r="K41" s="2">
        <v>1.6</v>
      </c>
      <c r="L41" s="2">
        <v>4.5999999999999996</v>
      </c>
      <c r="M41" s="2">
        <v>16.3</v>
      </c>
      <c r="N41" s="2">
        <v>4.8</v>
      </c>
      <c r="O41" s="2">
        <v>5.7</v>
      </c>
      <c r="P41" s="2">
        <v>9.6999999999999993</v>
      </c>
      <c r="Q41" s="2">
        <v>58.3</v>
      </c>
      <c r="R41" s="1">
        <v>0</v>
      </c>
      <c r="S41" s="1">
        <v>0</v>
      </c>
      <c r="T41" s="1">
        <v>0</v>
      </c>
      <c r="U41" s="2">
        <v>1.1000000000000001</v>
      </c>
      <c r="V41" s="2">
        <v>1.3</v>
      </c>
      <c r="W41" s="2">
        <v>0.5</v>
      </c>
      <c r="X41" s="2">
        <v>0.5</v>
      </c>
      <c r="Y41" s="2">
        <v>3.1</v>
      </c>
      <c r="Z41" s="1">
        <v>0</v>
      </c>
      <c r="AA41" s="2">
        <v>0.2</v>
      </c>
      <c r="AB41" s="2">
        <v>1.1000000000000001</v>
      </c>
      <c r="AC41" s="2">
        <v>16.5</v>
      </c>
      <c r="AD41" s="10">
        <v>2</v>
      </c>
    </row>
    <row r="42" spans="4:30" x14ac:dyDescent="0.3">
      <c r="D42" s="56"/>
      <c r="E42" s="16" t="s">
        <v>34</v>
      </c>
      <c r="F42" s="15"/>
      <c r="G42" s="14">
        <v>129</v>
      </c>
      <c r="H42" s="11">
        <v>10.1</v>
      </c>
      <c r="I42" s="2">
        <v>3.1</v>
      </c>
      <c r="J42" s="1">
        <v>0</v>
      </c>
      <c r="K42" s="2">
        <v>0.8</v>
      </c>
      <c r="L42" s="2">
        <v>8.5</v>
      </c>
      <c r="M42" s="2">
        <v>17.100000000000001</v>
      </c>
      <c r="N42" s="2">
        <v>8.5</v>
      </c>
      <c r="O42" s="2">
        <v>9.3000000000000007</v>
      </c>
      <c r="P42" s="2">
        <v>14.7</v>
      </c>
      <c r="Q42" s="2">
        <v>61.2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2">
        <v>6.2</v>
      </c>
      <c r="Z42" s="1">
        <v>0</v>
      </c>
      <c r="AA42" s="2">
        <v>0.8</v>
      </c>
      <c r="AB42" s="2">
        <v>3.1</v>
      </c>
      <c r="AC42" s="2">
        <v>7.8</v>
      </c>
      <c r="AD42" s="10">
        <v>1.6</v>
      </c>
    </row>
    <row r="43" spans="4:30" x14ac:dyDescent="0.3">
      <c r="D43" s="56"/>
      <c r="E43" s="16" t="s">
        <v>35</v>
      </c>
      <c r="F43" s="15"/>
      <c r="G43" s="14">
        <v>177</v>
      </c>
      <c r="H43" s="11">
        <v>6.2</v>
      </c>
      <c r="I43" s="2">
        <v>5.0999999999999996</v>
      </c>
      <c r="J43" s="2">
        <v>1.7</v>
      </c>
      <c r="K43" s="2">
        <v>2.2999999999999998</v>
      </c>
      <c r="L43" s="2">
        <v>5.6</v>
      </c>
      <c r="M43" s="2">
        <v>21.5</v>
      </c>
      <c r="N43" s="2">
        <v>4</v>
      </c>
      <c r="O43" s="2">
        <v>5.0999999999999996</v>
      </c>
      <c r="P43" s="2">
        <v>9.6</v>
      </c>
      <c r="Q43" s="2">
        <v>65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2">
        <v>1.1000000000000001</v>
      </c>
      <c r="X43" s="1">
        <v>0</v>
      </c>
      <c r="Y43" s="2">
        <v>4.5</v>
      </c>
      <c r="Z43" s="1">
        <v>0</v>
      </c>
      <c r="AA43" s="1">
        <v>0</v>
      </c>
      <c r="AB43" s="2">
        <v>1.1000000000000001</v>
      </c>
      <c r="AC43" s="2">
        <v>10.199999999999999</v>
      </c>
      <c r="AD43" s="10">
        <v>1.7</v>
      </c>
    </row>
    <row r="44" spans="4:30" x14ac:dyDescent="0.3">
      <c r="D44" s="56"/>
      <c r="E44" s="16" t="s">
        <v>36</v>
      </c>
      <c r="F44" s="15"/>
      <c r="G44" s="14">
        <v>170</v>
      </c>
      <c r="H44" s="11">
        <v>0.6</v>
      </c>
      <c r="I44" s="2">
        <v>1.8</v>
      </c>
      <c r="J44" s="2">
        <v>0.6</v>
      </c>
      <c r="K44" s="2">
        <v>1.8</v>
      </c>
      <c r="L44" s="2">
        <v>2.4</v>
      </c>
      <c r="M44" s="2">
        <v>14.1</v>
      </c>
      <c r="N44" s="2">
        <v>4.0999999999999996</v>
      </c>
      <c r="O44" s="2">
        <v>4.7</v>
      </c>
      <c r="P44" s="2">
        <v>7.6</v>
      </c>
      <c r="Q44" s="2">
        <v>54.1</v>
      </c>
      <c r="R44" s="1">
        <v>0</v>
      </c>
      <c r="S44" s="1">
        <v>0</v>
      </c>
      <c r="T44" s="1">
        <v>0</v>
      </c>
      <c r="U44" s="2">
        <v>2.4</v>
      </c>
      <c r="V44" s="1">
        <v>0</v>
      </c>
      <c r="W44" s="1">
        <v>0</v>
      </c>
      <c r="X44" s="2">
        <v>1.8</v>
      </c>
      <c r="Y44" s="2">
        <v>0.6</v>
      </c>
      <c r="Z44" s="1">
        <v>0</v>
      </c>
      <c r="AA44" s="1">
        <v>0</v>
      </c>
      <c r="AB44" s="1">
        <v>0</v>
      </c>
      <c r="AC44" s="2">
        <v>25.9</v>
      </c>
      <c r="AD44" s="10">
        <v>2.9</v>
      </c>
    </row>
    <row r="45" spans="4:30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1">
        <v>0</v>
      </c>
      <c r="M45" s="2">
        <v>60</v>
      </c>
      <c r="N45" s="1">
        <v>0</v>
      </c>
      <c r="O45" s="1">
        <v>0</v>
      </c>
      <c r="P45" s="1">
        <v>0</v>
      </c>
      <c r="Q45" s="2">
        <v>20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2">
        <v>20</v>
      </c>
      <c r="AD45" s="21">
        <v>0</v>
      </c>
    </row>
    <row r="46" spans="4:30" x14ac:dyDescent="0.3">
      <c r="D46" s="56"/>
      <c r="E46" s="16" t="s">
        <v>38</v>
      </c>
      <c r="F46" s="15"/>
      <c r="G46" s="14">
        <v>59</v>
      </c>
      <c r="H46" s="11">
        <v>1.7</v>
      </c>
      <c r="I46" s="2">
        <v>1.7</v>
      </c>
      <c r="J46" s="1">
        <v>0</v>
      </c>
      <c r="K46" s="1">
        <v>0</v>
      </c>
      <c r="L46" s="1">
        <v>0</v>
      </c>
      <c r="M46" s="2">
        <v>3.4</v>
      </c>
      <c r="N46" s="2">
        <v>1.7</v>
      </c>
      <c r="O46" s="2">
        <v>3.4</v>
      </c>
      <c r="P46" s="2">
        <v>6.8</v>
      </c>
      <c r="Q46" s="2">
        <v>49.2</v>
      </c>
      <c r="R46" s="1">
        <v>0</v>
      </c>
      <c r="S46" s="1">
        <v>0</v>
      </c>
      <c r="T46" s="1">
        <v>0</v>
      </c>
      <c r="U46" s="2">
        <v>3.4</v>
      </c>
      <c r="V46" s="2">
        <v>11.9</v>
      </c>
      <c r="W46" s="2">
        <v>1.7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2">
        <v>23.7</v>
      </c>
      <c r="AD46" s="10">
        <v>1.7</v>
      </c>
    </row>
    <row r="47" spans="4:30" x14ac:dyDescent="0.3">
      <c r="D47" s="57"/>
      <c r="E47" s="24" t="s">
        <v>39</v>
      </c>
      <c r="F47" s="28"/>
      <c r="G47" s="30">
        <v>7</v>
      </c>
      <c r="H47" s="40">
        <v>0</v>
      </c>
      <c r="I47" s="7">
        <v>0</v>
      </c>
      <c r="J47" s="7">
        <v>0</v>
      </c>
      <c r="K47" s="23">
        <v>14.3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23">
        <v>42.9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23">
        <v>42.9</v>
      </c>
      <c r="AD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&amp;CP(133)</oddFooter>
  </headerFooter>
  <rowBreaks count="1" manualBreakCount="1">
    <brk id="47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HYPERLINK("#'目次'!B140", "[134]")</f>
        <v>[134]</v>
      </c>
      <c r="C4" s="22" t="s">
        <v>1487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1407</v>
      </c>
      <c r="I8" s="5" t="s">
        <v>1408</v>
      </c>
      <c r="J8" s="5" t="s">
        <v>1409</v>
      </c>
      <c r="K8" s="5" t="s">
        <v>1488</v>
      </c>
      <c r="L8" s="5" t="s">
        <v>108</v>
      </c>
      <c r="M8" s="5" t="s">
        <v>1411</v>
      </c>
      <c r="N8" s="33" t="s">
        <v>1412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1438</v>
      </c>
      <c r="H10" s="8">
        <v>4.5</v>
      </c>
      <c r="I10" s="8">
        <v>14.7</v>
      </c>
      <c r="J10" s="8">
        <v>36.9</v>
      </c>
      <c r="K10" s="8">
        <v>41.2</v>
      </c>
      <c r="L10" s="8">
        <v>2.8</v>
      </c>
      <c r="M10" s="8">
        <v>19.100000000000001</v>
      </c>
      <c r="N10" s="39">
        <v>78.099999999999994</v>
      </c>
    </row>
    <row r="11" spans="2:14" x14ac:dyDescent="0.3">
      <c r="D11" s="55" t="s">
        <v>21</v>
      </c>
      <c r="E11" s="13" t="s">
        <v>13</v>
      </c>
      <c r="F11" s="12"/>
      <c r="G11" s="17">
        <v>60</v>
      </c>
      <c r="H11" s="19">
        <v>6.7</v>
      </c>
      <c r="I11" s="4">
        <v>11.7</v>
      </c>
      <c r="J11" s="4">
        <v>35</v>
      </c>
      <c r="K11" s="4">
        <v>45</v>
      </c>
      <c r="L11" s="4">
        <v>1.7</v>
      </c>
      <c r="M11" s="4">
        <v>18.3</v>
      </c>
      <c r="N11" s="18">
        <v>80</v>
      </c>
    </row>
    <row r="12" spans="2:14" x14ac:dyDescent="0.3">
      <c r="D12" s="56"/>
      <c r="E12" s="16" t="s">
        <v>14</v>
      </c>
      <c r="F12" s="15"/>
      <c r="G12" s="14">
        <v>121</v>
      </c>
      <c r="H12" s="11">
        <v>8.3000000000000007</v>
      </c>
      <c r="I12" s="2">
        <v>13.2</v>
      </c>
      <c r="J12" s="2">
        <v>38.799999999999997</v>
      </c>
      <c r="K12" s="2">
        <v>33.1</v>
      </c>
      <c r="L12" s="2">
        <v>6.6</v>
      </c>
      <c r="M12" s="2">
        <v>21.5</v>
      </c>
      <c r="N12" s="10">
        <v>71.900000000000006</v>
      </c>
    </row>
    <row r="13" spans="2:14" x14ac:dyDescent="0.3">
      <c r="D13" s="56"/>
      <c r="E13" s="16" t="s">
        <v>15</v>
      </c>
      <c r="F13" s="15"/>
      <c r="G13" s="14">
        <v>394</v>
      </c>
      <c r="H13" s="11">
        <v>4.0999999999999996</v>
      </c>
      <c r="I13" s="2">
        <v>14.7</v>
      </c>
      <c r="J13" s="2">
        <v>35.299999999999997</v>
      </c>
      <c r="K13" s="2">
        <v>42.4</v>
      </c>
      <c r="L13" s="2">
        <v>3.6</v>
      </c>
      <c r="M13" s="2">
        <v>18.8</v>
      </c>
      <c r="N13" s="10">
        <v>77.7</v>
      </c>
    </row>
    <row r="14" spans="2:14" x14ac:dyDescent="0.3">
      <c r="D14" s="56"/>
      <c r="E14" s="16" t="s">
        <v>16</v>
      </c>
      <c r="F14" s="15"/>
      <c r="G14" s="14">
        <v>301</v>
      </c>
      <c r="H14" s="11">
        <v>4.3</v>
      </c>
      <c r="I14" s="2">
        <v>13.3</v>
      </c>
      <c r="J14" s="2">
        <v>37.9</v>
      </c>
      <c r="K14" s="2">
        <v>42.2</v>
      </c>
      <c r="L14" s="2">
        <v>2.2999999999999998</v>
      </c>
      <c r="M14" s="2">
        <v>17.600000000000001</v>
      </c>
      <c r="N14" s="10">
        <v>80.099999999999994</v>
      </c>
    </row>
    <row r="15" spans="2:14" x14ac:dyDescent="0.3">
      <c r="D15" s="56"/>
      <c r="E15" s="16" t="s">
        <v>17</v>
      </c>
      <c r="F15" s="15"/>
      <c r="G15" s="14">
        <v>194</v>
      </c>
      <c r="H15" s="11">
        <v>3.6</v>
      </c>
      <c r="I15" s="2">
        <v>14.9</v>
      </c>
      <c r="J15" s="2">
        <v>29.4</v>
      </c>
      <c r="K15" s="2">
        <v>50</v>
      </c>
      <c r="L15" s="2">
        <v>2.1</v>
      </c>
      <c r="M15" s="2">
        <v>18.600000000000001</v>
      </c>
      <c r="N15" s="10">
        <v>79.400000000000006</v>
      </c>
    </row>
    <row r="16" spans="2:14" x14ac:dyDescent="0.3">
      <c r="D16" s="56"/>
      <c r="E16" s="16" t="s">
        <v>18</v>
      </c>
      <c r="F16" s="15"/>
      <c r="G16" s="14">
        <v>98</v>
      </c>
      <c r="H16" s="20">
        <v>0</v>
      </c>
      <c r="I16" s="2">
        <v>16.3</v>
      </c>
      <c r="J16" s="2">
        <v>34.700000000000003</v>
      </c>
      <c r="K16" s="2">
        <v>46.9</v>
      </c>
      <c r="L16" s="2">
        <v>2</v>
      </c>
      <c r="M16" s="2">
        <v>16.3</v>
      </c>
      <c r="N16" s="10">
        <v>81.599999999999994</v>
      </c>
    </row>
    <row r="17" spans="4:14" x14ac:dyDescent="0.3">
      <c r="D17" s="56"/>
      <c r="E17" s="16" t="s">
        <v>19</v>
      </c>
      <c r="F17" s="15"/>
      <c r="G17" s="14">
        <v>46</v>
      </c>
      <c r="H17" s="20">
        <v>0</v>
      </c>
      <c r="I17" s="2">
        <v>13</v>
      </c>
      <c r="J17" s="2">
        <v>45.7</v>
      </c>
      <c r="K17" s="2">
        <v>37</v>
      </c>
      <c r="L17" s="2">
        <v>4.3</v>
      </c>
      <c r="M17" s="2">
        <v>13</v>
      </c>
      <c r="N17" s="10">
        <v>82.6</v>
      </c>
    </row>
    <row r="18" spans="4:14" x14ac:dyDescent="0.3">
      <c r="D18" s="56"/>
      <c r="E18" s="16" t="s">
        <v>20</v>
      </c>
      <c r="F18" s="15"/>
      <c r="G18" s="14">
        <v>224</v>
      </c>
      <c r="H18" s="11">
        <v>6.3</v>
      </c>
      <c r="I18" s="2">
        <v>17.399999999999999</v>
      </c>
      <c r="J18" s="2">
        <v>43.8</v>
      </c>
      <c r="K18" s="2">
        <v>31.7</v>
      </c>
      <c r="L18" s="2">
        <v>0.9</v>
      </c>
      <c r="M18" s="2">
        <v>23.7</v>
      </c>
      <c r="N18" s="10">
        <v>75.400000000000006</v>
      </c>
    </row>
    <row r="19" spans="4:14" x14ac:dyDescent="0.3">
      <c r="D19" s="55" t="s">
        <v>22</v>
      </c>
      <c r="E19" s="13" t="s">
        <v>23</v>
      </c>
      <c r="F19" s="12"/>
      <c r="G19" s="17">
        <v>331</v>
      </c>
      <c r="H19" s="19">
        <v>6.3</v>
      </c>
      <c r="I19" s="4">
        <v>14.8</v>
      </c>
      <c r="J19" s="4">
        <v>37.200000000000003</v>
      </c>
      <c r="K19" s="4">
        <v>39</v>
      </c>
      <c r="L19" s="4">
        <v>2.7</v>
      </c>
      <c r="M19" s="4">
        <v>21.1</v>
      </c>
      <c r="N19" s="18">
        <v>76.099999999999994</v>
      </c>
    </row>
    <row r="20" spans="4:14" x14ac:dyDescent="0.3">
      <c r="D20" s="56"/>
      <c r="E20" s="16" t="s">
        <v>24</v>
      </c>
      <c r="F20" s="15"/>
      <c r="G20" s="14">
        <v>47</v>
      </c>
      <c r="H20" s="11">
        <v>6.4</v>
      </c>
      <c r="I20" s="2">
        <v>8.5</v>
      </c>
      <c r="J20" s="2">
        <v>34</v>
      </c>
      <c r="K20" s="2">
        <v>40.4</v>
      </c>
      <c r="L20" s="2">
        <v>10.6</v>
      </c>
      <c r="M20" s="2">
        <v>14.9</v>
      </c>
      <c r="N20" s="10">
        <v>74.5</v>
      </c>
    </row>
    <row r="21" spans="4:14" x14ac:dyDescent="0.3">
      <c r="D21" s="56"/>
      <c r="E21" s="16" t="s">
        <v>25</v>
      </c>
      <c r="F21" s="15"/>
      <c r="G21" s="14">
        <v>284</v>
      </c>
      <c r="H21" s="11">
        <v>6.3</v>
      </c>
      <c r="I21" s="2">
        <v>15.8</v>
      </c>
      <c r="J21" s="2">
        <v>37.700000000000003</v>
      </c>
      <c r="K21" s="2">
        <v>38.700000000000003</v>
      </c>
      <c r="L21" s="2">
        <v>1.4</v>
      </c>
      <c r="M21" s="2">
        <v>22.2</v>
      </c>
      <c r="N21" s="10">
        <v>76.400000000000006</v>
      </c>
    </row>
    <row r="22" spans="4:14" x14ac:dyDescent="0.3">
      <c r="D22" s="56"/>
      <c r="E22" s="16" t="s">
        <v>26</v>
      </c>
      <c r="F22" s="15"/>
      <c r="G22" s="14">
        <v>982</v>
      </c>
      <c r="H22" s="11">
        <v>3.9</v>
      </c>
      <c r="I22" s="2">
        <v>15.3</v>
      </c>
      <c r="J22" s="2">
        <v>36.700000000000003</v>
      </c>
      <c r="K22" s="2">
        <v>41.5</v>
      </c>
      <c r="L22" s="2">
        <v>2.6</v>
      </c>
      <c r="M22" s="2">
        <v>19.100000000000001</v>
      </c>
      <c r="N22" s="10">
        <v>78.2</v>
      </c>
    </row>
    <row r="23" spans="4:14" x14ac:dyDescent="0.3">
      <c r="D23" s="56"/>
      <c r="E23" s="16" t="s">
        <v>27</v>
      </c>
      <c r="F23" s="15"/>
      <c r="G23" s="14">
        <v>626</v>
      </c>
      <c r="H23" s="11">
        <v>3.8</v>
      </c>
      <c r="I23" s="2">
        <v>13.9</v>
      </c>
      <c r="J23" s="2">
        <v>34.700000000000003</v>
      </c>
      <c r="K23" s="2">
        <v>45</v>
      </c>
      <c r="L23" s="2">
        <v>2.6</v>
      </c>
      <c r="M23" s="2">
        <v>17.7</v>
      </c>
      <c r="N23" s="10">
        <v>79.7</v>
      </c>
    </row>
    <row r="24" spans="4:14" x14ac:dyDescent="0.3">
      <c r="D24" s="56"/>
      <c r="E24" s="16" t="s">
        <v>28</v>
      </c>
      <c r="F24" s="15"/>
      <c r="G24" s="14">
        <v>356</v>
      </c>
      <c r="H24" s="11">
        <v>3.9</v>
      </c>
      <c r="I24" s="2">
        <v>17.7</v>
      </c>
      <c r="J24" s="2">
        <v>40.200000000000003</v>
      </c>
      <c r="K24" s="2">
        <v>35.4</v>
      </c>
      <c r="L24" s="2">
        <v>2.8</v>
      </c>
      <c r="M24" s="2">
        <v>21.6</v>
      </c>
      <c r="N24" s="10">
        <v>75.599999999999994</v>
      </c>
    </row>
    <row r="25" spans="4:14" x14ac:dyDescent="0.3">
      <c r="D25" s="56"/>
      <c r="E25" s="16" t="s">
        <v>29</v>
      </c>
      <c r="F25" s="15"/>
      <c r="G25" s="14">
        <v>125</v>
      </c>
      <c r="H25" s="11">
        <v>4</v>
      </c>
      <c r="I25" s="2">
        <v>9.6</v>
      </c>
      <c r="J25" s="2">
        <v>38.4</v>
      </c>
      <c r="K25" s="2">
        <v>44</v>
      </c>
      <c r="L25" s="2">
        <v>4</v>
      </c>
      <c r="M25" s="2">
        <v>13.6</v>
      </c>
      <c r="N25" s="10">
        <v>82.4</v>
      </c>
    </row>
    <row r="26" spans="4:14" x14ac:dyDescent="0.3">
      <c r="D26" s="55" t="s">
        <v>30</v>
      </c>
      <c r="E26" s="13" t="s">
        <v>31</v>
      </c>
      <c r="F26" s="12"/>
      <c r="G26" s="17">
        <v>716</v>
      </c>
      <c r="H26" s="19">
        <v>5.3</v>
      </c>
      <c r="I26" s="4">
        <v>16.2</v>
      </c>
      <c r="J26" s="4">
        <v>35.299999999999997</v>
      </c>
      <c r="K26" s="4">
        <v>39.700000000000003</v>
      </c>
      <c r="L26" s="4">
        <v>3.5</v>
      </c>
      <c r="M26" s="4">
        <v>21.5</v>
      </c>
      <c r="N26" s="18">
        <v>75</v>
      </c>
    </row>
    <row r="27" spans="4:14" x14ac:dyDescent="0.3">
      <c r="D27" s="56"/>
      <c r="E27" s="16" t="s">
        <v>32</v>
      </c>
      <c r="F27" s="15"/>
      <c r="G27" s="14">
        <v>722</v>
      </c>
      <c r="H27" s="11">
        <v>3.6</v>
      </c>
      <c r="I27" s="2">
        <v>13.2</v>
      </c>
      <c r="J27" s="2">
        <v>38.5</v>
      </c>
      <c r="K27" s="2">
        <v>42.7</v>
      </c>
      <c r="L27" s="2">
        <v>2.1</v>
      </c>
      <c r="M27" s="2">
        <v>16.8</v>
      </c>
      <c r="N27" s="10">
        <v>81.2</v>
      </c>
    </row>
    <row r="28" spans="4:14" x14ac:dyDescent="0.3">
      <c r="D28" s="55" t="s">
        <v>33</v>
      </c>
      <c r="E28" s="13" t="s">
        <v>34</v>
      </c>
      <c r="F28" s="12"/>
      <c r="G28" s="17">
        <v>444</v>
      </c>
      <c r="H28" s="19">
        <v>5.6</v>
      </c>
      <c r="I28" s="4">
        <v>20.7</v>
      </c>
      <c r="J28" s="4">
        <v>38.1</v>
      </c>
      <c r="K28" s="4">
        <v>34.700000000000003</v>
      </c>
      <c r="L28" s="4">
        <v>0.9</v>
      </c>
      <c r="M28" s="4">
        <v>26.4</v>
      </c>
      <c r="N28" s="18">
        <v>72.7</v>
      </c>
    </row>
    <row r="29" spans="4:14" x14ac:dyDescent="0.3">
      <c r="D29" s="56"/>
      <c r="E29" s="16" t="s">
        <v>35</v>
      </c>
      <c r="F29" s="15"/>
      <c r="G29" s="14">
        <v>462</v>
      </c>
      <c r="H29" s="11">
        <v>5.8</v>
      </c>
      <c r="I29" s="2">
        <v>13.4</v>
      </c>
      <c r="J29" s="2">
        <v>40.5</v>
      </c>
      <c r="K29" s="2">
        <v>38.700000000000003</v>
      </c>
      <c r="L29" s="2">
        <v>1.5</v>
      </c>
      <c r="M29" s="2">
        <v>19.3</v>
      </c>
      <c r="N29" s="10">
        <v>79.2</v>
      </c>
    </row>
    <row r="30" spans="4:14" x14ac:dyDescent="0.3">
      <c r="D30" s="56"/>
      <c r="E30" s="16" t="s">
        <v>36</v>
      </c>
      <c r="F30" s="15"/>
      <c r="G30" s="14">
        <v>353</v>
      </c>
      <c r="H30" s="11">
        <v>2.5</v>
      </c>
      <c r="I30" s="2">
        <v>11.3</v>
      </c>
      <c r="J30" s="2">
        <v>33.1</v>
      </c>
      <c r="K30" s="2">
        <v>49</v>
      </c>
      <c r="L30" s="2">
        <v>4</v>
      </c>
      <c r="M30" s="2">
        <v>13.9</v>
      </c>
      <c r="N30" s="10">
        <v>82.2</v>
      </c>
    </row>
    <row r="31" spans="4:14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2">
        <v>8.3000000000000007</v>
      </c>
      <c r="J31" s="2">
        <v>25</v>
      </c>
      <c r="K31" s="2">
        <v>58.3</v>
      </c>
      <c r="L31" s="1">
        <v>0</v>
      </c>
      <c r="M31" s="2">
        <v>16.7</v>
      </c>
      <c r="N31" s="10">
        <v>83.3</v>
      </c>
    </row>
    <row r="32" spans="4:14" x14ac:dyDescent="0.3">
      <c r="D32" s="56"/>
      <c r="E32" s="16" t="s">
        <v>38</v>
      </c>
      <c r="F32" s="15"/>
      <c r="G32" s="14">
        <v>145</v>
      </c>
      <c r="H32" s="11">
        <v>1.4</v>
      </c>
      <c r="I32" s="2">
        <v>10.3</v>
      </c>
      <c r="J32" s="2">
        <v>33.1</v>
      </c>
      <c r="K32" s="2">
        <v>46.2</v>
      </c>
      <c r="L32" s="2">
        <v>9</v>
      </c>
      <c r="M32" s="2">
        <v>11.7</v>
      </c>
      <c r="N32" s="10">
        <v>79.3</v>
      </c>
    </row>
    <row r="33" spans="4:14" x14ac:dyDescent="0.3">
      <c r="D33" s="56"/>
      <c r="E33" s="16" t="s">
        <v>39</v>
      </c>
      <c r="F33" s="15"/>
      <c r="G33" s="14">
        <v>22</v>
      </c>
      <c r="H33" s="20">
        <v>0</v>
      </c>
      <c r="I33" s="2">
        <v>4.5</v>
      </c>
      <c r="J33" s="2">
        <v>31.8</v>
      </c>
      <c r="K33" s="2">
        <v>54.5</v>
      </c>
      <c r="L33" s="2">
        <v>9.1</v>
      </c>
      <c r="M33" s="2">
        <v>4.5</v>
      </c>
      <c r="N33" s="10">
        <v>86.4</v>
      </c>
    </row>
    <row r="34" spans="4:14" x14ac:dyDescent="0.3">
      <c r="D34" s="55" t="s">
        <v>40</v>
      </c>
      <c r="E34" s="13" t="s">
        <v>41</v>
      </c>
      <c r="F34" s="12"/>
      <c r="G34" s="17">
        <v>716</v>
      </c>
      <c r="H34" s="19">
        <v>5.3</v>
      </c>
      <c r="I34" s="4">
        <v>16.2</v>
      </c>
      <c r="J34" s="4">
        <v>35.299999999999997</v>
      </c>
      <c r="K34" s="4">
        <v>39.700000000000003</v>
      </c>
      <c r="L34" s="4">
        <v>3.5</v>
      </c>
      <c r="M34" s="4">
        <v>21.5</v>
      </c>
      <c r="N34" s="18">
        <v>75</v>
      </c>
    </row>
    <row r="35" spans="4:14" x14ac:dyDescent="0.3">
      <c r="D35" s="56"/>
      <c r="E35" s="16" t="s">
        <v>34</v>
      </c>
      <c r="F35" s="15"/>
      <c r="G35" s="14">
        <v>225</v>
      </c>
      <c r="H35" s="11">
        <v>5.8</v>
      </c>
      <c r="I35" s="2">
        <v>20.9</v>
      </c>
      <c r="J35" s="2">
        <v>39.1</v>
      </c>
      <c r="K35" s="2">
        <v>33.799999999999997</v>
      </c>
      <c r="L35" s="2">
        <v>0.4</v>
      </c>
      <c r="M35" s="2">
        <v>26.7</v>
      </c>
      <c r="N35" s="10">
        <v>72.900000000000006</v>
      </c>
    </row>
    <row r="36" spans="4:14" x14ac:dyDescent="0.3">
      <c r="D36" s="56"/>
      <c r="E36" s="16" t="s">
        <v>35</v>
      </c>
      <c r="F36" s="15"/>
      <c r="G36" s="14">
        <v>230</v>
      </c>
      <c r="H36" s="11">
        <v>7.4</v>
      </c>
      <c r="I36" s="2">
        <v>15.7</v>
      </c>
      <c r="J36" s="2">
        <v>37.4</v>
      </c>
      <c r="K36" s="2">
        <v>37.4</v>
      </c>
      <c r="L36" s="2">
        <v>2.2000000000000002</v>
      </c>
      <c r="M36" s="2">
        <v>23</v>
      </c>
      <c r="N36" s="10">
        <v>74.8</v>
      </c>
    </row>
    <row r="37" spans="4:14" x14ac:dyDescent="0.3">
      <c r="D37" s="56"/>
      <c r="E37" s="16" t="s">
        <v>36</v>
      </c>
      <c r="F37" s="15"/>
      <c r="G37" s="14">
        <v>162</v>
      </c>
      <c r="H37" s="11">
        <v>3.7</v>
      </c>
      <c r="I37" s="2">
        <v>13.6</v>
      </c>
      <c r="J37" s="2">
        <v>28.4</v>
      </c>
      <c r="K37" s="2">
        <v>48.8</v>
      </c>
      <c r="L37" s="2">
        <v>5.6</v>
      </c>
      <c r="M37" s="2">
        <v>17.3</v>
      </c>
      <c r="N37" s="10">
        <v>77.2</v>
      </c>
    </row>
    <row r="38" spans="4:14" x14ac:dyDescent="0.3">
      <c r="D38" s="56"/>
      <c r="E38" s="16" t="s">
        <v>37</v>
      </c>
      <c r="F38" s="15"/>
      <c r="G38" s="14">
        <v>7</v>
      </c>
      <c r="H38" s="20">
        <v>0</v>
      </c>
      <c r="I38" s="2">
        <v>14.3</v>
      </c>
      <c r="J38" s="2">
        <v>28.6</v>
      </c>
      <c r="K38" s="2">
        <v>57.1</v>
      </c>
      <c r="L38" s="1">
        <v>0</v>
      </c>
      <c r="M38" s="2">
        <v>14.3</v>
      </c>
      <c r="N38" s="10">
        <v>85.7</v>
      </c>
    </row>
    <row r="39" spans="4:14" x14ac:dyDescent="0.3">
      <c r="D39" s="56"/>
      <c r="E39" s="16" t="s">
        <v>38</v>
      </c>
      <c r="F39" s="15"/>
      <c r="G39" s="14">
        <v>78</v>
      </c>
      <c r="H39" s="11">
        <v>2.6</v>
      </c>
      <c r="I39" s="2">
        <v>11.5</v>
      </c>
      <c r="J39" s="2">
        <v>33.299999999999997</v>
      </c>
      <c r="K39" s="2">
        <v>41</v>
      </c>
      <c r="L39" s="2">
        <v>11.5</v>
      </c>
      <c r="M39" s="2">
        <v>14.1</v>
      </c>
      <c r="N39" s="10">
        <v>74.400000000000006</v>
      </c>
    </row>
    <row r="40" spans="4:14" x14ac:dyDescent="0.3">
      <c r="D40" s="56"/>
      <c r="E40" s="16" t="s">
        <v>39</v>
      </c>
      <c r="F40" s="15"/>
      <c r="G40" s="14">
        <v>14</v>
      </c>
      <c r="H40" s="20">
        <v>0</v>
      </c>
      <c r="I40" s="2">
        <v>7.1</v>
      </c>
      <c r="J40" s="2">
        <v>35.700000000000003</v>
      </c>
      <c r="K40" s="2">
        <v>50</v>
      </c>
      <c r="L40" s="2">
        <v>7.1</v>
      </c>
      <c r="M40" s="2">
        <v>7.1</v>
      </c>
      <c r="N40" s="10">
        <v>85.7</v>
      </c>
    </row>
    <row r="41" spans="4:14" x14ac:dyDescent="0.3">
      <c r="D41" s="56"/>
      <c r="E41" s="16" t="s">
        <v>42</v>
      </c>
      <c r="F41" s="15"/>
      <c r="G41" s="14">
        <v>722</v>
      </c>
      <c r="H41" s="11">
        <v>3.6</v>
      </c>
      <c r="I41" s="2">
        <v>13.2</v>
      </c>
      <c r="J41" s="2">
        <v>38.5</v>
      </c>
      <c r="K41" s="2">
        <v>42.7</v>
      </c>
      <c r="L41" s="2">
        <v>2.1</v>
      </c>
      <c r="M41" s="2">
        <v>16.8</v>
      </c>
      <c r="N41" s="10">
        <v>81.2</v>
      </c>
    </row>
    <row r="42" spans="4:14" x14ac:dyDescent="0.3">
      <c r="D42" s="56"/>
      <c r="E42" s="16" t="s">
        <v>34</v>
      </c>
      <c r="F42" s="15"/>
      <c r="G42" s="14">
        <v>219</v>
      </c>
      <c r="H42" s="11">
        <v>5.5</v>
      </c>
      <c r="I42" s="2">
        <v>20.5</v>
      </c>
      <c r="J42" s="2">
        <v>37</v>
      </c>
      <c r="K42" s="2">
        <v>35.6</v>
      </c>
      <c r="L42" s="2">
        <v>1.4</v>
      </c>
      <c r="M42" s="2">
        <v>26</v>
      </c>
      <c r="N42" s="10">
        <v>72.599999999999994</v>
      </c>
    </row>
    <row r="43" spans="4:14" x14ac:dyDescent="0.3">
      <c r="D43" s="56"/>
      <c r="E43" s="16" t="s">
        <v>35</v>
      </c>
      <c r="F43" s="15"/>
      <c r="G43" s="14">
        <v>232</v>
      </c>
      <c r="H43" s="11">
        <v>4.3</v>
      </c>
      <c r="I43" s="2">
        <v>11.2</v>
      </c>
      <c r="J43" s="2">
        <v>43.5</v>
      </c>
      <c r="K43" s="2">
        <v>40.1</v>
      </c>
      <c r="L43" s="2">
        <v>0.9</v>
      </c>
      <c r="M43" s="2">
        <v>15.5</v>
      </c>
      <c r="N43" s="10">
        <v>83.6</v>
      </c>
    </row>
    <row r="44" spans="4:14" x14ac:dyDescent="0.3">
      <c r="D44" s="56"/>
      <c r="E44" s="16" t="s">
        <v>36</v>
      </c>
      <c r="F44" s="15"/>
      <c r="G44" s="14">
        <v>191</v>
      </c>
      <c r="H44" s="11">
        <v>1.6</v>
      </c>
      <c r="I44" s="2">
        <v>9.4</v>
      </c>
      <c r="J44" s="2">
        <v>37.200000000000003</v>
      </c>
      <c r="K44" s="2">
        <v>49.2</v>
      </c>
      <c r="L44" s="2">
        <v>2.6</v>
      </c>
      <c r="M44" s="2">
        <v>11</v>
      </c>
      <c r="N44" s="10">
        <v>86.4</v>
      </c>
    </row>
    <row r="45" spans="4:14" x14ac:dyDescent="0.3">
      <c r="D45" s="56"/>
      <c r="E45" s="16" t="s">
        <v>37</v>
      </c>
      <c r="F45" s="15"/>
      <c r="G45" s="14">
        <v>5</v>
      </c>
      <c r="H45" s="11">
        <v>20</v>
      </c>
      <c r="I45" s="1">
        <v>0</v>
      </c>
      <c r="J45" s="2">
        <v>20</v>
      </c>
      <c r="K45" s="2">
        <v>60</v>
      </c>
      <c r="L45" s="1">
        <v>0</v>
      </c>
      <c r="M45" s="2">
        <v>20</v>
      </c>
      <c r="N45" s="10">
        <v>80</v>
      </c>
    </row>
    <row r="46" spans="4:14" x14ac:dyDescent="0.3">
      <c r="D46" s="56"/>
      <c r="E46" s="16" t="s">
        <v>38</v>
      </c>
      <c r="F46" s="15"/>
      <c r="G46" s="14">
        <v>67</v>
      </c>
      <c r="H46" s="20">
        <v>0</v>
      </c>
      <c r="I46" s="2">
        <v>9</v>
      </c>
      <c r="J46" s="2">
        <v>32.799999999999997</v>
      </c>
      <c r="K46" s="2">
        <v>52.2</v>
      </c>
      <c r="L46" s="2">
        <v>6</v>
      </c>
      <c r="M46" s="2">
        <v>9</v>
      </c>
      <c r="N46" s="10">
        <v>85.1</v>
      </c>
    </row>
    <row r="47" spans="4:14" x14ac:dyDescent="0.3">
      <c r="D47" s="57"/>
      <c r="E47" s="24" t="s">
        <v>39</v>
      </c>
      <c r="F47" s="28"/>
      <c r="G47" s="30">
        <v>8</v>
      </c>
      <c r="H47" s="40">
        <v>0</v>
      </c>
      <c r="I47" s="7">
        <v>0</v>
      </c>
      <c r="J47" s="23">
        <v>25</v>
      </c>
      <c r="K47" s="23">
        <v>62.5</v>
      </c>
      <c r="L47" s="23">
        <v>12.5</v>
      </c>
      <c r="M47" s="7">
        <v>0</v>
      </c>
      <c r="N47" s="43">
        <v>87.5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&amp;CP(134)</oddFooter>
  </headerFooter>
  <rowBreaks count="1" manualBreakCount="1">
    <brk id="47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B4:N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4" width="8.58203125" style="22" customWidth="1"/>
    <col min="15" max="16384" width="8.9140625" style="22"/>
  </cols>
  <sheetData>
    <row r="4" spans="2:14" x14ac:dyDescent="0.3">
      <c r="B4" s="29" t="str">
        <f xml:space="preserve"> HYPERLINK("#'目次'!B141", "[135]")</f>
        <v>[135]</v>
      </c>
      <c r="C4" s="22" t="s">
        <v>1490</v>
      </c>
    </row>
    <row r="7" spans="2:14" x14ac:dyDescent="0.3">
      <c r="C7" s="22" t="s">
        <v>11</v>
      </c>
    </row>
    <row r="8" spans="2:14" ht="25" x14ac:dyDescent="0.3">
      <c r="D8" s="58"/>
      <c r="E8" s="59"/>
      <c r="F8" s="59"/>
      <c r="G8" s="32" t="s">
        <v>12</v>
      </c>
      <c r="H8" s="31" t="s">
        <v>1491</v>
      </c>
      <c r="I8" s="5" t="s">
        <v>1492</v>
      </c>
      <c r="J8" s="5" t="s">
        <v>1493</v>
      </c>
      <c r="K8" s="5" t="s">
        <v>1494</v>
      </c>
      <c r="L8" s="5" t="s">
        <v>108</v>
      </c>
      <c r="M8" s="5" t="s">
        <v>1495</v>
      </c>
      <c r="N8" s="33" t="s">
        <v>1496</v>
      </c>
    </row>
    <row r="9" spans="2:1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25"/>
    </row>
    <row r="10" spans="2:14" x14ac:dyDescent="0.3">
      <c r="D10" s="34"/>
      <c r="E10" s="27" t="s">
        <v>12</v>
      </c>
      <c r="F10" s="35"/>
      <c r="G10" s="26">
        <v>1438</v>
      </c>
      <c r="H10" s="8">
        <v>19.899999999999999</v>
      </c>
      <c r="I10" s="8">
        <v>31.7</v>
      </c>
      <c r="J10" s="8">
        <v>32.299999999999997</v>
      </c>
      <c r="K10" s="8">
        <v>12.7</v>
      </c>
      <c r="L10" s="8">
        <v>3.3</v>
      </c>
      <c r="M10" s="8">
        <v>51.6</v>
      </c>
      <c r="N10" s="39">
        <v>45.1</v>
      </c>
    </row>
    <row r="11" spans="2:14" x14ac:dyDescent="0.3">
      <c r="D11" s="55" t="s">
        <v>21</v>
      </c>
      <c r="E11" s="13" t="s">
        <v>13</v>
      </c>
      <c r="F11" s="12"/>
      <c r="G11" s="17">
        <v>60</v>
      </c>
      <c r="H11" s="19">
        <v>18.3</v>
      </c>
      <c r="I11" s="4">
        <v>31.7</v>
      </c>
      <c r="J11" s="4">
        <v>28.3</v>
      </c>
      <c r="K11" s="4">
        <v>18.3</v>
      </c>
      <c r="L11" s="4">
        <v>3.3</v>
      </c>
      <c r="M11" s="4">
        <v>50</v>
      </c>
      <c r="N11" s="18">
        <v>46.7</v>
      </c>
    </row>
    <row r="12" spans="2:14" x14ac:dyDescent="0.3">
      <c r="D12" s="56"/>
      <c r="E12" s="16" t="s">
        <v>14</v>
      </c>
      <c r="F12" s="15"/>
      <c r="G12" s="14">
        <v>121</v>
      </c>
      <c r="H12" s="11">
        <v>24</v>
      </c>
      <c r="I12" s="2">
        <v>24</v>
      </c>
      <c r="J12" s="2">
        <v>29.8</v>
      </c>
      <c r="K12" s="2">
        <v>14</v>
      </c>
      <c r="L12" s="2">
        <v>8.3000000000000007</v>
      </c>
      <c r="M12" s="2">
        <v>47.9</v>
      </c>
      <c r="N12" s="10">
        <v>43.8</v>
      </c>
    </row>
    <row r="13" spans="2:14" x14ac:dyDescent="0.3">
      <c r="D13" s="56"/>
      <c r="E13" s="16" t="s">
        <v>15</v>
      </c>
      <c r="F13" s="15"/>
      <c r="G13" s="14">
        <v>394</v>
      </c>
      <c r="H13" s="11">
        <v>21.8</v>
      </c>
      <c r="I13" s="2">
        <v>33.200000000000003</v>
      </c>
      <c r="J13" s="2">
        <v>28.9</v>
      </c>
      <c r="K13" s="2">
        <v>11.7</v>
      </c>
      <c r="L13" s="2">
        <v>4.3</v>
      </c>
      <c r="M13" s="2">
        <v>55.1</v>
      </c>
      <c r="N13" s="10">
        <v>40.6</v>
      </c>
    </row>
    <row r="14" spans="2:14" x14ac:dyDescent="0.3">
      <c r="D14" s="56"/>
      <c r="E14" s="16" t="s">
        <v>16</v>
      </c>
      <c r="F14" s="15"/>
      <c r="G14" s="14">
        <v>301</v>
      </c>
      <c r="H14" s="11">
        <v>15</v>
      </c>
      <c r="I14" s="2">
        <v>34.9</v>
      </c>
      <c r="J14" s="2">
        <v>33.9</v>
      </c>
      <c r="K14" s="2">
        <v>13.6</v>
      </c>
      <c r="L14" s="2">
        <v>2.7</v>
      </c>
      <c r="M14" s="2">
        <v>49.8</v>
      </c>
      <c r="N14" s="10">
        <v>47.5</v>
      </c>
    </row>
    <row r="15" spans="2:14" x14ac:dyDescent="0.3">
      <c r="D15" s="56"/>
      <c r="E15" s="16" t="s">
        <v>17</v>
      </c>
      <c r="F15" s="15"/>
      <c r="G15" s="14">
        <v>194</v>
      </c>
      <c r="H15" s="11">
        <v>17.5</v>
      </c>
      <c r="I15" s="2">
        <v>29.9</v>
      </c>
      <c r="J15" s="2">
        <v>36.6</v>
      </c>
      <c r="K15" s="2">
        <v>14.4</v>
      </c>
      <c r="L15" s="2">
        <v>1.5</v>
      </c>
      <c r="M15" s="2">
        <v>47.4</v>
      </c>
      <c r="N15" s="10">
        <v>51</v>
      </c>
    </row>
    <row r="16" spans="2:14" x14ac:dyDescent="0.3">
      <c r="D16" s="56"/>
      <c r="E16" s="16" t="s">
        <v>18</v>
      </c>
      <c r="F16" s="15"/>
      <c r="G16" s="14">
        <v>98</v>
      </c>
      <c r="H16" s="11">
        <v>25.5</v>
      </c>
      <c r="I16" s="2">
        <v>20.399999999999999</v>
      </c>
      <c r="J16" s="2">
        <v>39.799999999999997</v>
      </c>
      <c r="K16" s="2">
        <v>12.2</v>
      </c>
      <c r="L16" s="2">
        <v>2</v>
      </c>
      <c r="M16" s="2">
        <v>45.9</v>
      </c>
      <c r="N16" s="10">
        <v>52</v>
      </c>
    </row>
    <row r="17" spans="4:14" x14ac:dyDescent="0.3">
      <c r="D17" s="56"/>
      <c r="E17" s="16" t="s">
        <v>19</v>
      </c>
      <c r="F17" s="15"/>
      <c r="G17" s="14">
        <v>46</v>
      </c>
      <c r="H17" s="11">
        <v>17.399999999999999</v>
      </c>
      <c r="I17" s="2">
        <v>30.4</v>
      </c>
      <c r="J17" s="2">
        <v>37</v>
      </c>
      <c r="K17" s="2">
        <v>10.9</v>
      </c>
      <c r="L17" s="2">
        <v>4.3</v>
      </c>
      <c r="M17" s="2">
        <v>47.8</v>
      </c>
      <c r="N17" s="10">
        <v>47.8</v>
      </c>
    </row>
    <row r="18" spans="4:14" x14ac:dyDescent="0.3">
      <c r="D18" s="56"/>
      <c r="E18" s="16" t="s">
        <v>20</v>
      </c>
      <c r="F18" s="15"/>
      <c r="G18" s="14">
        <v>224</v>
      </c>
      <c r="H18" s="11">
        <v>21.4</v>
      </c>
      <c r="I18" s="2">
        <v>35.700000000000003</v>
      </c>
      <c r="J18" s="2">
        <v>30.8</v>
      </c>
      <c r="K18" s="2">
        <v>10.3</v>
      </c>
      <c r="L18" s="2">
        <v>1.8</v>
      </c>
      <c r="M18" s="2">
        <v>57.1</v>
      </c>
      <c r="N18" s="10">
        <v>41.1</v>
      </c>
    </row>
    <row r="19" spans="4:14" x14ac:dyDescent="0.3">
      <c r="D19" s="55" t="s">
        <v>22</v>
      </c>
      <c r="E19" s="13" t="s">
        <v>23</v>
      </c>
      <c r="F19" s="12"/>
      <c r="G19" s="17">
        <v>331</v>
      </c>
      <c r="H19" s="19">
        <v>20.2</v>
      </c>
      <c r="I19" s="4">
        <v>34.4</v>
      </c>
      <c r="J19" s="4">
        <v>29</v>
      </c>
      <c r="K19" s="4">
        <v>13</v>
      </c>
      <c r="L19" s="4">
        <v>3.3</v>
      </c>
      <c r="M19" s="4">
        <v>54.7</v>
      </c>
      <c r="N19" s="18">
        <v>42</v>
      </c>
    </row>
    <row r="20" spans="4:14" x14ac:dyDescent="0.3">
      <c r="D20" s="56"/>
      <c r="E20" s="16" t="s">
        <v>24</v>
      </c>
      <c r="F20" s="15"/>
      <c r="G20" s="14">
        <v>47</v>
      </c>
      <c r="H20" s="11">
        <v>25.5</v>
      </c>
      <c r="I20" s="2">
        <v>31.9</v>
      </c>
      <c r="J20" s="2">
        <v>21.3</v>
      </c>
      <c r="K20" s="2">
        <v>10.6</v>
      </c>
      <c r="L20" s="2">
        <v>10.6</v>
      </c>
      <c r="M20" s="2">
        <v>57.4</v>
      </c>
      <c r="N20" s="10">
        <v>31.9</v>
      </c>
    </row>
    <row r="21" spans="4:14" x14ac:dyDescent="0.3">
      <c r="D21" s="56"/>
      <c r="E21" s="16" t="s">
        <v>25</v>
      </c>
      <c r="F21" s="15"/>
      <c r="G21" s="14">
        <v>284</v>
      </c>
      <c r="H21" s="11">
        <v>19.399999999999999</v>
      </c>
      <c r="I21" s="2">
        <v>34.9</v>
      </c>
      <c r="J21" s="2">
        <v>30.3</v>
      </c>
      <c r="K21" s="2">
        <v>13.4</v>
      </c>
      <c r="L21" s="2">
        <v>2.1</v>
      </c>
      <c r="M21" s="2">
        <v>54.2</v>
      </c>
      <c r="N21" s="10">
        <v>43.7</v>
      </c>
    </row>
    <row r="22" spans="4:14" x14ac:dyDescent="0.3">
      <c r="D22" s="56"/>
      <c r="E22" s="16" t="s">
        <v>26</v>
      </c>
      <c r="F22" s="15"/>
      <c r="G22" s="14">
        <v>982</v>
      </c>
      <c r="H22" s="11">
        <v>20.3</v>
      </c>
      <c r="I22" s="2">
        <v>30.9</v>
      </c>
      <c r="J22" s="2">
        <v>33.9</v>
      </c>
      <c r="K22" s="2">
        <v>11.7</v>
      </c>
      <c r="L22" s="2">
        <v>3.3</v>
      </c>
      <c r="M22" s="2">
        <v>51.1</v>
      </c>
      <c r="N22" s="10">
        <v>45.6</v>
      </c>
    </row>
    <row r="23" spans="4:14" x14ac:dyDescent="0.3">
      <c r="D23" s="56"/>
      <c r="E23" s="16" t="s">
        <v>27</v>
      </c>
      <c r="F23" s="15"/>
      <c r="G23" s="14">
        <v>626</v>
      </c>
      <c r="H23" s="11">
        <v>17.899999999999999</v>
      </c>
      <c r="I23" s="2">
        <v>31.6</v>
      </c>
      <c r="J23" s="2">
        <v>34.299999999999997</v>
      </c>
      <c r="K23" s="2">
        <v>12.9</v>
      </c>
      <c r="L23" s="2">
        <v>3.2</v>
      </c>
      <c r="M23" s="2">
        <v>49.5</v>
      </c>
      <c r="N23" s="10">
        <v>47.3</v>
      </c>
    </row>
    <row r="24" spans="4:14" x14ac:dyDescent="0.3">
      <c r="D24" s="56"/>
      <c r="E24" s="16" t="s">
        <v>28</v>
      </c>
      <c r="F24" s="15"/>
      <c r="G24" s="14">
        <v>356</v>
      </c>
      <c r="H24" s="11">
        <v>24.4</v>
      </c>
      <c r="I24" s="2">
        <v>29.5</v>
      </c>
      <c r="J24" s="2">
        <v>33.1</v>
      </c>
      <c r="K24" s="2">
        <v>9.6</v>
      </c>
      <c r="L24" s="2">
        <v>3.4</v>
      </c>
      <c r="M24" s="2">
        <v>53.9</v>
      </c>
      <c r="N24" s="10">
        <v>42.7</v>
      </c>
    </row>
    <row r="25" spans="4:14" x14ac:dyDescent="0.3">
      <c r="D25" s="56"/>
      <c r="E25" s="16" t="s">
        <v>29</v>
      </c>
      <c r="F25" s="15"/>
      <c r="G25" s="14">
        <v>125</v>
      </c>
      <c r="H25" s="11">
        <v>16</v>
      </c>
      <c r="I25" s="2">
        <v>31.2</v>
      </c>
      <c r="J25" s="2">
        <v>28.8</v>
      </c>
      <c r="K25" s="2">
        <v>20</v>
      </c>
      <c r="L25" s="2">
        <v>4</v>
      </c>
      <c r="M25" s="2">
        <v>47.2</v>
      </c>
      <c r="N25" s="10">
        <v>48.8</v>
      </c>
    </row>
    <row r="26" spans="4:14" x14ac:dyDescent="0.3">
      <c r="D26" s="55" t="s">
        <v>30</v>
      </c>
      <c r="E26" s="13" t="s">
        <v>31</v>
      </c>
      <c r="F26" s="12"/>
      <c r="G26" s="17">
        <v>716</v>
      </c>
      <c r="H26" s="19">
        <v>24.3</v>
      </c>
      <c r="I26" s="4">
        <v>32.299999999999997</v>
      </c>
      <c r="J26" s="4">
        <v>27.9</v>
      </c>
      <c r="K26" s="4">
        <v>11.5</v>
      </c>
      <c r="L26" s="4">
        <v>4.0999999999999996</v>
      </c>
      <c r="M26" s="4">
        <v>56.6</v>
      </c>
      <c r="N26" s="18">
        <v>39.4</v>
      </c>
    </row>
    <row r="27" spans="4:14" x14ac:dyDescent="0.3">
      <c r="D27" s="56"/>
      <c r="E27" s="16" t="s">
        <v>32</v>
      </c>
      <c r="F27" s="15"/>
      <c r="G27" s="14">
        <v>722</v>
      </c>
      <c r="H27" s="11">
        <v>15.5</v>
      </c>
      <c r="I27" s="2">
        <v>31.2</v>
      </c>
      <c r="J27" s="2">
        <v>36.700000000000003</v>
      </c>
      <c r="K27" s="2">
        <v>14</v>
      </c>
      <c r="L27" s="2">
        <v>2.6</v>
      </c>
      <c r="M27" s="2">
        <v>46.7</v>
      </c>
      <c r="N27" s="10">
        <v>50.7</v>
      </c>
    </row>
    <row r="28" spans="4:14" x14ac:dyDescent="0.3">
      <c r="D28" s="55" t="s">
        <v>33</v>
      </c>
      <c r="E28" s="13" t="s">
        <v>34</v>
      </c>
      <c r="F28" s="12"/>
      <c r="G28" s="17">
        <v>444</v>
      </c>
      <c r="H28" s="19">
        <v>31.1</v>
      </c>
      <c r="I28" s="4">
        <v>35.4</v>
      </c>
      <c r="J28" s="4">
        <v>26.6</v>
      </c>
      <c r="K28" s="4">
        <v>5.9</v>
      </c>
      <c r="L28" s="4">
        <v>1.1000000000000001</v>
      </c>
      <c r="M28" s="4">
        <v>66.400000000000006</v>
      </c>
      <c r="N28" s="18">
        <v>32.4</v>
      </c>
    </row>
    <row r="29" spans="4:14" x14ac:dyDescent="0.3">
      <c r="D29" s="56"/>
      <c r="E29" s="16" t="s">
        <v>35</v>
      </c>
      <c r="F29" s="15"/>
      <c r="G29" s="14">
        <v>462</v>
      </c>
      <c r="H29" s="11">
        <v>21.6</v>
      </c>
      <c r="I29" s="2">
        <v>32.299999999999997</v>
      </c>
      <c r="J29" s="2">
        <v>32.700000000000003</v>
      </c>
      <c r="K29" s="2">
        <v>10.8</v>
      </c>
      <c r="L29" s="2">
        <v>2.6</v>
      </c>
      <c r="M29" s="2">
        <v>53.9</v>
      </c>
      <c r="N29" s="10">
        <v>43.5</v>
      </c>
    </row>
    <row r="30" spans="4:14" x14ac:dyDescent="0.3">
      <c r="D30" s="56"/>
      <c r="E30" s="16" t="s">
        <v>36</v>
      </c>
      <c r="F30" s="15"/>
      <c r="G30" s="14">
        <v>353</v>
      </c>
      <c r="H30" s="11">
        <v>11</v>
      </c>
      <c r="I30" s="2">
        <v>29.5</v>
      </c>
      <c r="J30" s="2">
        <v>37.1</v>
      </c>
      <c r="K30" s="2">
        <v>17.8</v>
      </c>
      <c r="L30" s="2">
        <v>4.5</v>
      </c>
      <c r="M30" s="2">
        <v>40.5</v>
      </c>
      <c r="N30" s="10">
        <v>55</v>
      </c>
    </row>
    <row r="31" spans="4:14" x14ac:dyDescent="0.3">
      <c r="D31" s="56"/>
      <c r="E31" s="16" t="s">
        <v>37</v>
      </c>
      <c r="F31" s="15"/>
      <c r="G31" s="14">
        <v>12</v>
      </c>
      <c r="H31" s="11">
        <v>25</v>
      </c>
      <c r="I31" s="2">
        <v>25</v>
      </c>
      <c r="J31" s="2">
        <v>33.299999999999997</v>
      </c>
      <c r="K31" s="2">
        <v>16.7</v>
      </c>
      <c r="L31" s="1">
        <v>0</v>
      </c>
      <c r="M31" s="2">
        <v>50</v>
      </c>
      <c r="N31" s="10">
        <v>50</v>
      </c>
    </row>
    <row r="32" spans="4:14" x14ac:dyDescent="0.3">
      <c r="D32" s="56"/>
      <c r="E32" s="16" t="s">
        <v>38</v>
      </c>
      <c r="F32" s="15"/>
      <c r="G32" s="14">
        <v>145</v>
      </c>
      <c r="H32" s="11">
        <v>4.0999999999999996</v>
      </c>
      <c r="I32" s="2">
        <v>26.2</v>
      </c>
      <c r="J32" s="2">
        <v>35.200000000000003</v>
      </c>
      <c r="K32" s="2">
        <v>25.5</v>
      </c>
      <c r="L32" s="2">
        <v>9</v>
      </c>
      <c r="M32" s="2">
        <v>30.3</v>
      </c>
      <c r="N32" s="10">
        <v>60.7</v>
      </c>
    </row>
    <row r="33" spans="4:14" x14ac:dyDescent="0.3">
      <c r="D33" s="56"/>
      <c r="E33" s="16" t="s">
        <v>39</v>
      </c>
      <c r="F33" s="15"/>
      <c r="G33" s="14">
        <v>22</v>
      </c>
      <c r="H33" s="20">
        <v>0</v>
      </c>
      <c r="I33" s="2">
        <v>22.7</v>
      </c>
      <c r="J33" s="2">
        <v>45.5</v>
      </c>
      <c r="K33" s="2">
        <v>22.7</v>
      </c>
      <c r="L33" s="2">
        <v>9.1</v>
      </c>
      <c r="M33" s="2">
        <v>22.7</v>
      </c>
      <c r="N33" s="10">
        <v>68.2</v>
      </c>
    </row>
    <row r="34" spans="4:14" x14ac:dyDescent="0.3">
      <c r="D34" s="55" t="s">
        <v>40</v>
      </c>
      <c r="E34" s="13" t="s">
        <v>41</v>
      </c>
      <c r="F34" s="12"/>
      <c r="G34" s="17">
        <v>716</v>
      </c>
      <c r="H34" s="19">
        <v>24.3</v>
      </c>
      <c r="I34" s="4">
        <v>32.299999999999997</v>
      </c>
      <c r="J34" s="4">
        <v>27.9</v>
      </c>
      <c r="K34" s="4">
        <v>11.5</v>
      </c>
      <c r="L34" s="4">
        <v>4.0999999999999996</v>
      </c>
      <c r="M34" s="4">
        <v>56.6</v>
      </c>
      <c r="N34" s="18">
        <v>39.4</v>
      </c>
    </row>
    <row r="35" spans="4:14" x14ac:dyDescent="0.3">
      <c r="D35" s="56"/>
      <c r="E35" s="16" t="s">
        <v>34</v>
      </c>
      <c r="F35" s="15"/>
      <c r="G35" s="14">
        <v>225</v>
      </c>
      <c r="H35" s="11">
        <v>35.1</v>
      </c>
      <c r="I35" s="2">
        <v>35.6</v>
      </c>
      <c r="J35" s="2">
        <v>23.6</v>
      </c>
      <c r="K35" s="2">
        <v>4.9000000000000004</v>
      </c>
      <c r="L35" s="2">
        <v>0.9</v>
      </c>
      <c r="M35" s="2">
        <v>70.7</v>
      </c>
      <c r="N35" s="10">
        <v>28.4</v>
      </c>
    </row>
    <row r="36" spans="4:14" x14ac:dyDescent="0.3">
      <c r="D36" s="56"/>
      <c r="E36" s="16" t="s">
        <v>35</v>
      </c>
      <c r="F36" s="15"/>
      <c r="G36" s="14">
        <v>230</v>
      </c>
      <c r="H36" s="11">
        <v>27</v>
      </c>
      <c r="I36" s="2">
        <v>32.6</v>
      </c>
      <c r="J36" s="2">
        <v>28.7</v>
      </c>
      <c r="K36" s="2">
        <v>8.6999999999999993</v>
      </c>
      <c r="L36" s="2">
        <v>3</v>
      </c>
      <c r="M36" s="2">
        <v>59.6</v>
      </c>
      <c r="N36" s="10">
        <v>37.4</v>
      </c>
    </row>
    <row r="37" spans="4:14" x14ac:dyDescent="0.3">
      <c r="D37" s="56"/>
      <c r="E37" s="16" t="s">
        <v>36</v>
      </c>
      <c r="F37" s="15"/>
      <c r="G37" s="14">
        <v>162</v>
      </c>
      <c r="H37" s="11">
        <v>16</v>
      </c>
      <c r="I37" s="2">
        <v>32.1</v>
      </c>
      <c r="J37" s="2">
        <v>29</v>
      </c>
      <c r="K37" s="2">
        <v>16</v>
      </c>
      <c r="L37" s="2">
        <v>6.8</v>
      </c>
      <c r="M37" s="2">
        <v>48.1</v>
      </c>
      <c r="N37" s="10">
        <v>45.1</v>
      </c>
    </row>
    <row r="38" spans="4:14" x14ac:dyDescent="0.3">
      <c r="D38" s="56"/>
      <c r="E38" s="16" t="s">
        <v>37</v>
      </c>
      <c r="F38" s="15"/>
      <c r="G38" s="14">
        <v>7</v>
      </c>
      <c r="H38" s="11">
        <v>28.6</v>
      </c>
      <c r="I38" s="2">
        <v>28.6</v>
      </c>
      <c r="J38" s="2">
        <v>28.6</v>
      </c>
      <c r="K38" s="2">
        <v>14.3</v>
      </c>
      <c r="L38" s="1">
        <v>0</v>
      </c>
      <c r="M38" s="2">
        <v>57.1</v>
      </c>
      <c r="N38" s="10">
        <v>42.9</v>
      </c>
    </row>
    <row r="39" spans="4:14" x14ac:dyDescent="0.3">
      <c r="D39" s="56"/>
      <c r="E39" s="16" t="s">
        <v>38</v>
      </c>
      <c r="F39" s="15"/>
      <c r="G39" s="14">
        <v>78</v>
      </c>
      <c r="H39" s="11">
        <v>6.4</v>
      </c>
      <c r="I39" s="2">
        <v>24.4</v>
      </c>
      <c r="J39" s="2">
        <v>30.8</v>
      </c>
      <c r="K39" s="2">
        <v>28.2</v>
      </c>
      <c r="L39" s="2">
        <v>10.3</v>
      </c>
      <c r="M39" s="2">
        <v>30.8</v>
      </c>
      <c r="N39" s="10">
        <v>59</v>
      </c>
    </row>
    <row r="40" spans="4:14" x14ac:dyDescent="0.3">
      <c r="D40" s="56"/>
      <c r="E40" s="16" t="s">
        <v>39</v>
      </c>
      <c r="F40" s="15"/>
      <c r="G40" s="14">
        <v>14</v>
      </c>
      <c r="H40" s="20">
        <v>0</v>
      </c>
      <c r="I40" s="2">
        <v>21.4</v>
      </c>
      <c r="J40" s="2">
        <v>57.1</v>
      </c>
      <c r="K40" s="2">
        <v>14.3</v>
      </c>
      <c r="L40" s="2">
        <v>7.1</v>
      </c>
      <c r="M40" s="2">
        <v>21.4</v>
      </c>
      <c r="N40" s="10">
        <v>71.400000000000006</v>
      </c>
    </row>
    <row r="41" spans="4:14" x14ac:dyDescent="0.3">
      <c r="D41" s="56"/>
      <c r="E41" s="16" t="s">
        <v>42</v>
      </c>
      <c r="F41" s="15"/>
      <c r="G41" s="14">
        <v>722</v>
      </c>
      <c r="H41" s="11">
        <v>15.5</v>
      </c>
      <c r="I41" s="2">
        <v>31.2</v>
      </c>
      <c r="J41" s="2">
        <v>36.700000000000003</v>
      </c>
      <c r="K41" s="2">
        <v>14</v>
      </c>
      <c r="L41" s="2">
        <v>2.6</v>
      </c>
      <c r="M41" s="2">
        <v>46.7</v>
      </c>
      <c r="N41" s="10">
        <v>50.7</v>
      </c>
    </row>
    <row r="42" spans="4:14" x14ac:dyDescent="0.3">
      <c r="D42" s="56"/>
      <c r="E42" s="16" t="s">
        <v>34</v>
      </c>
      <c r="F42" s="15"/>
      <c r="G42" s="14">
        <v>219</v>
      </c>
      <c r="H42" s="11">
        <v>26.9</v>
      </c>
      <c r="I42" s="2">
        <v>35.200000000000003</v>
      </c>
      <c r="J42" s="2">
        <v>29.7</v>
      </c>
      <c r="K42" s="2">
        <v>6.8</v>
      </c>
      <c r="L42" s="2">
        <v>1.4</v>
      </c>
      <c r="M42" s="2">
        <v>62.1</v>
      </c>
      <c r="N42" s="10">
        <v>36.5</v>
      </c>
    </row>
    <row r="43" spans="4:14" x14ac:dyDescent="0.3">
      <c r="D43" s="56"/>
      <c r="E43" s="16" t="s">
        <v>35</v>
      </c>
      <c r="F43" s="15"/>
      <c r="G43" s="14">
        <v>232</v>
      </c>
      <c r="H43" s="11">
        <v>16.399999999999999</v>
      </c>
      <c r="I43" s="2">
        <v>31.9</v>
      </c>
      <c r="J43" s="2">
        <v>36.6</v>
      </c>
      <c r="K43" s="2">
        <v>12.9</v>
      </c>
      <c r="L43" s="2">
        <v>2.2000000000000002</v>
      </c>
      <c r="M43" s="2">
        <v>48.3</v>
      </c>
      <c r="N43" s="10">
        <v>49.6</v>
      </c>
    </row>
    <row r="44" spans="4:14" x14ac:dyDescent="0.3">
      <c r="D44" s="56"/>
      <c r="E44" s="16" t="s">
        <v>36</v>
      </c>
      <c r="F44" s="15"/>
      <c r="G44" s="14">
        <v>191</v>
      </c>
      <c r="H44" s="11">
        <v>6.8</v>
      </c>
      <c r="I44" s="2">
        <v>27.2</v>
      </c>
      <c r="J44" s="2">
        <v>44</v>
      </c>
      <c r="K44" s="2">
        <v>19.399999999999999</v>
      </c>
      <c r="L44" s="2">
        <v>2.6</v>
      </c>
      <c r="M44" s="2">
        <v>34</v>
      </c>
      <c r="N44" s="10">
        <v>63.4</v>
      </c>
    </row>
    <row r="45" spans="4:14" x14ac:dyDescent="0.3">
      <c r="D45" s="56"/>
      <c r="E45" s="16" t="s">
        <v>37</v>
      </c>
      <c r="F45" s="15"/>
      <c r="G45" s="14">
        <v>5</v>
      </c>
      <c r="H45" s="11">
        <v>20</v>
      </c>
      <c r="I45" s="2">
        <v>20</v>
      </c>
      <c r="J45" s="2">
        <v>40</v>
      </c>
      <c r="K45" s="2">
        <v>20</v>
      </c>
      <c r="L45" s="1">
        <v>0</v>
      </c>
      <c r="M45" s="2">
        <v>40</v>
      </c>
      <c r="N45" s="10">
        <v>60</v>
      </c>
    </row>
    <row r="46" spans="4:14" x14ac:dyDescent="0.3">
      <c r="D46" s="56"/>
      <c r="E46" s="16" t="s">
        <v>38</v>
      </c>
      <c r="F46" s="15"/>
      <c r="G46" s="14">
        <v>67</v>
      </c>
      <c r="H46" s="11">
        <v>1.5</v>
      </c>
      <c r="I46" s="2">
        <v>28.4</v>
      </c>
      <c r="J46" s="2">
        <v>40.299999999999997</v>
      </c>
      <c r="K46" s="2">
        <v>22.4</v>
      </c>
      <c r="L46" s="2">
        <v>7.5</v>
      </c>
      <c r="M46" s="2">
        <v>29.9</v>
      </c>
      <c r="N46" s="10">
        <v>62.7</v>
      </c>
    </row>
    <row r="47" spans="4:14" x14ac:dyDescent="0.3">
      <c r="D47" s="57"/>
      <c r="E47" s="24" t="s">
        <v>39</v>
      </c>
      <c r="F47" s="28"/>
      <c r="G47" s="30">
        <v>8</v>
      </c>
      <c r="H47" s="40">
        <v>0</v>
      </c>
      <c r="I47" s="23">
        <v>25</v>
      </c>
      <c r="J47" s="23">
        <v>25</v>
      </c>
      <c r="K47" s="23">
        <v>37.5</v>
      </c>
      <c r="L47" s="23">
        <v>12.5</v>
      </c>
      <c r="M47" s="23">
        <v>25</v>
      </c>
      <c r="N47" s="43">
        <v>62.5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&amp;CP(135)</oddFooter>
  </headerFooter>
  <rowBreaks count="1" manualBreakCount="1">
    <brk id="47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B4:AD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30" width="8.58203125" style="22" customWidth="1"/>
    <col min="31" max="16384" width="8.9140625" style="22"/>
  </cols>
  <sheetData>
    <row r="4" spans="2:30" x14ac:dyDescent="0.3">
      <c r="B4" s="29" t="str">
        <f xml:space="preserve"> HYPERLINK("#'目次'!B142", "[136]")</f>
        <v>[136]</v>
      </c>
      <c r="C4" s="22" t="s">
        <v>1498</v>
      </c>
    </row>
    <row r="7" spans="2:30" x14ac:dyDescent="0.3">
      <c r="C7" s="22" t="s">
        <v>11</v>
      </c>
    </row>
    <row r="8" spans="2:30" ht="37.5" x14ac:dyDescent="0.3">
      <c r="D8" s="58"/>
      <c r="E8" s="59"/>
      <c r="F8" s="59"/>
      <c r="G8" s="32" t="s">
        <v>12</v>
      </c>
      <c r="H8" s="31" t="s">
        <v>1499</v>
      </c>
      <c r="I8" s="5" t="s">
        <v>1500</v>
      </c>
      <c r="J8" s="5" t="s">
        <v>1501</v>
      </c>
      <c r="K8" s="5" t="s">
        <v>1502</v>
      </c>
      <c r="L8" s="5" t="s">
        <v>1503</v>
      </c>
      <c r="M8" s="5" t="s">
        <v>1504</v>
      </c>
      <c r="N8" s="5" t="s">
        <v>1505</v>
      </c>
      <c r="O8" s="5" t="s">
        <v>1506</v>
      </c>
      <c r="P8" s="5" t="s">
        <v>1507</v>
      </c>
      <c r="Q8" s="5" t="s">
        <v>1508</v>
      </c>
      <c r="R8" s="5" t="s">
        <v>1509</v>
      </c>
      <c r="S8" s="5" t="s">
        <v>1510</v>
      </c>
      <c r="T8" s="5" t="s">
        <v>1511</v>
      </c>
      <c r="U8" s="5" t="s">
        <v>1512</v>
      </c>
      <c r="V8" s="5" t="s">
        <v>1513</v>
      </c>
      <c r="W8" s="5" t="s">
        <v>1514</v>
      </c>
      <c r="X8" s="5" t="s">
        <v>1515</v>
      </c>
      <c r="Y8" s="5" t="s">
        <v>1516</v>
      </c>
      <c r="Z8" s="5" t="s">
        <v>1517</v>
      </c>
      <c r="AA8" s="5" t="s">
        <v>1518</v>
      </c>
      <c r="AB8" s="5" t="s">
        <v>107</v>
      </c>
      <c r="AC8" s="5" t="s">
        <v>1519</v>
      </c>
      <c r="AD8" s="33" t="s">
        <v>108</v>
      </c>
    </row>
    <row r="9" spans="2:30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25"/>
    </row>
    <row r="10" spans="2:30" x14ac:dyDescent="0.3">
      <c r="D10" s="34"/>
      <c r="E10" s="27" t="s">
        <v>12</v>
      </c>
      <c r="F10" s="35"/>
      <c r="G10" s="26">
        <v>1438</v>
      </c>
      <c r="H10" s="8">
        <v>51.8</v>
      </c>
      <c r="I10" s="8">
        <v>16.100000000000001</v>
      </c>
      <c r="J10" s="8">
        <v>28.1</v>
      </c>
      <c r="K10" s="8">
        <v>44.8</v>
      </c>
      <c r="L10" s="8">
        <v>58</v>
      </c>
      <c r="M10" s="8">
        <v>22.9</v>
      </c>
      <c r="N10" s="8">
        <v>33.5</v>
      </c>
      <c r="O10" s="8">
        <v>33.799999999999997</v>
      </c>
      <c r="P10" s="8">
        <v>28.9</v>
      </c>
      <c r="Q10" s="8">
        <v>34.4</v>
      </c>
      <c r="R10" s="8">
        <v>15.1</v>
      </c>
      <c r="S10" s="8">
        <v>40.299999999999997</v>
      </c>
      <c r="T10" s="8">
        <v>34.799999999999997</v>
      </c>
      <c r="U10" s="8">
        <v>33.9</v>
      </c>
      <c r="V10" s="8">
        <v>25.3</v>
      </c>
      <c r="W10" s="8">
        <v>0.1</v>
      </c>
      <c r="X10" s="9">
        <v>0</v>
      </c>
      <c r="Y10" s="9">
        <v>0</v>
      </c>
      <c r="Z10" s="8">
        <v>0.1</v>
      </c>
      <c r="AA10" s="8">
        <v>0.1</v>
      </c>
      <c r="AB10" s="8">
        <v>0.6</v>
      </c>
      <c r="AC10" s="8">
        <v>8.8000000000000007</v>
      </c>
      <c r="AD10" s="39">
        <v>2.8</v>
      </c>
    </row>
    <row r="11" spans="2:30" x14ac:dyDescent="0.3">
      <c r="D11" s="55" t="s">
        <v>21</v>
      </c>
      <c r="E11" s="13" t="s">
        <v>13</v>
      </c>
      <c r="F11" s="12"/>
      <c r="G11" s="17">
        <v>60</v>
      </c>
      <c r="H11" s="19">
        <v>55</v>
      </c>
      <c r="I11" s="4">
        <v>13.3</v>
      </c>
      <c r="J11" s="4">
        <v>31.7</v>
      </c>
      <c r="K11" s="4">
        <v>40</v>
      </c>
      <c r="L11" s="4">
        <v>51.7</v>
      </c>
      <c r="M11" s="4">
        <v>25</v>
      </c>
      <c r="N11" s="4">
        <v>28.3</v>
      </c>
      <c r="O11" s="4">
        <v>33.299999999999997</v>
      </c>
      <c r="P11" s="4">
        <v>28.3</v>
      </c>
      <c r="Q11" s="4">
        <v>36.700000000000003</v>
      </c>
      <c r="R11" s="4">
        <v>16.7</v>
      </c>
      <c r="S11" s="4">
        <v>41.7</v>
      </c>
      <c r="T11" s="4">
        <v>33.299999999999997</v>
      </c>
      <c r="U11" s="4">
        <v>40</v>
      </c>
      <c r="V11" s="4">
        <v>30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4">
        <v>11.7</v>
      </c>
      <c r="AD11" s="18">
        <v>1.7</v>
      </c>
    </row>
    <row r="12" spans="2:30" x14ac:dyDescent="0.3">
      <c r="D12" s="56"/>
      <c r="E12" s="16" t="s">
        <v>14</v>
      </c>
      <c r="F12" s="15"/>
      <c r="G12" s="14">
        <v>121</v>
      </c>
      <c r="H12" s="11">
        <v>44.6</v>
      </c>
      <c r="I12" s="2">
        <v>16.5</v>
      </c>
      <c r="J12" s="2">
        <v>30.6</v>
      </c>
      <c r="K12" s="2">
        <v>37.200000000000003</v>
      </c>
      <c r="L12" s="2">
        <v>53.7</v>
      </c>
      <c r="M12" s="2">
        <v>25.6</v>
      </c>
      <c r="N12" s="2">
        <v>33.1</v>
      </c>
      <c r="O12" s="2">
        <v>32.200000000000003</v>
      </c>
      <c r="P12" s="2">
        <v>28.9</v>
      </c>
      <c r="Q12" s="2">
        <v>36.4</v>
      </c>
      <c r="R12" s="2">
        <v>19</v>
      </c>
      <c r="S12" s="2">
        <v>41.3</v>
      </c>
      <c r="T12" s="2">
        <v>33.1</v>
      </c>
      <c r="U12" s="2">
        <v>33.1</v>
      </c>
      <c r="V12" s="2">
        <v>28.1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2">
        <v>8.3000000000000007</v>
      </c>
      <c r="AD12" s="10">
        <v>5.8</v>
      </c>
    </row>
    <row r="13" spans="2:30" x14ac:dyDescent="0.3">
      <c r="D13" s="56"/>
      <c r="E13" s="16" t="s">
        <v>15</v>
      </c>
      <c r="F13" s="15"/>
      <c r="G13" s="14">
        <v>394</v>
      </c>
      <c r="H13" s="11">
        <v>54.1</v>
      </c>
      <c r="I13" s="2">
        <v>19.8</v>
      </c>
      <c r="J13" s="2">
        <v>27.2</v>
      </c>
      <c r="K13" s="2">
        <v>44.7</v>
      </c>
      <c r="L13" s="2">
        <v>54.3</v>
      </c>
      <c r="M13" s="2">
        <v>21.6</v>
      </c>
      <c r="N13" s="2">
        <v>36.799999999999997</v>
      </c>
      <c r="O13" s="2">
        <v>37.299999999999997</v>
      </c>
      <c r="P13" s="2">
        <v>27.4</v>
      </c>
      <c r="Q13" s="2">
        <v>31.2</v>
      </c>
      <c r="R13" s="2">
        <v>16.5</v>
      </c>
      <c r="S13" s="2">
        <v>38.6</v>
      </c>
      <c r="T13" s="2">
        <v>33</v>
      </c>
      <c r="U13" s="2">
        <v>32.700000000000003</v>
      </c>
      <c r="V13" s="2">
        <v>25.1</v>
      </c>
      <c r="W13" s="2">
        <v>0.3</v>
      </c>
      <c r="X13" s="1">
        <v>0</v>
      </c>
      <c r="Y13" s="1">
        <v>0</v>
      </c>
      <c r="Z13" s="1">
        <v>0</v>
      </c>
      <c r="AA13" s="1">
        <v>0</v>
      </c>
      <c r="AB13" s="2">
        <v>0.8</v>
      </c>
      <c r="AC13" s="2">
        <v>9.1</v>
      </c>
      <c r="AD13" s="10">
        <v>3.8</v>
      </c>
    </row>
    <row r="14" spans="2:30" x14ac:dyDescent="0.3">
      <c r="D14" s="56"/>
      <c r="E14" s="16" t="s">
        <v>16</v>
      </c>
      <c r="F14" s="15"/>
      <c r="G14" s="14">
        <v>301</v>
      </c>
      <c r="H14" s="11">
        <v>50.2</v>
      </c>
      <c r="I14" s="2">
        <v>12.3</v>
      </c>
      <c r="J14" s="2">
        <v>25.9</v>
      </c>
      <c r="K14" s="2">
        <v>44.5</v>
      </c>
      <c r="L14" s="2">
        <v>54.8</v>
      </c>
      <c r="M14" s="2">
        <v>19.3</v>
      </c>
      <c r="N14" s="2">
        <v>30.9</v>
      </c>
      <c r="O14" s="2">
        <v>29.9</v>
      </c>
      <c r="P14" s="2">
        <v>26.6</v>
      </c>
      <c r="Q14" s="2">
        <v>28.2</v>
      </c>
      <c r="R14" s="2">
        <v>12.3</v>
      </c>
      <c r="S14" s="2">
        <v>37.9</v>
      </c>
      <c r="T14" s="2">
        <v>34.6</v>
      </c>
      <c r="U14" s="2">
        <v>30.2</v>
      </c>
      <c r="V14" s="2">
        <v>21.9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2">
        <v>8.3000000000000007</v>
      </c>
      <c r="AD14" s="10">
        <v>2.7</v>
      </c>
    </row>
    <row r="15" spans="2:30" x14ac:dyDescent="0.3">
      <c r="D15" s="56"/>
      <c r="E15" s="16" t="s">
        <v>17</v>
      </c>
      <c r="F15" s="15"/>
      <c r="G15" s="14">
        <v>194</v>
      </c>
      <c r="H15" s="11">
        <v>54.6</v>
      </c>
      <c r="I15" s="2">
        <v>16.5</v>
      </c>
      <c r="J15" s="2">
        <v>30.4</v>
      </c>
      <c r="K15" s="2">
        <v>46.4</v>
      </c>
      <c r="L15" s="2">
        <v>70.099999999999994</v>
      </c>
      <c r="M15" s="2">
        <v>24.7</v>
      </c>
      <c r="N15" s="2">
        <v>36.6</v>
      </c>
      <c r="O15" s="2">
        <v>35.6</v>
      </c>
      <c r="P15" s="2">
        <v>30.9</v>
      </c>
      <c r="Q15" s="2">
        <v>40.200000000000003</v>
      </c>
      <c r="R15" s="2">
        <v>16</v>
      </c>
      <c r="S15" s="2">
        <v>40.700000000000003</v>
      </c>
      <c r="T15" s="2">
        <v>37.6</v>
      </c>
      <c r="U15" s="2">
        <v>36.6</v>
      </c>
      <c r="V15" s="2">
        <v>25.8</v>
      </c>
      <c r="W15" s="1">
        <v>0</v>
      </c>
      <c r="X15" s="1">
        <v>0</v>
      </c>
      <c r="Y15" s="1">
        <v>0</v>
      </c>
      <c r="Z15" s="2">
        <v>0.5</v>
      </c>
      <c r="AA15" s="1">
        <v>0</v>
      </c>
      <c r="AB15" s="2">
        <v>0.5</v>
      </c>
      <c r="AC15" s="2">
        <v>6.7</v>
      </c>
      <c r="AD15" s="10">
        <v>1.5</v>
      </c>
    </row>
    <row r="16" spans="2:30" x14ac:dyDescent="0.3">
      <c r="D16" s="56"/>
      <c r="E16" s="16" t="s">
        <v>18</v>
      </c>
      <c r="F16" s="15"/>
      <c r="G16" s="14">
        <v>98</v>
      </c>
      <c r="H16" s="11">
        <v>50</v>
      </c>
      <c r="I16" s="2">
        <v>17.3</v>
      </c>
      <c r="J16" s="2">
        <v>29.6</v>
      </c>
      <c r="K16" s="2">
        <v>41.8</v>
      </c>
      <c r="L16" s="2">
        <v>57.1</v>
      </c>
      <c r="M16" s="2">
        <v>28.6</v>
      </c>
      <c r="N16" s="2">
        <v>28.6</v>
      </c>
      <c r="O16" s="2">
        <v>28.6</v>
      </c>
      <c r="P16" s="2">
        <v>31.6</v>
      </c>
      <c r="Q16" s="2">
        <v>42.9</v>
      </c>
      <c r="R16" s="2">
        <v>14.3</v>
      </c>
      <c r="S16" s="2">
        <v>39.799999999999997</v>
      </c>
      <c r="T16" s="2">
        <v>32.700000000000003</v>
      </c>
      <c r="U16" s="2">
        <v>32.700000000000003</v>
      </c>
      <c r="V16" s="2">
        <v>27.6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2">
        <v>1</v>
      </c>
      <c r="AC16" s="2">
        <v>10.199999999999999</v>
      </c>
      <c r="AD16" s="10">
        <v>2</v>
      </c>
    </row>
    <row r="17" spans="4:30" x14ac:dyDescent="0.3">
      <c r="D17" s="56"/>
      <c r="E17" s="16" t="s">
        <v>19</v>
      </c>
      <c r="F17" s="15"/>
      <c r="G17" s="14">
        <v>46</v>
      </c>
      <c r="H17" s="11">
        <v>54.3</v>
      </c>
      <c r="I17" s="2">
        <v>15.2</v>
      </c>
      <c r="J17" s="2">
        <v>26.1</v>
      </c>
      <c r="K17" s="2">
        <v>56.5</v>
      </c>
      <c r="L17" s="2">
        <v>80.400000000000006</v>
      </c>
      <c r="M17" s="2">
        <v>21.7</v>
      </c>
      <c r="N17" s="2">
        <v>45.7</v>
      </c>
      <c r="O17" s="2">
        <v>39.1</v>
      </c>
      <c r="P17" s="2">
        <v>26.1</v>
      </c>
      <c r="Q17" s="2">
        <v>30.4</v>
      </c>
      <c r="R17" s="2">
        <v>13</v>
      </c>
      <c r="S17" s="2">
        <v>34.799999999999997</v>
      </c>
      <c r="T17" s="2">
        <v>34.799999999999997</v>
      </c>
      <c r="U17" s="2">
        <v>28.3</v>
      </c>
      <c r="V17" s="2">
        <v>15.2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2">
        <v>2.2000000000000002</v>
      </c>
      <c r="AC17" s="2">
        <v>4.3</v>
      </c>
      <c r="AD17" s="10">
        <v>4.3</v>
      </c>
    </row>
    <row r="18" spans="4:30" x14ac:dyDescent="0.3">
      <c r="D18" s="56"/>
      <c r="E18" s="16" t="s">
        <v>20</v>
      </c>
      <c r="F18" s="15"/>
      <c r="G18" s="14">
        <v>224</v>
      </c>
      <c r="H18" s="11">
        <v>50.9</v>
      </c>
      <c r="I18" s="2">
        <v>14.3</v>
      </c>
      <c r="J18" s="2">
        <v>28.1</v>
      </c>
      <c r="K18" s="2">
        <v>48.2</v>
      </c>
      <c r="L18" s="2">
        <v>58</v>
      </c>
      <c r="M18" s="2">
        <v>24.1</v>
      </c>
      <c r="N18" s="2">
        <v>29.9</v>
      </c>
      <c r="O18" s="2">
        <v>33.5</v>
      </c>
      <c r="P18" s="2">
        <v>32.6</v>
      </c>
      <c r="Q18" s="2">
        <v>38.799999999999997</v>
      </c>
      <c r="R18" s="2">
        <v>13.8</v>
      </c>
      <c r="S18" s="2">
        <v>46.4</v>
      </c>
      <c r="T18" s="2">
        <v>38.4</v>
      </c>
      <c r="U18" s="2">
        <v>39.299999999999997</v>
      </c>
      <c r="V18" s="2">
        <v>28.1</v>
      </c>
      <c r="W18" s="2">
        <v>0.4</v>
      </c>
      <c r="X18" s="1">
        <v>0</v>
      </c>
      <c r="Y18" s="1">
        <v>0</v>
      </c>
      <c r="Z18" s="1">
        <v>0</v>
      </c>
      <c r="AA18" s="2">
        <v>0.4</v>
      </c>
      <c r="AB18" s="2">
        <v>0.9</v>
      </c>
      <c r="AC18" s="2">
        <v>10.7</v>
      </c>
      <c r="AD18" s="10">
        <v>0.9</v>
      </c>
    </row>
    <row r="19" spans="4:30" x14ac:dyDescent="0.3">
      <c r="D19" s="55" t="s">
        <v>22</v>
      </c>
      <c r="E19" s="13" t="s">
        <v>23</v>
      </c>
      <c r="F19" s="12"/>
      <c r="G19" s="17">
        <v>331</v>
      </c>
      <c r="H19" s="19">
        <v>54.4</v>
      </c>
      <c r="I19" s="4">
        <v>15.7</v>
      </c>
      <c r="J19" s="4">
        <v>32</v>
      </c>
      <c r="K19" s="4">
        <v>50.2</v>
      </c>
      <c r="L19" s="4">
        <v>63.4</v>
      </c>
      <c r="M19" s="4">
        <v>26</v>
      </c>
      <c r="N19" s="4">
        <v>39.9</v>
      </c>
      <c r="O19" s="4">
        <v>34.4</v>
      </c>
      <c r="P19" s="4">
        <v>31.1</v>
      </c>
      <c r="Q19" s="4">
        <v>35.299999999999997</v>
      </c>
      <c r="R19" s="4">
        <v>13.9</v>
      </c>
      <c r="S19" s="4">
        <v>40.200000000000003</v>
      </c>
      <c r="T19" s="4">
        <v>36.6</v>
      </c>
      <c r="U19" s="4">
        <v>36</v>
      </c>
      <c r="V19" s="4">
        <v>25.1</v>
      </c>
      <c r="W19" s="4">
        <v>0.6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4">
        <v>8.5</v>
      </c>
      <c r="AD19" s="18">
        <v>2.7</v>
      </c>
    </row>
    <row r="20" spans="4:30" x14ac:dyDescent="0.3">
      <c r="D20" s="56"/>
      <c r="E20" s="16" t="s">
        <v>24</v>
      </c>
      <c r="F20" s="15"/>
      <c r="G20" s="14">
        <v>47</v>
      </c>
      <c r="H20" s="11">
        <v>46.8</v>
      </c>
      <c r="I20" s="2">
        <v>19.100000000000001</v>
      </c>
      <c r="J20" s="2">
        <v>31.9</v>
      </c>
      <c r="K20" s="2">
        <v>55.3</v>
      </c>
      <c r="L20" s="2">
        <v>66</v>
      </c>
      <c r="M20" s="2">
        <v>29.8</v>
      </c>
      <c r="N20" s="2">
        <v>42.6</v>
      </c>
      <c r="O20" s="2">
        <v>31.9</v>
      </c>
      <c r="P20" s="2">
        <v>31.9</v>
      </c>
      <c r="Q20" s="2">
        <v>36.200000000000003</v>
      </c>
      <c r="R20" s="2">
        <v>14.9</v>
      </c>
      <c r="S20" s="2">
        <v>42.6</v>
      </c>
      <c r="T20" s="2">
        <v>46.8</v>
      </c>
      <c r="U20" s="2">
        <v>40.4</v>
      </c>
      <c r="V20" s="2">
        <v>27.7</v>
      </c>
      <c r="W20" s="2">
        <v>2.1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2">
        <v>4.3</v>
      </c>
      <c r="AD20" s="10">
        <v>10.6</v>
      </c>
    </row>
    <row r="21" spans="4:30" x14ac:dyDescent="0.3">
      <c r="D21" s="56"/>
      <c r="E21" s="16" t="s">
        <v>25</v>
      </c>
      <c r="F21" s="15"/>
      <c r="G21" s="14">
        <v>284</v>
      </c>
      <c r="H21" s="11">
        <v>55.6</v>
      </c>
      <c r="I21" s="2">
        <v>15.1</v>
      </c>
      <c r="J21" s="2">
        <v>32</v>
      </c>
      <c r="K21" s="2">
        <v>49.3</v>
      </c>
      <c r="L21" s="2">
        <v>63</v>
      </c>
      <c r="M21" s="2">
        <v>25.4</v>
      </c>
      <c r="N21" s="2">
        <v>39.4</v>
      </c>
      <c r="O21" s="2">
        <v>34.9</v>
      </c>
      <c r="P21" s="2">
        <v>31</v>
      </c>
      <c r="Q21" s="2">
        <v>35.200000000000003</v>
      </c>
      <c r="R21" s="2">
        <v>13.7</v>
      </c>
      <c r="S21" s="2">
        <v>39.799999999999997</v>
      </c>
      <c r="T21" s="2">
        <v>34.9</v>
      </c>
      <c r="U21" s="2">
        <v>35.200000000000003</v>
      </c>
      <c r="V21" s="2">
        <v>24.6</v>
      </c>
      <c r="W21" s="2">
        <v>0.4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2">
        <v>9.1999999999999993</v>
      </c>
      <c r="AD21" s="10">
        <v>1.4</v>
      </c>
    </row>
    <row r="22" spans="4:30" x14ac:dyDescent="0.3">
      <c r="D22" s="56"/>
      <c r="E22" s="16" t="s">
        <v>26</v>
      </c>
      <c r="F22" s="15"/>
      <c r="G22" s="14">
        <v>982</v>
      </c>
      <c r="H22" s="11">
        <v>51.4</v>
      </c>
      <c r="I22" s="2">
        <v>17.600000000000001</v>
      </c>
      <c r="J22" s="2">
        <v>27.5</v>
      </c>
      <c r="K22" s="2">
        <v>42.8</v>
      </c>
      <c r="L22" s="2">
        <v>57</v>
      </c>
      <c r="M22" s="2">
        <v>22.5</v>
      </c>
      <c r="N22" s="2">
        <v>30.7</v>
      </c>
      <c r="O22" s="2">
        <v>33.4</v>
      </c>
      <c r="P22" s="2">
        <v>28</v>
      </c>
      <c r="Q22" s="2">
        <v>34.1</v>
      </c>
      <c r="R22" s="2">
        <v>15.7</v>
      </c>
      <c r="S22" s="2">
        <v>40.5</v>
      </c>
      <c r="T22" s="2">
        <v>35</v>
      </c>
      <c r="U22" s="2">
        <v>32.9</v>
      </c>
      <c r="V22" s="2">
        <v>25.2</v>
      </c>
      <c r="W22" s="1">
        <v>0</v>
      </c>
      <c r="X22" s="1">
        <v>0</v>
      </c>
      <c r="Y22" s="1">
        <v>0</v>
      </c>
      <c r="Z22" s="2">
        <v>0.1</v>
      </c>
      <c r="AA22" s="1">
        <v>0</v>
      </c>
      <c r="AB22" s="2">
        <v>0.8</v>
      </c>
      <c r="AC22" s="2">
        <v>8.5</v>
      </c>
      <c r="AD22" s="10">
        <v>2.6</v>
      </c>
    </row>
    <row r="23" spans="4:30" x14ac:dyDescent="0.3">
      <c r="D23" s="56"/>
      <c r="E23" s="16" t="s">
        <v>27</v>
      </c>
      <c r="F23" s="15"/>
      <c r="G23" s="14">
        <v>626</v>
      </c>
      <c r="H23" s="11">
        <v>50.2</v>
      </c>
      <c r="I23" s="2">
        <v>16.3</v>
      </c>
      <c r="J23" s="2">
        <v>27.6</v>
      </c>
      <c r="K23" s="2">
        <v>43.3</v>
      </c>
      <c r="L23" s="2">
        <v>56.9</v>
      </c>
      <c r="M23" s="2">
        <v>23.6</v>
      </c>
      <c r="N23" s="2">
        <v>31.8</v>
      </c>
      <c r="O23" s="2">
        <v>31.9</v>
      </c>
      <c r="P23" s="2">
        <v>26.8</v>
      </c>
      <c r="Q23" s="2">
        <v>34.200000000000003</v>
      </c>
      <c r="R23" s="2">
        <v>15.2</v>
      </c>
      <c r="S23" s="2">
        <v>40.1</v>
      </c>
      <c r="T23" s="2">
        <v>34.799999999999997</v>
      </c>
      <c r="U23" s="2">
        <v>31</v>
      </c>
      <c r="V23" s="2">
        <v>24.6</v>
      </c>
      <c r="W23" s="1">
        <v>0</v>
      </c>
      <c r="X23" s="1">
        <v>0</v>
      </c>
      <c r="Y23" s="1">
        <v>0</v>
      </c>
      <c r="Z23" s="2">
        <v>0.2</v>
      </c>
      <c r="AA23" s="1">
        <v>0</v>
      </c>
      <c r="AB23" s="2">
        <v>0.8</v>
      </c>
      <c r="AC23" s="2">
        <v>9.6999999999999993</v>
      </c>
      <c r="AD23" s="10">
        <v>2.6</v>
      </c>
    </row>
    <row r="24" spans="4:30" x14ac:dyDescent="0.3">
      <c r="D24" s="56"/>
      <c r="E24" s="16" t="s">
        <v>28</v>
      </c>
      <c r="F24" s="15"/>
      <c r="G24" s="14">
        <v>356</v>
      </c>
      <c r="H24" s="11">
        <v>53.7</v>
      </c>
      <c r="I24" s="2">
        <v>19.899999999999999</v>
      </c>
      <c r="J24" s="2">
        <v>27.2</v>
      </c>
      <c r="K24" s="2">
        <v>41.9</v>
      </c>
      <c r="L24" s="2">
        <v>57.3</v>
      </c>
      <c r="M24" s="2">
        <v>20.5</v>
      </c>
      <c r="N24" s="2">
        <v>28.7</v>
      </c>
      <c r="O24" s="2">
        <v>36</v>
      </c>
      <c r="P24" s="2">
        <v>30.1</v>
      </c>
      <c r="Q24" s="2">
        <v>34</v>
      </c>
      <c r="R24" s="2">
        <v>16.600000000000001</v>
      </c>
      <c r="S24" s="2">
        <v>41.3</v>
      </c>
      <c r="T24" s="2">
        <v>35.4</v>
      </c>
      <c r="U24" s="2">
        <v>36.200000000000003</v>
      </c>
      <c r="V24" s="2">
        <v>26.1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2">
        <v>0.8</v>
      </c>
      <c r="AC24" s="2">
        <v>6.2</v>
      </c>
      <c r="AD24" s="10">
        <v>2.8</v>
      </c>
    </row>
    <row r="25" spans="4:30" x14ac:dyDescent="0.3">
      <c r="D25" s="56"/>
      <c r="E25" s="16" t="s">
        <v>29</v>
      </c>
      <c r="F25" s="15"/>
      <c r="G25" s="14">
        <v>125</v>
      </c>
      <c r="H25" s="11">
        <v>48</v>
      </c>
      <c r="I25" s="2">
        <v>4.8</v>
      </c>
      <c r="J25" s="2">
        <v>22.4</v>
      </c>
      <c r="K25" s="2">
        <v>46.4</v>
      </c>
      <c r="L25" s="2">
        <v>51.2</v>
      </c>
      <c r="M25" s="2">
        <v>17.600000000000001</v>
      </c>
      <c r="N25" s="2">
        <v>39.200000000000003</v>
      </c>
      <c r="O25" s="2">
        <v>35.200000000000003</v>
      </c>
      <c r="P25" s="2">
        <v>30.4</v>
      </c>
      <c r="Q25" s="2">
        <v>34.4</v>
      </c>
      <c r="R25" s="2">
        <v>13.6</v>
      </c>
      <c r="S25" s="2">
        <v>38.4</v>
      </c>
      <c r="T25" s="2">
        <v>28.8</v>
      </c>
      <c r="U25" s="2">
        <v>36.799999999999997</v>
      </c>
      <c r="V25" s="2">
        <v>27.2</v>
      </c>
      <c r="W25" s="1">
        <v>0</v>
      </c>
      <c r="X25" s="1">
        <v>0</v>
      </c>
      <c r="Y25" s="1">
        <v>0</v>
      </c>
      <c r="Z25" s="1">
        <v>0</v>
      </c>
      <c r="AA25" s="2">
        <v>0.8</v>
      </c>
      <c r="AB25" s="1">
        <v>0</v>
      </c>
      <c r="AC25" s="2">
        <v>12.8</v>
      </c>
      <c r="AD25" s="10">
        <v>4</v>
      </c>
    </row>
    <row r="26" spans="4:30" x14ac:dyDescent="0.3">
      <c r="D26" s="55" t="s">
        <v>30</v>
      </c>
      <c r="E26" s="13" t="s">
        <v>31</v>
      </c>
      <c r="F26" s="12"/>
      <c r="G26" s="17">
        <v>716</v>
      </c>
      <c r="H26" s="19">
        <v>57.7</v>
      </c>
      <c r="I26" s="4">
        <v>19.600000000000001</v>
      </c>
      <c r="J26" s="4">
        <v>32.1</v>
      </c>
      <c r="K26" s="4">
        <v>45.9</v>
      </c>
      <c r="L26" s="4">
        <v>58.8</v>
      </c>
      <c r="M26" s="4">
        <v>25.3</v>
      </c>
      <c r="N26" s="4">
        <v>32.299999999999997</v>
      </c>
      <c r="O26" s="4">
        <v>32.5</v>
      </c>
      <c r="P26" s="4">
        <v>32.5</v>
      </c>
      <c r="Q26" s="4">
        <v>38.1</v>
      </c>
      <c r="R26" s="4">
        <v>19.600000000000001</v>
      </c>
      <c r="S26" s="4">
        <v>44.8</v>
      </c>
      <c r="T26" s="4">
        <v>40.9</v>
      </c>
      <c r="U26" s="4">
        <v>40.799999999999997</v>
      </c>
      <c r="V26" s="4">
        <v>27.9</v>
      </c>
      <c r="W26" s="4">
        <v>0.1</v>
      </c>
      <c r="X26" s="3">
        <v>0</v>
      </c>
      <c r="Y26" s="3">
        <v>0</v>
      </c>
      <c r="Z26" s="4">
        <v>0.1</v>
      </c>
      <c r="AA26" s="3">
        <v>0</v>
      </c>
      <c r="AB26" s="4">
        <v>0.8</v>
      </c>
      <c r="AC26" s="4">
        <v>7.7</v>
      </c>
      <c r="AD26" s="18">
        <v>3.5</v>
      </c>
    </row>
    <row r="27" spans="4:30" x14ac:dyDescent="0.3">
      <c r="D27" s="56"/>
      <c r="E27" s="16" t="s">
        <v>32</v>
      </c>
      <c r="F27" s="15"/>
      <c r="G27" s="14">
        <v>722</v>
      </c>
      <c r="H27" s="11">
        <v>46</v>
      </c>
      <c r="I27" s="2">
        <v>12.6</v>
      </c>
      <c r="J27" s="2">
        <v>24.1</v>
      </c>
      <c r="K27" s="2">
        <v>43.6</v>
      </c>
      <c r="L27" s="2">
        <v>57.2</v>
      </c>
      <c r="M27" s="2">
        <v>20.5</v>
      </c>
      <c r="N27" s="2">
        <v>34.799999999999997</v>
      </c>
      <c r="O27" s="2">
        <v>35</v>
      </c>
      <c r="P27" s="2">
        <v>25.3</v>
      </c>
      <c r="Q27" s="2">
        <v>30.7</v>
      </c>
      <c r="R27" s="2">
        <v>10.7</v>
      </c>
      <c r="S27" s="2">
        <v>35.700000000000003</v>
      </c>
      <c r="T27" s="2">
        <v>28.8</v>
      </c>
      <c r="U27" s="2">
        <v>27.1</v>
      </c>
      <c r="V27" s="2">
        <v>22.7</v>
      </c>
      <c r="W27" s="2">
        <v>0.1</v>
      </c>
      <c r="X27" s="1">
        <v>0</v>
      </c>
      <c r="Y27" s="1">
        <v>0</v>
      </c>
      <c r="Z27" s="1">
        <v>0</v>
      </c>
      <c r="AA27" s="2">
        <v>0.1</v>
      </c>
      <c r="AB27" s="2">
        <v>0.3</v>
      </c>
      <c r="AC27" s="2">
        <v>10</v>
      </c>
      <c r="AD27" s="10">
        <v>2.1</v>
      </c>
    </row>
    <row r="28" spans="4:30" x14ac:dyDescent="0.3">
      <c r="D28" s="55" t="s">
        <v>33</v>
      </c>
      <c r="E28" s="13" t="s">
        <v>34</v>
      </c>
      <c r="F28" s="12"/>
      <c r="G28" s="17">
        <v>444</v>
      </c>
      <c r="H28" s="19">
        <v>64</v>
      </c>
      <c r="I28" s="4">
        <v>25.9</v>
      </c>
      <c r="J28" s="4">
        <v>39.9</v>
      </c>
      <c r="K28" s="4">
        <v>51.4</v>
      </c>
      <c r="L28" s="4">
        <v>68</v>
      </c>
      <c r="M28" s="4">
        <v>35.799999999999997</v>
      </c>
      <c r="N28" s="4">
        <v>35.4</v>
      </c>
      <c r="O28" s="4">
        <v>31.3</v>
      </c>
      <c r="P28" s="4">
        <v>40.5</v>
      </c>
      <c r="Q28" s="4">
        <v>50.9</v>
      </c>
      <c r="R28" s="4">
        <v>20.5</v>
      </c>
      <c r="S28" s="4">
        <v>52.3</v>
      </c>
      <c r="T28" s="4">
        <v>43</v>
      </c>
      <c r="U28" s="4">
        <v>41</v>
      </c>
      <c r="V28" s="4">
        <v>36</v>
      </c>
      <c r="W28" s="3">
        <v>0</v>
      </c>
      <c r="X28" s="3">
        <v>0</v>
      </c>
      <c r="Y28" s="3">
        <v>0</v>
      </c>
      <c r="Z28" s="4">
        <v>0.2</v>
      </c>
      <c r="AA28" s="4">
        <v>0.2</v>
      </c>
      <c r="AB28" s="4">
        <v>0.2</v>
      </c>
      <c r="AC28" s="4">
        <v>4.5</v>
      </c>
      <c r="AD28" s="18">
        <v>0.9</v>
      </c>
    </row>
    <row r="29" spans="4:30" x14ac:dyDescent="0.3">
      <c r="D29" s="56"/>
      <c r="E29" s="16" t="s">
        <v>35</v>
      </c>
      <c r="F29" s="15"/>
      <c r="G29" s="14">
        <v>462</v>
      </c>
      <c r="H29" s="11">
        <v>53.5</v>
      </c>
      <c r="I29" s="2">
        <v>17.100000000000001</v>
      </c>
      <c r="J29" s="2">
        <v>29.7</v>
      </c>
      <c r="K29" s="2">
        <v>46.1</v>
      </c>
      <c r="L29" s="2">
        <v>59.5</v>
      </c>
      <c r="M29" s="2">
        <v>21.4</v>
      </c>
      <c r="N29" s="2">
        <v>32</v>
      </c>
      <c r="O29" s="2">
        <v>32.299999999999997</v>
      </c>
      <c r="P29" s="2">
        <v>31.2</v>
      </c>
      <c r="Q29" s="2">
        <v>34.200000000000003</v>
      </c>
      <c r="R29" s="2">
        <v>16.5</v>
      </c>
      <c r="S29" s="2">
        <v>42.4</v>
      </c>
      <c r="T29" s="2">
        <v>36.1</v>
      </c>
      <c r="U29" s="2">
        <v>34.799999999999997</v>
      </c>
      <c r="V29" s="2">
        <v>25.8</v>
      </c>
      <c r="W29" s="2">
        <v>0.4</v>
      </c>
      <c r="X29" s="1">
        <v>0</v>
      </c>
      <c r="Y29" s="1">
        <v>0</v>
      </c>
      <c r="Z29" s="1">
        <v>0</v>
      </c>
      <c r="AA29" s="1">
        <v>0</v>
      </c>
      <c r="AB29" s="2">
        <v>1.3</v>
      </c>
      <c r="AC29" s="2">
        <v>8.4</v>
      </c>
      <c r="AD29" s="10">
        <v>1.5</v>
      </c>
    </row>
    <row r="30" spans="4:30" x14ac:dyDescent="0.3">
      <c r="D30" s="56"/>
      <c r="E30" s="16" t="s">
        <v>36</v>
      </c>
      <c r="F30" s="15"/>
      <c r="G30" s="14">
        <v>353</v>
      </c>
      <c r="H30" s="11">
        <v>43.1</v>
      </c>
      <c r="I30" s="2">
        <v>7.6</v>
      </c>
      <c r="J30" s="2">
        <v>17.600000000000001</v>
      </c>
      <c r="K30" s="2">
        <v>39.9</v>
      </c>
      <c r="L30" s="2">
        <v>51.6</v>
      </c>
      <c r="M30" s="2">
        <v>14.7</v>
      </c>
      <c r="N30" s="2">
        <v>33.4</v>
      </c>
      <c r="O30" s="2">
        <v>38.200000000000003</v>
      </c>
      <c r="P30" s="2">
        <v>20.100000000000001</v>
      </c>
      <c r="Q30" s="2">
        <v>21.8</v>
      </c>
      <c r="R30" s="2">
        <v>10.8</v>
      </c>
      <c r="S30" s="2">
        <v>31.2</v>
      </c>
      <c r="T30" s="2">
        <v>27.5</v>
      </c>
      <c r="U30" s="2">
        <v>28.9</v>
      </c>
      <c r="V30" s="2">
        <v>17.8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2">
        <v>11.9</v>
      </c>
      <c r="AD30" s="10">
        <v>4.2</v>
      </c>
    </row>
    <row r="31" spans="4:30" x14ac:dyDescent="0.3">
      <c r="D31" s="56"/>
      <c r="E31" s="16" t="s">
        <v>37</v>
      </c>
      <c r="F31" s="15"/>
      <c r="G31" s="14">
        <v>12</v>
      </c>
      <c r="H31" s="11">
        <v>75</v>
      </c>
      <c r="I31" s="2">
        <v>8.3000000000000007</v>
      </c>
      <c r="J31" s="2">
        <v>41.7</v>
      </c>
      <c r="K31" s="2">
        <v>66.7</v>
      </c>
      <c r="L31" s="2">
        <v>75</v>
      </c>
      <c r="M31" s="2">
        <v>41.7</v>
      </c>
      <c r="N31" s="2">
        <v>66.7</v>
      </c>
      <c r="O31" s="2">
        <v>75</v>
      </c>
      <c r="P31" s="2">
        <v>16.7</v>
      </c>
      <c r="Q31" s="2">
        <v>33.299999999999997</v>
      </c>
      <c r="R31" s="2">
        <v>8.3000000000000007</v>
      </c>
      <c r="S31" s="2">
        <v>16.7</v>
      </c>
      <c r="T31" s="2">
        <v>41.7</v>
      </c>
      <c r="U31" s="2">
        <v>41.7</v>
      </c>
      <c r="V31" s="2">
        <v>25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2">
        <v>8.3000000000000007</v>
      </c>
      <c r="AC31" s="2">
        <v>8.3000000000000007</v>
      </c>
      <c r="AD31" s="21">
        <v>0</v>
      </c>
    </row>
    <row r="32" spans="4:30" x14ac:dyDescent="0.3">
      <c r="D32" s="56"/>
      <c r="E32" s="16" t="s">
        <v>38</v>
      </c>
      <c r="F32" s="15"/>
      <c r="G32" s="14">
        <v>145</v>
      </c>
      <c r="H32" s="11">
        <v>30.3</v>
      </c>
      <c r="I32" s="2">
        <v>6.2</v>
      </c>
      <c r="J32" s="2">
        <v>13.1</v>
      </c>
      <c r="K32" s="2">
        <v>31</v>
      </c>
      <c r="L32" s="2">
        <v>37.9</v>
      </c>
      <c r="M32" s="2">
        <v>9</v>
      </c>
      <c r="N32" s="2">
        <v>29.7</v>
      </c>
      <c r="O32" s="2">
        <v>33.799999999999997</v>
      </c>
      <c r="P32" s="2">
        <v>11.7</v>
      </c>
      <c r="Q32" s="2">
        <v>19.3</v>
      </c>
      <c r="R32" s="2">
        <v>7.6</v>
      </c>
      <c r="S32" s="2">
        <v>24.1</v>
      </c>
      <c r="T32" s="2">
        <v>23.4</v>
      </c>
      <c r="U32" s="2">
        <v>21.4</v>
      </c>
      <c r="V32" s="2">
        <v>12.4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2">
        <v>15.9</v>
      </c>
      <c r="AD32" s="10">
        <v>8.3000000000000007</v>
      </c>
    </row>
    <row r="33" spans="4:30" x14ac:dyDescent="0.3">
      <c r="D33" s="56"/>
      <c r="E33" s="16" t="s">
        <v>39</v>
      </c>
      <c r="F33" s="15"/>
      <c r="G33" s="14">
        <v>22</v>
      </c>
      <c r="H33" s="11">
        <v>40.9</v>
      </c>
      <c r="I33" s="1">
        <v>0</v>
      </c>
      <c r="J33" s="2">
        <v>18.2</v>
      </c>
      <c r="K33" s="2">
        <v>40.9</v>
      </c>
      <c r="L33" s="2">
        <v>50</v>
      </c>
      <c r="M33" s="2">
        <v>4.5</v>
      </c>
      <c r="N33" s="2">
        <v>36.4</v>
      </c>
      <c r="O33" s="2">
        <v>22.7</v>
      </c>
      <c r="P33" s="2">
        <v>9.1</v>
      </c>
      <c r="Q33" s="2">
        <v>9.1</v>
      </c>
      <c r="R33" s="1">
        <v>0</v>
      </c>
      <c r="S33" s="2">
        <v>18.2</v>
      </c>
      <c r="T33" s="2">
        <v>31.8</v>
      </c>
      <c r="U33" s="2">
        <v>31.8</v>
      </c>
      <c r="V33" s="2">
        <v>4.5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2">
        <v>9.1</v>
      </c>
      <c r="AD33" s="10">
        <v>9.1</v>
      </c>
    </row>
    <row r="34" spans="4:30" x14ac:dyDescent="0.3">
      <c r="D34" s="55" t="s">
        <v>40</v>
      </c>
      <c r="E34" s="13" t="s">
        <v>41</v>
      </c>
      <c r="F34" s="12"/>
      <c r="G34" s="17">
        <v>716</v>
      </c>
      <c r="H34" s="19">
        <v>57.7</v>
      </c>
      <c r="I34" s="4">
        <v>19.600000000000001</v>
      </c>
      <c r="J34" s="4">
        <v>32.1</v>
      </c>
      <c r="K34" s="4">
        <v>45.9</v>
      </c>
      <c r="L34" s="4">
        <v>58.8</v>
      </c>
      <c r="M34" s="4">
        <v>25.3</v>
      </c>
      <c r="N34" s="4">
        <v>32.299999999999997</v>
      </c>
      <c r="O34" s="4">
        <v>32.5</v>
      </c>
      <c r="P34" s="4">
        <v>32.5</v>
      </c>
      <c r="Q34" s="4">
        <v>38.1</v>
      </c>
      <c r="R34" s="4">
        <v>19.600000000000001</v>
      </c>
      <c r="S34" s="4">
        <v>44.8</v>
      </c>
      <c r="T34" s="4">
        <v>40.9</v>
      </c>
      <c r="U34" s="4">
        <v>40.799999999999997</v>
      </c>
      <c r="V34" s="4">
        <v>27.9</v>
      </c>
      <c r="W34" s="4">
        <v>0.1</v>
      </c>
      <c r="X34" s="3">
        <v>0</v>
      </c>
      <c r="Y34" s="3">
        <v>0</v>
      </c>
      <c r="Z34" s="4">
        <v>0.1</v>
      </c>
      <c r="AA34" s="3">
        <v>0</v>
      </c>
      <c r="AB34" s="4">
        <v>0.8</v>
      </c>
      <c r="AC34" s="4">
        <v>7.7</v>
      </c>
      <c r="AD34" s="18">
        <v>3.5</v>
      </c>
    </row>
    <row r="35" spans="4:30" x14ac:dyDescent="0.3">
      <c r="D35" s="56"/>
      <c r="E35" s="16" t="s">
        <v>34</v>
      </c>
      <c r="F35" s="15"/>
      <c r="G35" s="14">
        <v>225</v>
      </c>
      <c r="H35" s="11">
        <v>68.900000000000006</v>
      </c>
      <c r="I35" s="2">
        <v>32.4</v>
      </c>
      <c r="J35" s="2">
        <v>46.2</v>
      </c>
      <c r="K35" s="2">
        <v>53.8</v>
      </c>
      <c r="L35" s="2">
        <v>69.3</v>
      </c>
      <c r="M35" s="2">
        <v>41.8</v>
      </c>
      <c r="N35" s="2">
        <v>36</v>
      </c>
      <c r="O35" s="2">
        <v>30.7</v>
      </c>
      <c r="P35" s="2">
        <v>47.6</v>
      </c>
      <c r="Q35" s="2">
        <v>54.7</v>
      </c>
      <c r="R35" s="2">
        <v>25.3</v>
      </c>
      <c r="S35" s="2">
        <v>60</v>
      </c>
      <c r="T35" s="2">
        <v>49.8</v>
      </c>
      <c r="U35" s="2">
        <v>49.8</v>
      </c>
      <c r="V35" s="2">
        <v>42.2</v>
      </c>
      <c r="W35" s="1">
        <v>0</v>
      </c>
      <c r="X35" s="1">
        <v>0</v>
      </c>
      <c r="Y35" s="1">
        <v>0</v>
      </c>
      <c r="Z35" s="2">
        <v>0.4</v>
      </c>
      <c r="AA35" s="1">
        <v>0</v>
      </c>
      <c r="AB35" s="2">
        <v>0.4</v>
      </c>
      <c r="AC35" s="2">
        <v>4.9000000000000004</v>
      </c>
      <c r="AD35" s="10">
        <v>0.4</v>
      </c>
    </row>
    <row r="36" spans="4:30" x14ac:dyDescent="0.3">
      <c r="D36" s="56"/>
      <c r="E36" s="16" t="s">
        <v>35</v>
      </c>
      <c r="F36" s="15"/>
      <c r="G36" s="14">
        <v>230</v>
      </c>
      <c r="H36" s="11">
        <v>64.3</v>
      </c>
      <c r="I36" s="2">
        <v>21.3</v>
      </c>
      <c r="J36" s="2">
        <v>35.700000000000003</v>
      </c>
      <c r="K36" s="2">
        <v>49.6</v>
      </c>
      <c r="L36" s="2">
        <v>63</v>
      </c>
      <c r="M36" s="2">
        <v>23.5</v>
      </c>
      <c r="N36" s="2">
        <v>28.3</v>
      </c>
      <c r="O36" s="2">
        <v>30.9</v>
      </c>
      <c r="P36" s="2">
        <v>36.1</v>
      </c>
      <c r="Q36" s="2">
        <v>39.1</v>
      </c>
      <c r="R36" s="2">
        <v>23</v>
      </c>
      <c r="S36" s="2">
        <v>47</v>
      </c>
      <c r="T36" s="2">
        <v>45.2</v>
      </c>
      <c r="U36" s="2">
        <v>41.7</v>
      </c>
      <c r="V36" s="2">
        <v>28.7</v>
      </c>
      <c r="W36" s="2">
        <v>0.4</v>
      </c>
      <c r="X36" s="1">
        <v>0</v>
      </c>
      <c r="Y36" s="1">
        <v>0</v>
      </c>
      <c r="Z36" s="1">
        <v>0</v>
      </c>
      <c r="AA36" s="1">
        <v>0</v>
      </c>
      <c r="AB36" s="2">
        <v>1.7</v>
      </c>
      <c r="AC36" s="2">
        <v>6.5</v>
      </c>
      <c r="AD36" s="10">
        <v>2.2000000000000002</v>
      </c>
    </row>
    <row r="37" spans="4:30" x14ac:dyDescent="0.3">
      <c r="D37" s="56"/>
      <c r="E37" s="16" t="s">
        <v>36</v>
      </c>
      <c r="F37" s="15"/>
      <c r="G37" s="14">
        <v>162</v>
      </c>
      <c r="H37" s="11">
        <v>47.5</v>
      </c>
      <c r="I37" s="2">
        <v>9.3000000000000007</v>
      </c>
      <c r="J37" s="2">
        <v>20.399999999999999</v>
      </c>
      <c r="K37" s="2">
        <v>40.700000000000003</v>
      </c>
      <c r="L37" s="2">
        <v>51.9</v>
      </c>
      <c r="M37" s="2">
        <v>15.4</v>
      </c>
      <c r="N37" s="2">
        <v>33.299999999999997</v>
      </c>
      <c r="O37" s="2">
        <v>40.1</v>
      </c>
      <c r="P37" s="2">
        <v>22.2</v>
      </c>
      <c r="Q37" s="2">
        <v>24.7</v>
      </c>
      <c r="R37" s="2">
        <v>16</v>
      </c>
      <c r="S37" s="2">
        <v>34.6</v>
      </c>
      <c r="T37" s="2">
        <v>30.9</v>
      </c>
      <c r="U37" s="2">
        <v>35.200000000000003</v>
      </c>
      <c r="V37" s="2">
        <v>17.3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2">
        <v>9.9</v>
      </c>
      <c r="AD37" s="10">
        <v>6.2</v>
      </c>
    </row>
    <row r="38" spans="4:30" x14ac:dyDescent="0.3">
      <c r="D38" s="56"/>
      <c r="E38" s="16" t="s">
        <v>37</v>
      </c>
      <c r="F38" s="15"/>
      <c r="G38" s="14">
        <v>7</v>
      </c>
      <c r="H38" s="11">
        <v>100</v>
      </c>
      <c r="I38" s="1">
        <v>0</v>
      </c>
      <c r="J38" s="2">
        <v>42.9</v>
      </c>
      <c r="K38" s="2">
        <v>71.400000000000006</v>
      </c>
      <c r="L38" s="2">
        <v>85.7</v>
      </c>
      <c r="M38" s="2">
        <v>42.9</v>
      </c>
      <c r="N38" s="2">
        <v>71.400000000000006</v>
      </c>
      <c r="O38" s="2">
        <v>85.7</v>
      </c>
      <c r="P38" s="2">
        <v>14.3</v>
      </c>
      <c r="Q38" s="2">
        <v>42.9</v>
      </c>
      <c r="R38" s="2">
        <v>14.3</v>
      </c>
      <c r="S38" s="2">
        <v>14.3</v>
      </c>
      <c r="T38" s="2">
        <v>57.1</v>
      </c>
      <c r="U38" s="2">
        <v>42.9</v>
      </c>
      <c r="V38" s="2">
        <v>28.6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2">
        <v>14.3</v>
      </c>
      <c r="AC38" s="1">
        <v>0</v>
      </c>
      <c r="AD38" s="21">
        <v>0</v>
      </c>
    </row>
    <row r="39" spans="4:30" x14ac:dyDescent="0.3">
      <c r="D39" s="56"/>
      <c r="E39" s="16" t="s">
        <v>38</v>
      </c>
      <c r="F39" s="15"/>
      <c r="G39" s="14">
        <v>78</v>
      </c>
      <c r="H39" s="11">
        <v>28.2</v>
      </c>
      <c r="I39" s="2">
        <v>3.8</v>
      </c>
      <c r="J39" s="2">
        <v>7.7</v>
      </c>
      <c r="K39" s="2">
        <v>24.4</v>
      </c>
      <c r="L39" s="2">
        <v>30.8</v>
      </c>
      <c r="M39" s="2">
        <v>6.4</v>
      </c>
      <c r="N39" s="2">
        <v>29.5</v>
      </c>
      <c r="O39" s="2">
        <v>24.4</v>
      </c>
      <c r="P39" s="2">
        <v>6.4</v>
      </c>
      <c r="Q39" s="2">
        <v>19.2</v>
      </c>
      <c r="R39" s="2">
        <v>3.8</v>
      </c>
      <c r="S39" s="2">
        <v>24.4</v>
      </c>
      <c r="T39" s="2">
        <v>23.1</v>
      </c>
      <c r="U39" s="2">
        <v>23.1</v>
      </c>
      <c r="V39" s="2">
        <v>10.3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2">
        <v>15.4</v>
      </c>
      <c r="AD39" s="10">
        <v>10.3</v>
      </c>
    </row>
    <row r="40" spans="4:30" x14ac:dyDescent="0.3">
      <c r="D40" s="56"/>
      <c r="E40" s="16" t="s">
        <v>39</v>
      </c>
      <c r="F40" s="15"/>
      <c r="G40" s="14">
        <v>14</v>
      </c>
      <c r="H40" s="11">
        <v>28.6</v>
      </c>
      <c r="I40" s="1">
        <v>0</v>
      </c>
      <c r="J40" s="2">
        <v>14.3</v>
      </c>
      <c r="K40" s="2">
        <v>28.6</v>
      </c>
      <c r="L40" s="2">
        <v>42.9</v>
      </c>
      <c r="M40" s="1">
        <v>0</v>
      </c>
      <c r="N40" s="2">
        <v>21.4</v>
      </c>
      <c r="O40" s="2">
        <v>21.4</v>
      </c>
      <c r="P40" s="2">
        <v>7.1</v>
      </c>
      <c r="Q40" s="2">
        <v>14.3</v>
      </c>
      <c r="R40" s="1">
        <v>0</v>
      </c>
      <c r="S40" s="2">
        <v>14.3</v>
      </c>
      <c r="T40" s="2">
        <v>35.700000000000003</v>
      </c>
      <c r="U40" s="2">
        <v>42.9</v>
      </c>
      <c r="V40" s="2">
        <v>7.1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2">
        <v>7.1</v>
      </c>
      <c r="AD40" s="10">
        <v>7.1</v>
      </c>
    </row>
    <row r="41" spans="4:30" x14ac:dyDescent="0.3">
      <c r="D41" s="56"/>
      <c r="E41" s="16" t="s">
        <v>42</v>
      </c>
      <c r="F41" s="15"/>
      <c r="G41" s="14">
        <v>722</v>
      </c>
      <c r="H41" s="11">
        <v>46</v>
      </c>
      <c r="I41" s="2">
        <v>12.6</v>
      </c>
      <c r="J41" s="2">
        <v>24.1</v>
      </c>
      <c r="K41" s="2">
        <v>43.6</v>
      </c>
      <c r="L41" s="2">
        <v>57.2</v>
      </c>
      <c r="M41" s="2">
        <v>20.5</v>
      </c>
      <c r="N41" s="2">
        <v>34.799999999999997</v>
      </c>
      <c r="O41" s="2">
        <v>35</v>
      </c>
      <c r="P41" s="2">
        <v>25.3</v>
      </c>
      <c r="Q41" s="2">
        <v>30.7</v>
      </c>
      <c r="R41" s="2">
        <v>10.7</v>
      </c>
      <c r="S41" s="2">
        <v>35.700000000000003</v>
      </c>
      <c r="T41" s="2">
        <v>28.8</v>
      </c>
      <c r="U41" s="2">
        <v>27.1</v>
      </c>
      <c r="V41" s="2">
        <v>22.7</v>
      </c>
      <c r="W41" s="2">
        <v>0.1</v>
      </c>
      <c r="X41" s="1">
        <v>0</v>
      </c>
      <c r="Y41" s="1">
        <v>0</v>
      </c>
      <c r="Z41" s="1">
        <v>0</v>
      </c>
      <c r="AA41" s="2">
        <v>0.1</v>
      </c>
      <c r="AB41" s="2">
        <v>0.3</v>
      </c>
      <c r="AC41" s="2">
        <v>10</v>
      </c>
      <c r="AD41" s="10">
        <v>2.1</v>
      </c>
    </row>
    <row r="42" spans="4:30" x14ac:dyDescent="0.3">
      <c r="D42" s="56"/>
      <c r="E42" s="16" t="s">
        <v>34</v>
      </c>
      <c r="F42" s="15"/>
      <c r="G42" s="14">
        <v>219</v>
      </c>
      <c r="H42" s="11">
        <v>58.9</v>
      </c>
      <c r="I42" s="2">
        <v>19.2</v>
      </c>
      <c r="J42" s="2">
        <v>33.299999999999997</v>
      </c>
      <c r="K42" s="2">
        <v>48.9</v>
      </c>
      <c r="L42" s="2">
        <v>66.7</v>
      </c>
      <c r="M42" s="2">
        <v>29.7</v>
      </c>
      <c r="N42" s="2">
        <v>34.700000000000003</v>
      </c>
      <c r="O42" s="2">
        <v>32</v>
      </c>
      <c r="P42" s="2">
        <v>33.299999999999997</v>
      </c>
      <c r="Q42" s="2">
        <v>47</v>
      </c>
      <c r="R42" s="2">
        <v>15.5</v>
      </c>
      <c r="S42" s="2">
        <v>44.3</v>
      </c>
      <c r="T42" s="2">
        <v>36.1</v>
      </c>
      <c r="U42" s="2">
        <v>32</v>
      </c>
      <c r="V42" s="2">
        <v>29.7</v>
      </c>
      <c r="W42" s="1">
        <v>0</v>
      </c>
      <c r="X42" s="1">
        <v>0</v>
      </c>
      <c r="Y42" s="1">
        <v>0</v>
      </c>
      <c r="Z42" s="1">
        <v>0</v>
      </c>
      <c r="AA42" s="2">
        <v>0.5</v>
      </c>
      <c r="AB42" s="1">
        <v>0</v>
      </c>
      <c r="AC42" s="2">
        <v>4.0999999999999996</v>
      </c>
      <c r="AD42" s="10">
        <v>1.4</v>
      </c>
    </row>
    <row r="43" spans="4:30" x14ac:dyDescent="0.3">
      <c r="D43" s="56"/>
      <c r="E43" s="16" t="s">
        <v>35</v>
      </c>
      <c r="F43" s="15"/>
      <c r="G43" s="14">
        <v>232</v>
      </c>
      <c r="H43" s="11">
        <v>42.7</v>
      </c>
      <c r="I43" s="2">
        <v>12.9</v>
      </c>
      <c r="J43" s="2">
        <v>23.7</v>
      </c>
      <c r="K43" s="2">
        <v>42.7</v>
      </c>
      <c r="L43" s="2">
        <v>56</v>
      </c>
      <c r="M43" s="2">
        <v>19.399999999999999</v>
      </c>
      <c r="N43" s="2">
        <v>35.799999999999997</v>
      </c>
      <c r="O43" s="2">
        <v>33.6</v>
      </c>
      <c r="P43" s="2">
        <v>26.3</v>
      </c>
      <c r="Q43" s="2">
        <v>29.3</v>
      </c>
      <c r="R43" s="2">
        <v>9.9</v>
      </c>
      <c r="S43" s="2">
        <v>37.9</v>
      </c>
      <c r="T43" s="2">
        <v>27.2</v>
      </c>
      <c r="U43" s="2">
        <v>28</v>
      </c>
      <c r="V43" s="2">
        <v>22.8</v>
      </c>
      <c r="W43" s="2">
        <v>0.4</v>
      </c>
      <c r="X43" s="1">
        <v>0</v>
      </c>
      <c r="Y43" s="1">
        <v>0</v>
      </c>
      <c r="Z43" s="1">
        <v>0</v>
      </c>
      <c r="AA43" s="1">
        <v>0</v>
      </c>
      <c r="AB43" s="2">
        <v>0.9</v>
      </c>
      <c r="AC43" s="2">
        <v>10.3</v>
      </c>
      <c r="AD43" s="10">
        <v>0.9</v>
      </c>
    </row>
    <row r="44" spans="4:30" x14ac:dyDescent="0.3">
      <c r="D44" s="56"/>
      <c r="E44" s="16" t="s">
        <v>36</v>
      </c>
      <c r="F44" s="15"/>
      <c r="G44" s="14">
        <v>191</v>
      </c>
      <c r="H44" s="11">
        <v>39.299999999999997</v>
      </c>
      <c r="I44" s="2">
        <v>6.3</v>
      </c>
      <c r="J44" s="2">
        <v>15.2</v>
      </c>
      <c r="K44" s="2">
        <v>39.299999999999997</v>
      </c>
      <c r="L44" s="2">
        <v>51.3</v>
      </c>
      <c r="M44" s="2">
        <v>14.1</v>
      </c>
      <c r="N44" s="2">
        <v>33.5</v>
      </c>
      <c r="O44" s="2">
        <v>36.6</v>
      </c>
      <c r="P44" s="2">
        <v>18.3</v>
      </c>
      <c r="Q44" s="2">
        <v>19.399999999999999</v>
      </c>
      <c r="R44" s="2">
        <v>6.3</v>
      </c>
      <c r="S44" s="2">
        <v>28.3</v>
      </c>
      <c r="T44" s="2">
        <v>24.6</v>
      </c>
      <c r="U44" s="2">
        <v>23.6</v>
      </c>
      <c r="V44" s="2">
        <v>18.3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2">
        <v>13.6</v>
      </c>
      <c r="AD44" s="10">
        <v>2.6</v>
      </c>
    </row>
    <row r="45" spans="4:30" x14ac:dyDescent="0.3">
      <c r="D45" s="56"/>
      <c r="E45" s="16" t="s">
        <v>37</v>
      </c>
      <c r="F45" s="15"/>
      <c r="G45" s="14">
        <v>5</v>
      </c>
      <c r="H45" s="11">
        <v>40</v>
      </c>
      <c r="I45" s="2">
        <v>20</v>
      </c>
      <c r="J45" s="2">
        <v>40</v>
      </c>
      <c r="K45" s="2">
        <v>60</v>
      </c>
      <c r="L45" s="2">
        <v>60</v>
      </c>
      <c r="M45" s="2">
        <v>40</v>
      </c>
      <c r="N45" s="2">
        <v>60</v>
      </c>
      <c r="O45" s="2">
        <v>60</v>
      </c>
      <c r="P45" s="2">
        <v>20</v>
      </c>
      <c r="Q45" s="2">
        <v>20</v>
      </c>
      <c r="R45" s="1">
        <v>0</v>
      </c>
      <c r="S45" s="2">
        <v>20</v>
      </c>
      <c r="T45" s="2">
        <v>20</v>
      </c>
      <c r="U45" s="2">
        <v>40</v>
      </c>
      <c r="V45" s="2">
        <v>20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2">
        <v>20</v>
      </c>
      <c r="AD45" s="21">
        <v>0</v>
      </c>
    </row>
    <row r="46" spans="4:30" x14ac:dyDescent="0.3">
      <c r="D46" s="56"/>
      <c r="E46" s="16" t="s">
        <v>38</v>
      </c>
      <c r="F46" s="15"/>
      <c r="G46" s="14">
        <v>67</v>
      </c>
      <c r="H46" s="11">
        <v>32.799999999999997</v>
      </c>
      <c r="I46" s="2">
        <v>9</v>
      </c>
      <c r="J46" s="2">
        <v>19.399999999999999</v>
      </c>
      <c r="K46" s="2">
        <v>38.799999999999997</v>
      </c>
      <c r="L46" s="2">
        <v>46.3</v>
      </c>
      <c r="M46" s="2">
        <v>11.9</v>
      </c>
      <c r="N46" s="2">
        <v>29.9</v>
      </c>
      <c r="O46" s="2">
        <v>44.8</v>
      </c>
      <c r="P46" s="2">
        <v>17.899999999999999</v>
      </c>
      <c r="Q46" s="2">
        <v>19.399999999999999</v>
      </c>
      <c r="R46" s="2">
        <v>11.9</v>
      </c>
      <c r="S46" s="2">
        <v>23.9</v>
      </c>
      <c r="T46" s="2">
        <v>23.9</v>
      </c>
      <c r="U46" s="2">
        <v>19.399999999999999</v>
      </c>
      <c r="V46" s="2">
        <v>14.9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2">
        <v>16.399999999999999</v>
      </c>
      <c r="AD46" s="10">
        <v>6</v>
      </c>
    </row>
    <row r="47" spans="4:30" x14ac:dyDescent="0.3">
      <c r="D47" s="57"/>
      <c r="E47" s="24" t="s">
        <v>39</v>
      </c>
      <c r="F47" s="28"/>
      <c r="G47" s="30">
        <v>8</v>
      </c>
      <c r="H47" s="44">
        <v>62.5</v>
      </c>
      <c r="I47" s="7">
        <v>0</v>
      </c>
      <c r="J47" s="23">
        <v>25</v>
      </c>
      <c r="K47" s="23">
        <v>62.5</v>
      </c>
      <c r="L47" s="23">
        <v>62.5</v>
      </c>
      <c r="M47" s="23">
        <v>12.5</v>
      </c>
      <c r="N47" s="23">
        <v>62.5</v>
      </c>
      <c r="O47" s="23">
        <v>25</v>
      </c>
      <c r="P47" s="23">
        <v>12.5</v>
      </c>
      <c r="Q47" s="7">
        <v>0</v>
      </c>
      <c r="R47" s="7">
        <v>0</v>
      </c>
      <c r="S47" s="23">
        <v>25</v>
      </c>
      <c r="T47" s="23">
        <v>25</v>
      </c>
      <c r="U47" s="23">
        <v>12.5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23">
        <v>12.5</v>
      </c>
      <c r="AD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&amp;CP(136)</oddFooter>
  </headerFooter>
  <rowBreaks count="1" manualBreakCount="1">
    <brk id="47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B4:M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3" width="8.58203125" style="22" customWidth="1"/>
    <col min="14" max="16384" width="8.9140625" style="22"/>
  </cols>
  <sheetData>
    <row r="4" spans="2:13" x14ac:dyDescent="0.3">
      <c r="B4" s="29" t="str">
        <f xml:space="preserve"> HYPERLINK("#'目次'!B143", "[137]")</f>
        <v>[137]</v>
      </c>
      <c r="C4" s="22" t="s">
        <v>1521</v>
      </c>
    </row>
    <row r="7" spans="2:13" x14ac:dyDescent="0.3">
      <c r="C7" s="22" t="s">
        <v>11</v>
      </c>
    </row>
    <row r="8" spans="2:13" ht="25" x14ac:dyDescent="0.3">
      <c r="D8" s="58"/>
      <c r="E8" s="59"/>
      <c r="F8" s="59"/>
      <c r="G8" s="32" t="s">
        <v>12</v>
      </c>
      <c r="H8" s="31" t="s">
        <v>1407</v>
      </c>
      <c r="I8" s="5" t="s">
        <v>1408</v>
      </c>
      <c r="J8" s="5" t="s">
        <v>1522</v>
      </c>
      <c r="K8" s="5" t="s">
        <v>1488</v>
      </c>
      <c r="L8" s="5" t="s">
        <v>108</v>
      </c>
      <c r="M8" s="33" t="s">
        <v>1411</v>
      </c>
    </row>
    <row r="9" spans="2:13" x14ac:dyDescent="0.3">
      <c r="D9" s="60"/>
      <c r="E9" s="61"/>
      <c r="F9" s="61"/>
      <c r="G9" s="36"/>
      <c r="H9" s="38"/>
      <c r="I9" s="6"/>
      <c r="J9" s="6"/>
      <c r="K9" s="6"/>
      <c r="L9" s="6"/>
      <c r="M9" s="25"/>
    </row>
    <row r="10" spans="2:13" x14ac:dyDescent="0.3">
      <c r="D10" s="34"/>
      <c r="E10" s="27" t="s">
        <v>12</v>
      </c>
      <c r="F10" s="35"/>
      <c r="G10" s="26">
        <v>1438</v>
      </c>
      <c r="H10" s="8">
        <v>34.799999999999997</v>
      </c>
      <c r="I10" s="8">
        <v>34.4</v>
      </c>
      <c r="J10" s="8">
        <v>16.600000000000001</v>
      </c>
      <c r="K10" s="8">
        <v>10.7</v>
      </c>
      <c r="L10" s="8">
        <v>3.5</v>
      </c>
      <c r="M10" s="39">
        <v>69.099999999999994</v>
      </c>
    </row>
    <row r="11" spans="2:13" x14ac:dyDescent="0.3">
      <c r="D11" s="55" t="s">
        <v>21</v>
      </c>
      <c r="E11" s="13" t="s">
        <v>13</v>
      </c>
      <c r="F11" s="12"/>
      <c r="G11" s="17">
        <v>60</v>
      </c>
      <c r="H11" s="19">
        <v>31.7</v>
      </c>
      <c r="I11" s="4">
        <v>35</v>
      </c>
      <c r="J11" s="4">
        <v>18.3</v>
      </c>
      <c r="K11" s="4">
        <v>13.3</v>
      </c>
      <c r="L11" s="4">
        <v>1.7</v>
      </c>
      <c r="M11" s="18">
        <v>66.7</v>
      </c>
    </row>
    <row r="12" spans="2:13" x14ac:dyDescent="0.3">
      <c r="D12" s="56"/>
      <c r="E12" s="16" t="s">
        <v>14</v>
      </c>
      <c r="F12" s="15"/>
      <c r="G12" s="14">
        <v>121</v>
      </c>
      <c r="H12" s="11">
        <v>33.9</v>
      </c>
      <c r="I12" s="2">
        <v>37.200000000000003</v>
      </c>
      <c r="J12" s="2">
        <v>13.2</v>
      </c>
      <c r="K12" s="2">
        <v>8.3000000000000007</v>
      </c>
      <c r="L12" s="2">
        <v>7.4</v>
      </c>
      <c r="M12" s="10">
        <v>71.099999999999994</v>
      </c>
    </row>
    <row r="13" spans="2:13" x14ac:dyDescent="0.3">
      <c r="D13" s="56"/>
      <c r="E13" s="16" t="s">
        <v>15</v>
      </c>
      <c r="F13" s="15"/>
      <c r="G13" s="14">
        <v>394</v>
      </c>
      <c r="H13" s="11">
        <v>34.799999999999997</v>
      </c>
      <c r="I13" s="2">
        <v>33.799999999999997</v>
      </c>
      <c r="J13" s="2">
        <v>15.5</v>
      </c>
      <c r="K13" s="2">
        <v>11.2</v>
      </c>
      <c r="L13" s="2">
        <v>4.8</v>
      </c>
      <c r="M13" s="10">
        <v>68.5</v>
      </c>
    </row>
    <row r="14" spans="2:13" x14ac:dyDescent="0.3">
      <c r="D14" s="56"/>
      <c r="E14" s="16" t="s">
        <v>16</v>
      </c>
      <c r="F14" s="15"/>
      <c r="G14" s="14">
        <v>301</v>
      </c>
      <c r="H14" s="11">
        <v>34.6</v>
      </c>
      <c r="I14" s="2">
        <v>33.200000000000003</v>
      </c>
      <c r="J14" s="2">
        <v>16.600000000000001</v>
      </c>
      <c r="K14" s="2">
        <v>12.3</v>
      </c>
      <c r="L14" s="2">
        <v>3.3</v>
      </c>
      <c r="M14" s="10">
        <v>67.8</v>
      </c>
    </row>
    <row r="15" spans="2:13" x14ac:dyDescent="0.3">
      <c r="D15" s="56"/>
      <c r="E15" s="16" t="s">
        <v>17</v>
      </c>
      <c r="F15" s="15"/>
      <c r="G15" s="14">
        <v>194</v>
      </c>
      <c r="H15" s="11">
        <v>32.5</v>
      </c>
      <c r="I15" s="2">
        <v>33.5</v>
      </c>
      <c r="J15" s="2">
        <v>20.6</v>
      </c>
      <c r="K15" s="2">
        <v>11.3</v>
      </c>
      <c r="L15" s="2">
        <v>2.1</v>
      </c>
      <c r="M15" s="10">
        <v>66</v>
      </c>
    </row>
    <row r="16" spans="2:13" x14ac:dyDescent="0.3">
      <c r="D16" s="56"/>
      <c r="E16" s="16" t="s">
        <v>18</v>
      </c>
      <c r="F16" s="15"/>
      <c r="G16" s="14">
        <v>98</v>
      </c>
      <c r="H16" s="11">
        <v>37.799999999999997</v>
      </c>
      <c r="I16" s="2">
        <v>34.700000000000003</v>
      </c>
      <c r="J16" s="2">
        <v>15.3</v>
      </c>
      <c r="K16" s="2">
        <v>10.199999999999999</v>
      </c>
      <c r="L16" s="2">
        <v>2</v>
      </c>
      <c r="M16" s="10">
        <v>72.400000000000006</v>
      </c>
    </row>
    <row r="17" spans="4:13" x14ac:dyDescent="0.3">
      <c r="D17" s="56"/>
      <c r="E17" s="16" t="s">
        <v>19</v>
      </c>
      <c r="F17" s="15"/>
      <c r="G17" s="14">
        <v>46</v>
      </c>
      <c r="H17" s="11">
        <v>32.6</v>
      </c>
      <c r="I17" s="2">
        <v>39.1</v>
      </c>
      <c r="J17" s="2">
        <v>15.2</v>
      </c>
      <c r="K17" s="2">
        <v>6.5</v>
      </c>
      <c r="L17" s="2">
        <v>6.5</v>
      </c>
      <c r="M17" s="10">
        <v>71.7</v>
      </c>
    </row>
    <row r="18" spans="4:13" x14ac:dyDescent="0.3">
      <c r="D18" s="56"/>
      <c r="E18" s="16" t="s">
        <v>20</v>
      </c>
      <c r="F18" s="15"/>
      <c r="G18" s="14">
        <v>224</v>
      </c>
      <c r="H18" s="11">
        <v>37.5</v>
      </c>
      <c r="I18" s="2">
        <v>34.799999999999997</v>
      </c>
      <c r="J18" s="2">
        <v>17.399999999999999</v>
      </c>
      <c r="K18" s="2">
        <v>8.9</v>
      </c>
      <c r="L18" s="2">
        <v>1.3</v>
      </c>
      <c r="M18" s="10">
        <v>72.3</v>
      </c>
    </row>
    <row r="19" spans="4:13" x14ac:dyDescent="0.3">
      <c r="D19" s="55" t="s">
        <v>22</v>
      </c>
      <c r="E19" s="13" t="s">
        <v>23</v>
      </c>
      <c r="F19" s="12"/>
      <c r="G19" s="17">
        <v>331</v>
      </c>
      <c r="H19" s="19">
        <v>36</v>
      </c>
      <c r="I19" s="4">
        <v>30.2</v>
      </c>
      <c r="J19" s="4">
        <v>19</v>
      </c>
      <c r="K19" s="4">
        <v>11.2</v>
      </c>
      <c r="L19" s="4">
        <v>3.6</v>
      </c>
      <c r="M19" s="18">
        <v>66.2</v>
      </c>
    </row>
    <row r="20" spans="4:13" x14ac:dyDescent="0.3">
      <c r="D20" s="56"/>
      <c r="E20" s="16" t="s">
        <v>24</v>
      </c>
      <c r="F20" s="15"/>
      <c r="G20" s="14">
        <v>47</v>
      </c>
      <c r="H20" s="11">
        <v>38.299999999999997</v>
      </c>
      <c r="I20" s="2">
        <v>23.4</v>
      </c>
      <c r="J20" s="2">
        <v>19.100000000000001</v>
      </c>
      <c r="K20" s="2">
        <v>8.5</v>
      </c>
      <c r="L20" s="2">
        <v>10.6</v>
      </c>
      <c r="M20" s="10">
        <v>61.7</v>
      </c>
    </row>
    <row r="21" spans="4:13" x14ac:dyDescent="0.3">
      <c r="D21" s="56"/>
      <c r="E21" s="16" t="s">
        <v>25</v>
      </c>
      <c r="F21" s="15"/>
      <c r="G21" s="14">
        <v>284</v>
      </c>
      <c r="H21" s="11">
        <v>35.6</v>
      </c>
      <c r="I21" s="2">
        <v>31.3</v>
      </c>
      <c r="J21" s="2">
        <v>19</v>
      </c>
      <c r="K21" s="2">
        <v>11.6</v>
      </c>
      <c r="L21" s="2">
        <v>2.5</v>
      </c>
      <c r="M21" s="10">
        <v>66.900000000000006</v>
      </c>
    </row>
    <row r="22" spans="4:13" x14ac:dyDescent="0.3">
      <c r="D22" s="56"/>
      <c r="E22" s="16" t="s">
        <v>26</v>
      </c>
      <c r="F22" s="15"/>
      <c r="G22" s="14">
        <v>982</v>
      </c>
      <c r="H22" s="11">
        <v>34.1</v>
      </c>
      <c r="I22" s="2">
        <v>36.200000000000003</v>
      </c>
      <c r="J22" s="2">
        <v>15.3</v>
      </c>
      <c r="K22" s="2">
        <v>11</v>
      </c>
      <c r="L22" s="2">
        <v>3.5</v>
      </c>
      <c r="M22" s="10">
        <v>70.3</v>
      </c>
    </row>
    <row r="23" spans="4:13" x14ac:dyDescent="0.3">
      <c r="D23" s="56"/>
      <c r="E23" s="16" t="s">
        <v>27</v>
      </c>
      <c r="F23" s="15"/>
      <c r="G23" s="14">
        <v>626</v>
      </c>
      <c r="H23" s="11">
        <v>34.5</v>
      </c>
      <c r="I23" s="2">
        <v>35.1</v>
      </c>
      <c r="J23" s="2">
        <v>16.3</v>
      </c>
      <c r="K23" s="2">
        <v>11</v>
      </c>
      <c r="L23" s="2">
        <v>3</v>
      </c>
      <c r="M23" s="10">
        <v>69.599999999999994</v>
      </c>
    </row>
    <row r="24" spans="4:13" x14ac:dyDescent="0.3">
      <c r="D24" s="56"/>
      <c r="E24" s="16" t="s">
        <v>28</v>
      </c>
      <c r="F24" s="15"/>
      <c r="G24" s="14">
        <v>356</v>
      </c>
      <c r="H24" s="11">
        <v>33.4</v>
      </c>
      <c r="I24" s="2">
        <v>37.9</v>
      </c>
      <c r="J24" s="2">
        <v>13.5</v>
      </c>
      <c r="K24" s="2">
        <v>11</v>
      </c>
      <c r="L24" s="2">
        <v>4.2</v>
      </c>
      <c r="M24" s="10">
        <v>71.3</v>
      </c>
    </row>
    <row r="25" spans="4:13" x14ac:dyDescent="0.3">
      <c r="D25" s="56"/>
      <c r="E25" s="16" t="s">
        <v>29</v>
      </c>
      <c r="F25" s="15"/>
      <c r="G25" s="14">
        <v>125</v>
      </c>
      <c r="H25" s="11">
        <v>36.799999999999997</v>
      </c>
      <c r="I25" s="2">
        <v>31.2</v>
      </c>
      <c r="J25" s="2">
        <v>20.8</v>
      </c>
      <c r="K25" s="2">
        <v>7.2</v>
      </c>
      <c r="L25" s="2">
        <v>4</v>
      </c>
      <c r="M25" s="10">
        <v>68</v>
      </c>
    </row>
    <row r="26" spans="4:13" x14ac:dyDescent="0.3">
      <c r="D26" s="55" t="s">
        <v>30</v>
      </c>
      <c r="E26" s="13" t="s">
        <v>31</v>
      </c>
      <c r="F26" s="12"/>
      <c r="G26" s="17">
        <v>716</v>
      </c>
      <c r="H26" s="19">
        <v>36.700000000000003</v>
      </c>
      <c r="I26" s="4">
        <v>35.299999999999997</v>
      </c>
      <c r="J26" s="4">
        <v>13.8</v>
      </c>
      <c r="K26" s="4">
        <v>9.8000000000000007</v>
      </c>
      <c r="L26" s="4">
        <v>4.3</v>
      </c>
      <c r="M26" s="18">
        <v>72.099999999999994</v>
      </c>
    </row>
    <row r="27" spans="4:13" x14ac:dyDescent="0.3">
      <c r="D27" s="56"/>
      <c r="E27" s="16" t="s">
        <v>32</v>
      </c>
      <c r="F27" s="15"/>
      <c r="G27" s="14">
        <v>722</v>
      </c>
      <c r="H27" s="11">
        <v>32.799999999999997</v>
      </c>
      <c r="I27" s="2">
        <v>33.4</v>
      </c>
      <c r="J27" s="2">
        <v>19.399999999999999</v>
      </c>
      <c r="K27" s="2">
        <v>11.6</v>
      </c>
      <c r="L27" s="2">
        <v>2.8</v>
      </c>
      <c r="M27" s="10">
        <v>66.2</v>
      </c>
    </row>
    <row r="28" spans="4:13" x14ac:dyDescent="0.3">
      <c r="D28" s="55" t="s">
        <v>33</v>
      </c>
      <c r="E28" s="13" t="s">
        <v>34</v>
      </c>
      <c r="F28" s="12"/>
      <c r="G28" s="17">
        <v>444</v>
      </c>
      <c r="H28" s="19">
        <v>39.9</v>
      </c>
      <c r="I28" s="4">
        <v>39.4</v>
      </c>
      <c r="J28" s="4">
        <v>14.9</v>
      </c>
      <c r="K28" s="4">
        <v>5</v>
      </c>
      <c r="L28" s="4">
        <v>0.9</v>
      </c>
      <c r="M28" s="18">
        <v>79.3</v>
      </c>
    </row>
    <row r="29" spans="4:13" x14ac:dyDescent="0.3">
      <c r="D29" s="56"/>
      <c r="E29" s="16" t="s">
        <v>35</v>
      </c>
      <c r="F29" s="15"/>
      <c r="G29" s="14">
        <v>462</v>
      </c>
      <c r="H29" s="11">
        <v>38.5</v>
      </c>
      <c r="I29" s="2">
        <v>33.1</v>
      </c>
      <c r="J29" s="2">
        <v>16.2</v>
      </c>
      <c r="K29" s="2">
        <v>10.199999999999999</v>
      </c>
      <c r="L29" s="2">
        <v>1.9</v>
      </c>
      <c r="M29" s="10">
        <v>71.599999999999994</v>
      </c>
    </row>
    <row r="30" spans="4:13" x14ac:dyDescent="0.3">
      <c r="D30" s="56"/>
      <c r="E30" s="16" t="s">
        <v>36</v>
      </c>
      <c r="F30" s="15"/>
      <c r="G30" s="14">
        <v>353</v>
      </c>
      <c r="H30" s="11">
        <v>31.4</v>
      </c>
      <c r="I30" s="2">
        <v>30.3</v>
      </c>
      <c r="J30" s="2">
        <v>18.100000000000001</v>
      </c>
      <c r="K30" s="2">
        <v>14.2</v>
      </c>
      <c r="L30" s="2">
        <v>5.9</v>
      </c>
      <c r="M30" s="10">
        <v>61.8</v>
      </c>
    </row>
    <row r="31" spans="4:13" x14ac:dyDescent="0.3">
      <c r="D31" s="56"/>
      <c r="E31" s="16" t="s">
        <v>37</v>
      </c>
      <c r="F31" s="15"/>
      <c r="G31" s="14">
        <v>12</v>
      </c>
      <c r="H31" s="11">
        <v>25</v>
      </c>
      <c r="I31" s="2">
        <v>41.7</v>
      </c>
      <c r="J31" s="2">
        <v>25</v>
      </c>
      <c r="K31" s="2">
        <v>8.3000000000000007</v>
      </c>
      <c r="L31" s="1">
        <v>0</v>
      </c>
      <c r="M31" s="10">
        <v>66.7</v>
      </c>
    </row>
    <row r="32" spans="4:13" x14ac:dyDescent="0.3">
      <c r="D32" s="56"/>
      <c r="E32" s="16" t="s">
        <v>38</v>
      </c>
      <c r="F32" s="15"/>
      <c r="G32" s="14">
        <v>145</v>
      </c>
      <c r="H32" s="11">
        <v>19.3</v>
      </c>
      <c r="I32" s="2">
        <v>31.7</v>
      </c>
      <c r="J32" s="2">
        <v>17.899999999999999</v>
      </c>
      <c r="K32" s="2">
        <v>21.4</v>
      </c>
      <c r="L32" s="2">
        <v>9.6999999999999993</v>
      </c>
      <c r="M32" s="10">
        <v>51</v>
      </c>
    </row>
    <row r="33" spans="4:13" x14ac:dyDescent="0.3">
      <c r="D33" s="56"/>
      <c r="E33" s="16" t="s">
        <v>39</v>
      </c>
      <c r="F33" s="15"/>
      <c r="G33" s="14">
        <v>22</v>
      </c>
      <c r="H33" s="11">
        <v>13.6</v>
      </c>
      <c r="I33" s="2">
        <v>36.4</v>
      </c>
      <c r="J33" s="2">
        <v>22.7</v>
      </c>
      <c r="K33" s="2">
        <v>13.6</v>
      </c>
      <c r="L33" s="2">
        <v>13.6</v>
      </c>
      <c r="M33" s="10">
        <v>50</v>
      </c>
    </row>
    <row r="34" spans="4:13" x14ac:dyDescent="0.3">
      <c r="D34" s="55" t="s">
        <v>40</v>
      </c>
      <c r="E34" s="13" t="s">
        <v>41</v>
      </c>
      <c r="F34" s="12"/>
      <c r="G34" s="17">
        <v>716</v>
      </c>
      <c r="H34" s="19">
        <v>36.700000000000003</v>
      </c>
      <c r="I34" s="4">
        <v>35.299999999999997</v>
      </c>
      <c r="J34" s="4">
        <v>13.8</v>
      </c>
      <c r="K34" s="4">
        <v>9.8000000000000007</v>
      </c>
      <c r="L34" s="4">
        <v>4.3</v>
      </c>
      <c r="M34" s="18">
        <v>72.099999999999994</v>
      </c>
    </row>
    <row r="35" spans="4:13" x14ac:dyDescent="0.3">
      <c r="D35" s="56"/>
      <c r="E35" s="16" t="s">
        <v>34</v>
      </c>
      <c r="F35" s="15"/>
      <c r="G35" s="14">
        <v>225</v>
      </c>
      <c r="H35" s="11">
        <v>43.1</v>
      </c>
      <c r="I35" s="2">
        <v>40.4</v>
      </c>
      <c r="J35" s="2">
        <v>9.8000000000000007</v>
      </c>
      <c r="K35" s="2">
        <v>6.2</v>
      </c>
      <c r="L35" s="2">
        <v>0.4</v>
      </c>
      <c r="M35" s="10">
        <v>83.6</v>
      </c>
    </row>
    <row r="36" spans="4:13" x14ac:dyDescent="0.3">
      <c r="D36" s="56"/>
      <c r="E36" s="16" t="s">
        <v>35</v>
      </c>
      <c r="F36" s="15"/>
      <c r="G36" s="14">
        <v>230</v>
      </c>
      <c r="H36" s="11">
        <v>42.2</v>
      </c>
      <c r="I36" s="2">
        <v>34.799999999999997</v>
      </c>
      <c r="J36" s="2">
        <v>12.6</v>
      </c>
      <c r="K36" s="2">
        <v>7.4</v>
      </c>
      <c r="L36" s="2">
        <v>3</v>
      </c>
      <c r="M36" s="10">
        <v>77</v>
      </c>
    </row>
    <row r="37" spans="4:13" x14ac:dyDescent="0.3">
      <c r="D37" s="56"/>
      <c r="E37" s="16" t="s">
        <v>36</v>
      </c>
      <c r="F37" s="15"/>
      <c r="G37" s="14">
        <v>162</v>
      </c>
      <c r="H37" s="11">
        <v>30.9</v>
      </c>
      <c r="I37" s="2">
        <v>30.9</v>
      </c>
      <c r="J37" s="2">
        <v>17.3</v>
      </c>
      <c r="K37" s="2">
        <v>12.3</v>
      </c>
      <c r="L37" s="2">
        <v>8.6</v>
      </c>
      <c r="M37" s="10">
        <v>61.7</v>
      </c>
    </row>
    <row r="38" spans="4:13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42.9</v>
      </c>
      <c r="J38" s="2">
        <v>28.6</v>
      </c>
      <c r="K38" s="2">
        <v>14.3</v>
      </c>
      <c r="L38" s="1">
        <v>0</v>
      </c>
      <c r="M38" s="10">
        <v>57.1</v>
      </c>
    </row>
    <row r="39" spans="4:13" x14ac:dyDescent="0.3">
      <c r="D39" s="56"/>
      <c r="E39" s="16" t="s">
        <v>38</v>
      </c>
      <c r="F39" s="15"/>
      <c r="G39" s="14">
        <v>78</v>
      </c>
      <c r="H39" s="11">
        <v>20.5</v>
      </c>
      <c r="I39" s="2">
        <v>29.5</v>
      </c>
      <c r="J39" s="2">
        <v>19.2</v>
      </c>
      <c r="K39" s="2">
        <v>20.5</v>
      </c>
      <c r="L39" s="2">
        <v>10.3</v>
      </c>
      <c r="M39" s="10">
        <v>50</v>
      </c>
    </row>
    <row r="40" spans="4:13" x14ac:dyDescent="0.3">
      <c r="D40" s="56"/>
      <c r="E40" s="16" t="s">
        <v>39</v>
      </c>
      <c r="F40" s="15"/>
      <c r="G40" s="14">
        <v>14</v>
      </c>
      <c r="H40" s="11">
        <v>14.3</v>
      </c>
      <c r="I40" s="2">
        <v>42.9</v>
      </c>
      <c r="J40" s="2">
        <v>21.4</v>
      </c>
      <c r="K40" s="2">
        <v>14.3</v>
      </c>
      <c r="L40" s="2">
        <v>7.1</v>
      </c>
      <c r="M40" s="10">
        <v>57.1</v>
      </c>
    </row>
    <row r="41" spans="4:13" x14ac:dyDescent="0.3">
      <c r="D41" s="56"/>
      <c r="E41" s="16" t="s">
        <v>42</v>
      </c>
      <c r="F41" s="15"/>
      <c r="G41" s="14">
        <v>722</v>
      </c>
      <c r="H41" s="11">
        <v>32.799999999999997</v>
      </c>
      <c r="I41" s="2">
        <v>33.4</v>
      </c>
      <c r="J41" s="2">
        <v>19.399999999999999</v>
      </c>
      <c r="K41" s="2">
        <v>11.6</v>
      </c>
      <c r="L41" s="2">
        <v>2.8</v>
      </c>
      <c r="M41" s="10">
        <v>66.2</v>
      </c>
    </row>
    <row r="42" spans="4:13" x14ac:dyDescent="0.3">
      <c r="D42" s="56"/>
      <c r="E42" s="16" t="s">
        <v>34</v>
      </c>
      <c r="F42" s="15"/>
      <c r="G42" s="14">
        <v>219</v>
      </c>
      <c r="H42" s="11">
        <v>36.5</v>
      </c>
      <c r="I42" s="2">
        <v>38.4</v>
      </c>
      <c r="J42" s="2">
        <v>20.100000000000001</v>
      </c>
      <c r="K42" s="2">
        <v>3.7</v>
      </c>
      <c r="L42" s="2">
        <v>1.4</v>
      </c>
      <c r="M42" s="10">
        <v>74.900000000000006</v>
      </c>
    </row>
    <row r="43" spans="4:13" x14ac:dyDescent="0.3">
      <c r="D43" s="56"/>
      <c r="E43" s="16" t="s">
        <v>35</v>
      </c>
      <c r="F43" s="15"/>
      <c r="G43" s="14">
        <v>232</v>
      </c>
      <c r="H43" s="11">
        <v>34.9</v>
      </c>
      <c r="I43" s="2">
        <v>31.5</v>
      </c>
      <c r="J43" s="2">
        <v>19.8</v>
      </c>
      <c r="K43" s="2">
        <v>12.9</v>
      </c>
      <c r="L43" s="2">
        <v>0.9</v>
      </c>
      <c r="M43" s="10">
        <v>66.400000000000006</v>
      </c>
    </row>
    <row r="44" spans="4:13" x14ac:dyDescent="0.3">
      <c r="D44" s="56"/>
      <c r="E44" s="16" t="s">
        <v>36</v>
      </c>
      <c r="F44" s="15"/>
      <c r="G44" s="14">
        <v>191</v>
      </c>
      <c r="H44" s="11">
        <v>31.9</v>
      </c>
      <c r="I44" s="2">
        <v>29.8</v>
      </c>
      <c r="J44" s="2">
        <v>18.8</v>
      </c>
      <c r="K44" s="2">
        <v>15.7</v>
      </c>
      <c r="L44" s="2">
        <v>3.7</v>
      </c>
      <c r="M44" s="10">
        <v>61.8</v>
      </c>
    </row>
    <row r="45" spans="4:13" x14ac:dyDescent="0.3">
      <c r="D45" s="56"/>
      <c r="E45" s="16" t="s">
        <v>37</v>
      </c>
      <c r="F45" s="15"/>
      <c r="G45" s="14">
        <v>5</v>
      </c>
      <c r="H45" s="11">
        <v>40</v>
      </c>
      <c r="I45" s="2">
        <v>40</v>
      </c>
      <c r="J45" s="2">
        <v>20</v>
      </c>
      <c r="K45" s="1">
        <v>0</v>
      </c>
      <c r="L45" s="1">
        <v>0</v>
      </c>
      <c r="M45" s="10">
        <v>80</v>
      </c>
    </row>
    <row r="46" spans="4:13" x14ac:dyDescent="0.3">
      <c r="D46" s="56"/>
      <c r="E46" s="16" t="s">
        <v>38</v>
      </c>
      <c r="F46" s="15"/>
      <c r="G46" s="14">
        <v>67</v>
      </c>
      <c r="H46" s="11">
        <v>17.899999999999999</v>
      </c>
      <c r="I46" s="2">
        <v>34.299999999999997</v>
      </c>
      <c r="J46" s="2">
        <v>16.399999999999999</v>
      </c>
      <c r="K46" s="2">
        <v>22.4</v>
      </c>
      <c r="L46" s="2">
        <v>9</v>
      </c>
      <c r="M46" s="10">
        <v>52.2</v>
      </c>
    </row>
    <row r="47" spans="4:13" x14ac:dyDescent="0.3">
      <c r="D47" s="57"/>
      <c r="E47" s="24" t="s">
        <v>39</v>
      </c>
      <c r="F47" s="28"/>
      <c r="G47" s="30">
        <v>8</v>
      </c>
      <c r="H47" s="44">
        <v>12.5</v>
      </c>
      <c r="I47" s="23">
        <v>25</v>
      </c>
      <c r="J47" s="23">
        <v>25</v>
      </c>
      <c r="K47" s="23">
        <v>12.5</v>
      </c>
      <c r="L47" s="23">
        <v>25</v>
      </c>
      <c r="M47" s="43">
        <v>37.5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&amp;CP(137)</oddFooter>
  </headerFooter>
  <rowBreaks count="1" manualBreakCount="1">
    <brk id="47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B4:M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3" width="8.58203125" style="22" customWidth="1"/>
    <col min="14" max="16384" width="8.9140625" style="22"/>
  </cols>
  <sheetData>
    <row r="4" spans="2:13" x14ac:dyDescent="0.3">
      <c r="B4" s="29" t="str">
        <f xml:space="preserve"> HYPERLINK("#'目次'!B144", "[138]")</f>
        <v>[138]</v>
      </c>
      <c r="C4" s="22" t="s">
        <v>1524</v>
      </c>
    </row>
    <row r="7" spans="2:13" x14ac:dyDescent="0.3">
      <c r="C7" s="22" t="s">
        <v>11</v>
      </c>
    </row>
    <row r="8" spans="2:13" ht="25" x14ac:dyDescent="0.3">
      <c r="D8" s="58"/>
      <c r="E8" s="59"/>
      <c r="F8" s="59"/>
      <c r="G8" s="32" t="s">
        <v>12</v>
      </c>
      <c r="H8" s="31" t="s">
        <v>1407</v>
      </c>
      <c r="I8" s="5" t="s">
        <v>1408</v>
      </c>
      <c r="J8" s="5" t="s">
        <v>1522</v>
      </c>
      <c r="K8" s="5" t="s">
        <v>1488</v>
      </c>
      <c r="L8" s="5" t="s">
        <v>108</v>
      </c>
      <c r="M8" s="33" t="s">
        <v>1411</v>
      </c>
    </row>
    <row r="9" spans="2:13" x14ac:dyDescent="0.3">
      <c r="D9" s="60"/>
      <c r="E9" s="61"/>
      <c r="F9" s="61"/>
      <c r="G9" s="36"/>
      <c r="H9" s="38"/>
      <c r="I9" s="6"/>
      <c r="J9" s="6"/>
      <c r="K9" s="6"/>
      <c r="L9" s="6"/>
      <c r="M9" s="25"/>
    </row>
    <row r="10" spans="2:13" x14ac:dyDescent="0.3">
      <c r="D10" s="34"/>
      <c r="E10" s="27" t="s">
        <v>12</v>
      </c>
      <c r="F10" s="35"/>
      <c r="G10" s="26">
        <v>1438</v>
      </c>
      <c r="H10" s="8">
        <v>50.6</v>
      </c>
      <c r="I10" s="8">
        <v>27.4</v>
      </c>
      <c r="J10" s="8">
        <v>11.1</v>
      </c>
      <c r="K10" s="8">
        <v>7.3</v>
      </c>
      <c r="L10" s="8">
        <v>3.6</v>
      </c>
      <c r="M10" s="39">
        <v>78</v>
      </c>
    </row>
    <row r="11" spans="2:13" x14ac:dyDescent="0.3">
      <c r="D11" s="55" t="s">
        <v>21</v>
      </c>
      <c r="E11" s="13" t="s">
        <v>13</v>
      </c>
      <c r="F11" s="12"/>
      <c r="G11" s="17">
        <v>60</v>
      </c>
      <c r="H11" s="19">
        <v>50</v>
      </c>
      <c r="I11" s="4">
        <v>33.299999999999997</v>
      </c>
      <c r="J11" s="4">
        <v>5</v>
      </c>
      <c r="K11" s="4">
        <v>10</v>
      </c>
      <c r="L11" s="4">
        <v>1.7</v>
      </c>
      <c r="M11" s="18">
        <v>83.3</v>
      </c>
    </row>
    <row r="12" spans="2:13" x14ac:dyDescent="0.3">
      <c r="D12" s="56"/>
      <c r="E12" s="16" t="s">
        <v>14</v>
      </c>
      <c r="F12" s="15"/>
      <c r="G12" s="14">
        <v>121</v>
      </c>
      <c r="H12" s="11">
        <v>52.1</v>
      </c>
      <c r="I12" s="2">
        <v>24.8</v>
      </c>
      <c r="J12" s="2">
        <v>11.6</v>
      </c>
      <c r="K12" s="2">
        <v>4.0999999999999996</v>
      </c>
      <c r="L12" s="2">
        <v>7.4</v>
      </c>
      <c r="M12" s="10">
        <v>76.900000000000006</v>
      </c>
    </row>
    <row r="13" spans="2:13" x14ac:dyDescent="0.3">
      <c r="D13" s="56"/>
      <c r="E13" s="16" t="s">
        <v>15</v>
      </c>
      <c r="F13" s="15"/>
      <c r="G13" s="14">
        <v>394</v>
      </c>
      <c r="H13" s="11">
        <v>49.7</v>
      </c>
      <c r="I13" s="2">
        <v>25.6</v>
      </c>
      <c r="J13" s="2">
        <v>10.7</v>
      </c>
      <c r="K13" s="2">
        <v>8.9</v>
      </c>
      <c r="L13" s="2">
        <v>5.0999999999999996</v>
      </c>
      <c r="M13" s="10">
        <v>75.400000000000006</v>
      </c>
    </row>
    <row r="14" spans="2:13" x14ac:dyDescent="0.3">
      <c r="D14" s="56"/>
      <c r="E14" s="16" t="s">
        <v>16</v>
      </c>
      <c r="F14" s="15"/>
      <c r="G14" s="14">
        <v>301</v>
      </c>
      <c r="H14" s="11">
        <v>50.5</v>
      </c>
      <c r="I14" s="2">
        <v>25.9</v>
      </c>
      <c r="J14" s="2">
        <v>10</v>
      </c>
      <c r="K14" s="2">
        <v>10.3</v>
      </c>
      <c r="L14" s="2">
        <v>3.3</v>
      </c>
      <c r="M14" s="10">
        <v>76.400000000000006</v>
      </c>
    </row>
    <row r="15" spans="2:13" x14ac:dyDescent="0.3">
      <c r="D15" s="56"/>
      <c r="E15" s="16" t="s">
        <v>17</v>
      </c>
      <c r="F15" s="15"/>
      <c r="G15" s="14">
        <v>194</v>
      </c>
      <c r="H15" s="11">
        <v>49</v>
      </c>
      <c r="I15" s="2">
        <v>31.4</v>
      </c>
      <c r="J15" s="2">
        <v>11.9</v>
      </c>
      <c r="K15" s="2">
        <v>5.7</v>
      </c>
      <c r="L15" s="2">
        <v>2.1</v>
      </c>
      <c r="M15" s="10">
        <v>80.400000000000006</v>
      </c>
    </row>
    <row r="16" spans="2:13" x14ac:dyDescent="0.3">
      <c r="D16" s="56"/>
      <c r="E16" s="16" t="s">
        <v>18</v>
      </c>
      <c r="F16" s="15"/>
      <c r="G16" s="14">
        <v>98</v>
      </c>
      <c r="H16" s="11">
        <v>54.1</v>
      </c>
      <c r="I16" s="2">
        <v>26.5</v>
      </c>
      <c r="J16" s="2">
        <v>12.2</v>
      </c>
      <c r="K16" s="2">
        <v>5.0999999999999996</v>
      </c>
      <c r="L16" s="2">
        <v>2</v>
      </c>
      <c r="M16" s="10">
        <v>80.599999999999994</v>
      </c>
    </row>
    <row r="17" spans="4:13" x14ac:dyDescent="0.3">
      <c r="D17" s="56"/>
      <c r="E17" s="16" t="s">
        <v>19</v>
      </c>
      <c r="F17" s="15"/>
      <c r="G17" s="14">
        <v>46</v>
      </c>
      <c r="H17" s="11">
        <v>47.8</v>
      </c>
      <c r="I17" s="2">
        <v>28.3</v>
      </c>
      <c r="J17" s="2">
        <v>13</v>
      </c>
      <c r="K17" s="2">
        <v>2.2000000000000002</v>
      </c>
      <c r="L17" s="2">
        <v>8.6999999999999993</v>
      </c>
      <c r="M17" s="10">
        <v>76.099999999999994</v>
      </c>
    </row>
    <row r="18" spans="4:13" x14ac:dyDescent="0.3">
      <c r="D18" s="56"/>
      <c r="E18" s="16" t="s">
        <v>20</v>
      </c>
      <c r="F18" s="15"/>
      <c r="G18" s="14">
        <v>224</v>
      </c>
      <c r="H18" s="11">
        <v>52.2</v>
      </c>
      <c r="I18" s="2">
        <v>29</v>
      </c>
      <c r="J18" s="2">
        <v>12.9</v>
      </c>
      <c r="K18" s="2">
        <v>4.9000000000000004</v>
      </c>
      <c r="L18" s="2">
        <v>0.9</v>
      </c>
      <c r="M18" s="10">
        <v>81.3</v>
      </c>
    </row>
    <row r="19" spans="4:13" x14ac:dyDescent="0.3">
      <c r="D19" s="55" t="s">
        <v>22</v>
      </c>
      <c r="E19" s="13" t="s">
        <v>23</v>
      </c>
      <c r="F19" s="12"/>
      <c r="G19" s="17">
        <v>331</v>
      </c>
      <c r="H19" s="19">
        <v>52.3</v>
      </c>
      <c r="I19" s="4">
        <v>26.9</v>
      </c>
      <c r="J19" s="4">
        <v>11.5</v>
      </c>
      <c r="K19" s="4">
        <v>6.3</v>
      </c>
      <c r="L19" s="4">
        <v>3</v>
      </c>
      <c r="M19" s="18">
        <v>79.2</v>
      </c>
    </row>
    <row r="20" spans="4:13" x14ac:dyDescent="0.3">
      <c r="D20" s="56"/>
      <c r="E20" s="16" t="s">
        <v>24</v>
      </c>
      <c r="F20" s="15"/>
      <c r="G20" s="14">
        <v>47</v>
      </c>
      <c r="H20" s="11">
        <v>51.1</v>
      </c>
      <c r="I20" s="2">
        <v>23.4</v>
      </c>
      <c r="J20" s="2">
        <v>8.5</v>
      </c>
      <c r="K20" s="2">
        <v>6.4</v>
      </c>
      <c r="L20" s="2">
        <v>10.6</v>
      </c>
      <c r="M20" s="10">
        <v>74.5</v>
      </c>
    </row>
    <row r="21" spans="4:13" x14ac:dyDescent="0.3">
      <c r="D21" s="56"/>
      <c r="E21" s="16" t="s">
        <v>25</v>
      </c>
      <c r="F21" s="15"/>
      <c r="G21" s="14">
        <v>284</v>
      </c>
      <c r="H21" s="11">
        <v>52.5</v>
      </c>
      <c r="I21" s="2">
        <v>27.5</v>
      </c>
      <c r="J21" s="2">
        <v>12</v>
      </c>
      <c r="K21" s="2">
        <v>6.3</v>
      </c>
      <c r="L21" s="2">
        <v>1.8</v>
      </c>
      <c r="M21" s="10">
        <v>79.900000000000006</v>
      </c>
    </row>
    <row r="22" spans="4:13" x14ac:dyDescent="0.3">
      <c r="D22" s="56"/>
      <c r="E22" s="16" t="s">
        <v>26</v>
      </c>
      <c r="F22" s="15"/>
      <c r="G22" s="14">
        <v>982</v>
      </c>
      <c r="H22" s="11">
        <v>49.9</v>
      </c>
      <c r="I22" s="2">
        <v>28.3</v>
      </c>
      <c r="J22" s="2">
        <v>10.5</v>
      </c>
      <c r="K22" s="2">
        <v>7.6</v>
      </c>
      <c r="L22" s="2">
        <v>3.7</v>
      </c>
      <c r="M22" s="10">
        <v>78.2</v>
      </c>
    </row>
    <row r="23" spans="4:13" x14ac:dyDescent="0.3">
      <c r="D23" s="56"/>
      <c r="E23" s="16" t="s">
        <v>27</v>
      </c>
      <c r="F23" s="15"/>
      <c r="G23" s="14">
        <v>626</v>
      </c>
      <c r="H23" s="11">
        <v>50.8</v>
      </c>
      <c r="I23" s="2">
        <v>27.8</v>
      </c>
      <c r="J23" s="2">
        <v>9.9</v>
      </c>
      <c r="K23" s="2">
        <v>8.3000000000000007</v>
      </c>
      <c r="L23" s="2">
        <v>3.2</v>
      </c>
      <c r="M23" s="10">
        <v>78.599999999999994</v>
      </c>
    </row>
    <row r="24" spans="4:13" x14ac:dyDescent="0.3">
      <c r="D24" s="56"/>
      <c r="E24" s="16" t="s">
        <v>28</v>
      </c>
      <c r="F24" s="15"/>
      <c r="G24" s="14">
        <v>356</v>
      </c>
      <c r="H24" s="11">
        <v>48.3</v>
      </c>
      <c r="I24" s="2">
        <v>29.2</v>
      </c>
      <c r="J24" s="2">
        <v>11.5</v>
      </c>
      <c r="K24" s="2">
        <v>6.5</v>
      </c>
      <c r="L24" s="2">
        <v>4.5</v>
      </c>
      <c r="M24" s="10">
        <v>77.5</v>
      </c>
    </row>
    <row r="25" spans="4:13" x14ac:dyDescent="0.3">
      <c r="D25" s="56"/>
      <c r="E25" s="16" t="s">
        <v>29</v>
      </c>
      <c r="F25" s="15"/>
      <c r="G25" s="14">
        <v>125</v>
      </c>
      <c r="H25" s="11">
        <v>52</v>
      </c>
      <c r="I25" s="2">
        <v>21.6</v>
      </c>
      <c r="J25" s="2">
        <v>14.4</v>
      </c>
      <c r="K25" s="2">
        <v>7.2</v>
      </c>
      <c r="L25" s="2">
        <v>4.8</v>
      </c>
      <c r="M25" s="10">
        <v>73.599999999999994</v>
      </c>
    </row>
    <row r="26" spans="4:13" x14ac:dyDescent="0.3">
      <c r="D26" s="55" t="s">
        <v>30</v>
      </c>
      <c r="E26" s="13" t="s">
        <v>31</v>
      </c>
      <c r="F26" s="12"/>
      <c r="G26" s="17">
        <v>716</v>
      </c>
      <c r="H26" s="19">
        <v>54.2</v>
      </c>
      <c r="I26" s="4">
        <v>25.3</v>
      </c>
      <c r="J26" s="4">
        <v>10.199999999999999</v>
      </c>
      <c r="K26" s="4">
        <v>6.1</v>
      </c>
      <c r="L26" s="4">
        <v>4.2</v>
      </c>
      <c r="M26" s="18">
        <v>79.5</v>
      </c>
    </row>
    <row r="27" spans="4:13" x14ac:dyDescent="0.3">
      <c r="D27" s="56"/>
      <c r="E27" s="16" t="s">
        <v>32</v>
      </c>
      <c r="F27" s="15"/>
      <c r="G27" s="14">
        <v>722</v>
      </c>
      <c r="H27" s="11">
        <v>47.1</v>
      </c>
      <c r="I27" s="2">
        <v>29.5</v>
      </c>
      <c r="J27" s="2">
        <v>11.9</v>
      </c>
      <c r="K27" s="2">
        <v>8.4</v>
      </c>
      <c r="L27" s="2">
        <v>3</v>
      </c>
      <c r="M27" s="10">
        <v>76.599999999999994</v>
      </c>
    </row>
    <row r="28" spans="4:13" x14ac:dyDescent="0.3">
      <c r="D28" s="55" t="s">
        <v>33</v>
      </c>
      <c r="E28" s="13" t="s">
        <v>34</v>
      </c>
      <c r="F28" s="12"/>
      <c r="G28" s="17">
        <v>444</v>
      </c>
      <c r="H28" s="19">
        <v>56.8</v>
      </c>
      <c r="I28" s="4">
        <v>31.5</v>
      </c>
      <c r="J28" s="4">
        <v>7.4</v>
      </c>
      <c r="K28" s="4">
        <v>3.4</v>
      </c>
      <c r="L28" s="4">
        <v>0.9</v>
      </c>
      <c r="M28" s="18">
        <v>88.3</v>
      </c>
    </row>
    <row r="29" spans="4:13" x14ac:dyDescent="0.3">
      <c r="D29" s="56"/>
      <c r="E29" s="16" t="s">
        <v>35</v>
      </c>
      <c r="F29" s="15"/>
      <c r="G29" s="14">
        <v>462</v>
      </c>
      <c r="H29" s="11">
        <v>54.8</v>
      </c>
      <c r="I29" s="2">
        <v>27.5</v>
      </c>
      <c r="J29" s="2">
        <v>10</v>
      </c>
      <c r="K29" s="2">
        <v>5.6</v>
      </c>
      <c r="L29" s="2">
        <v>2.2000000000000002</v>
      </c>
      <c r="M29" s="10">
        <v>82.3</v>
      </c>
    </row>
    <row r="30" spans="4:13" x14ac:dyDescent="0.3">
      <c r="D30" s="56"/>
      <c r="E30" s="16" t="s">
        <v>36</v>
      </c>
      <c r="F30" s="15"/>
      <c r="G30" s="14">
        <v>353</v>
      </c>
      <c r="H30" s="11">
        <v>44.2</v>
      </c>
      <c r="I30" s="2">
        <v>25.8</v>
      </c>
      <c r="J30" s="2">
        <v>13</v>
      </c>
      <c r="K30" s="2">
        <v>11.3</v>
      </c>
      <c r="L30" s="2">
        <v>5.7</v>
      </c>
      <c r="M30" s="10">
        <v>70</v>
      </c>
    </row>
    <row r="31" spans="4:13" x14ac:dyDescent="0.3">
      <c r="D31" s="56"/>
      <c r="E31" s="16" t="s">
        <v>37</v>
      </c>
      <c r="F31" s="15"/>
      <c r="G31" s="14">
        <v>12</v>
      </c>
      <c r="H31" s="11">
        <v>41.7</v>
      </c>
      <c r="I31" s="2">
        <v>16.7</v>
      </c>
      <c r="J31" s="2">
        <v>33.299999999999997</v>
      </c>
      <c r="K31" s="2">
        <v>8.3000000000000007</v>
      </c>
      <c r="L31" s="1">
        <v>0</v>
      </c>
      <c r="M31" s="10">
        <v>58.3</v>
      </c>
    </row>
    <row r="32" spans="4:13" x14ac:dyDescent="0.3">
      <c r="D32" s="56"/>
      <c r="E32" s="16" t="s">
        <v>38</v>
      </c>
      <c r="F32" s="15"/>
      <c r="G32" s="14">
        <v>145</v>
      </c>
      <c r="H32" s="11">
        <v>37.200000000000003</v>
      </c>
      <c r="I32" s="2">
        <v>20.7</v>
      </c>
      <c r="J32" s="2">
        <v>17.899999999999999</v>
      </c>
      <c r="K32" s="2">
        <v>14.5</v>
      </c>
      <c r="L32" s="2">
        <v>9.6999999999999993</v>
      </c>
      <c r="M32" s="10">
        <v>57.9</v>
      </c>
    </row>
    <row r="33" spans="4:13" x14ac:dyDescent="0.3">
      <c r="D33" s="56"/>
      <c r="E33" s="16" t="s">
        <v>39</v>
      </c>
      <c r="F33" s="15"/>
      <c r="G33" s="14">
        <v>22</v>
      </c>
      <c r="H33" s="11">
        <v>36.4</v>
      </c>
      <c r="I33" s="2">
        <v>18.2</v>
      </c>
      <c r="J33" s="2">
        <v>18.2</v>
      </c>
      <c r="K33" s="2">
        <v>9.1</v>
      </c>
      <c r="L33" s="2">
        <v>18.2</v>
      </c>
      <c r="M33" s="10">
        <v>54.5</v>
      </c>
    </row>
    <row r="34" spans="4:13" x14ac:dyDescent="0.3">
      <c r="D34" s="55" t="s">
        <v>40</v>
      </c>
      <c r="E34" s="13" t="s">
        <v>41</v>
      </c>
      <c r="F34" s="12"/>
      <c r="G34" s="17">
        <v>716</v>
      </c>
      <c r="H34" s="19">
        <v>54.2</v>
      </c>
      <c r="I34" s="4">
        <v>25.3</v>
      </c>
      <c r="J34" s="4">
        <v>10.199999999999999</v>
      </c>
      <c r="K34" s="4">
        <v>6.1</v>
      </c>
      <c r="L34" s="4">
        <v>4.2</v>
      </c>
      <c r="M34" s="18">
        <v>79.5</v>
      </c>
    </row>
    <row r="35" spans="4:13" x14ac:dyDescent="0.3">
      <c r="D35" s="56"/>
      <c r="E35" s="16" t="s">
        <v>34</v>
      </c>
      <c r="F35" s="15"/>
      <c r="G35" s="14">
        <v>225</v>
      </c>
      <c r="H35" s="11">
        <v>61.8</v>
      </c>
      <c r="I35" s="2">
        <v>28.9</v>
      </c>
      <c r="J35" s="2">
        <v>5.8</v>
      </c>
      <c r="K35" s="2">
        <v>3.1</v>
      </c>
      <c r="L35" s="2">
        <v>0.4</v>
      </c>
      <c r="M35" s="10">
        <v>90.7</v>
      </c>
    </row>
    <row r="36" spans="4:13" x14ac:dyDescent="0.3">
      <c r="D36" s="56"/>
      <c r="E36" s="16" t="s">
        <v>35</v>
      </c>
      <c r="F36" s="15"/>
      <c r="G36" s="14">
        <v>230</v>
      </c>
      <c r="H36" s="11">
        <v>62.2</v>
      </c>
      <c r="I36" s="2">
        <v>22.2</v>
      </c>
      <c r="J36" s="2">
        <v>10</v>
      </c>
      <c r="K36" s="2">
        <v>2.6</v>
      </c>
      <c r="L36" s="2">
        <v>3</v>
      </c>
      <c r="M36" s="10">
        <v>84.3</v>
      </c>
    </row>
    <row r="37" spans="4:13" x14ac:dyDescent="0.3">
      <c r="D37" s="56"/>
      <c r="E37" s="16" t="s">
        <v>36</v>
      </c>
      <c r="F37" s="15"/>
      <c r="G37" s="14">
        <v>162</v>
      </c>
      <c r="H37" s="11">
        <v>42.6</v>
      </c>
      <c r="I37" s="2">
        <v>26.5</v>
      </c>
      <c r="J37" s="2">
        <v>11.1</v>
      </c>
      <c r="K37" s="2">
        <v>11.7</v>
      </c>
      <c r="L37" s="2">
        <v>8</v>
      </c>
      <c r="M37" s="10">
        <v>69.099999999999994</v>
      </c>
    </row>
    <row r="38" spans="4:13" x14ac:dyDescent="0.3">
      <c r="D38" s="56"/>
      <c r="E38" s="16" t="s">
        <v>37</v>
      </c>
      <c r="F38" s="15"/>
      <c r="G38" s="14">
        <v>7</v>
      </c>
      <c r="H38" s="11">
        <v>42.9</v>
      </c>
      <c r="I38" s="2">
        <v>14.3</v>
      </c>
      <c r="J38" s="2">
        <v>28.6</v>
      </c>
      <c r="K38" s="2">
        <v>14.3</v>
      </c>
      <c r="L38" s="1">
        <v>0</v>
      </c>
      <c r="M38" s="10">
        <v>57.1</v>
      </c>
    </row>
    <row r="39" spans="4:13" x14ac:dyDescent="0.3">
      <c r="D39" s="56"/>
      <c r="E39" s="16" t="s">
        <v>38</v>
      </c>
      <c r="F39" s="15"/>
      <c r="G39" s="14">
        <v>78</v>
      </c>
      <c r="H39" s="11">
        <v>35.9</v>
      </c>
      <c r="I39" s="2">
        <v>23.1</v>
      </c>
      <c r="J39" s="2">
        <v>19.2</v>
      </c>
      <c r="K39" s="2">
        <v>11.5</v>
      </c>
      <c r="L39" s="2">
        <v>10.3</v>
      </c>
      <c r="M39" s="10">
        <v>59</v>
      </c>
    </row>
    <row r="40" spans="4:13" x14ac:dyDescent="0.3">
      <c r="D40" s="56"/>
      <c r="E40" s="16" t="s">
        <v>39</v>
      </c>
      <c r="F40" s="15"/>
      <c r="G40" s="14">
        <v>14</v>
      </c>
      <c r="H40" s="11">
        <v>42.9</v>
      </c>
      <c r="I40" s="2">
        <v>21.4</v>
      </c>
      <c r="J40" s="2">
        <v>14.3</v>
      </c>
      <c r="K40" s="2">
        <v>14.3</v>
      </c>
      <c r="L40" s="2">
        <v>7.1</v>
      </c>
      <c r="M40" s="10">
        <v>64.3</v>
      </c>
    </row>
    <row r="41" spans="4:13" x14ac:dyDescent="0.3">
      <c r="D41" s="56"/>
      <c r="E41" s="16" t="s">
        <v>42</v>
      </c>
      <c r="F41" s="15"/>
      <c r="G41" s="14">
        <v>722</v>
      </c>
      <c r="H41" s="11">
        <v>47.1</v>
      </c>
      <c r="I41" s="2">
        <v>29.5</v>
      </c>
      <c r="J41" s="2">
        <v>11.9</v>
      </c>
      <c r="K41" s="2">
        <v>8.4</v>
      </c>
      <c r="L41" s="2">
        <v>3</v>
      </c>
      <c r="M41" s="10">
        <v>76.599999999999994</v>
      </c>
    </row>
    <row r="42" spans="4:13" x14ac:dyDescent="0.3">
      <c r="D42" s="56"/>
      <c r="E42" s="16" t="s">
        <v>34</v>
      </c>
      <c r="F42" s="15"/>
      <c r="G42" s="14">
        <v>219</v>
      </c>
      <c r="H42" s="11">
        <v>51.6</v>
      </c>
      <c r="I42" s="2">
        <v>34.200000000000003</v>
      </c>
      <c r="J42" s="2">
        <v>9.1</v>
      </c>
      <c r="K42" s="2">
        <v>3.7</v>
      </c>
      <c r="L42" s="2">
        <v>1.4</v>
      </c>
      <c r="M42" s="10">
        <v>85.8</v>
      </c>
    </row>
    <row r="43" spans="4:13" x14ac:dyDescent="0.3">
      <c r="D43" s="56"/>
      <c r="E43" s="16" t="s">
        <v>35</v>
      </c>
      <c r="F43" s="15"/>
      <c r="G43" s="14">
        <v>232</v>
      </c>
      <c r="H43" s="11">
        <v>47.4</v>
      </c>
      <c r="I43" s="2">
        <v>32.799999999999997</v>
      </c>
      <c r="J43" s="2">
        <v>9.9</v>
      </c>
      <c r="K43" s="2">
        <v>8.6</v>
      </c>
      <c r="L43" s="2">
        <v>1.3</v>
      </c>
      <c r="M43" s="10">
        <v>80.2</v>
      </c>
    </row>
    <row r="44" spans="4:13" x14ac:dyDescent="0.3">
      <c r="D44" s="56"/>
      <c r="E44" s="16" t="s">
        <v>36</v>
      </c>
      <c r="F44" s="15"/>
      <c r="G44" s="14">
        <v>191</v>
      </c>
      <c r="H44" s="11">
        <v>45.5</v>
      </c>
      <c r="I44" s="2">
        <v>25.1</v>
      </c>
      <c r="J44" s="2">
        <v>14.7</v>
      </c>
      <c r="K44" s="2">
        <v>11</v>
      </c>
      <c r="L44" s="2">
        <v>3.7</v>
      </c>
      <c r="M44" s="10">
        <v>70.7</v>
      </c>
    </row>
    <row r="45" spans="4:13" x14ac:dyDescent="0.3">
      <c r="D45" s="56"/>
      <c r="E45" s="16" t="s">
        <v>37</v>
      </c>
      <c r="F45" s="15"/>
      <c r="G45" s="14">
        <v>5</v>
      </c>
      <c r="H45" s="11">
        <v>40</v>
      </c>
      <c r="I45" s="2">
        <v>20</v>
      </c>
      <c r="J45" s="2">
        <v>40</v>
      </c>
      <c r="K45" s="1">
        <v>0</v>
      </c>
      <c r="L45" s="1">
        <v>0</v>
      </c>
      <c r="M45" s="10">
        <v>60</v>
      </c>
    </row>
    <row r="46" spans="4:13" x14ac:dyDescent="0.3">
      <c r="D46" s="56"/>
      <c r="E46" s="16" t="s">
        <v>38</v>
      </c>
      <c r="F46" s="15"/>
      <c r="G46" s="14">
        <v>67</v>
      </c>
      <c r="H46" s="11">
        <v>38.799999999999997</v>
      </c>
      <c r="I46" s="2">
        <v>17.899999999999999</v>
      </c>
      <c r="J46" s="2">
        <v>16.399999999999999</v>
      </c>
      <c r="K46" s="2">
        <v>17.899999999999999</v>
      </c>
      <c r="L46" s="2">
        <v>9</v>
      </c>
      <c r="M46" s="10">
        <v>56.7</v>
      </c>
    </row>
    <row r="47" spans="4:13" x14ac:dyDescent="0.3">
      <c r="D47" s="57"/>
      <c r="E47" s="24" t="s">
        <v>39</v>
      </c>
      <c r="F47" s="28"/>
      <c r="G47" s="30">
        <v>8</v>
      </c>
      <c r="H47" s="44">
        <v>25</v>
      </c>
      <c r="I47" s="23">
        <v>12.5</v>
      </c>
      <c r="J47" s="23">
        <v>25</v>
      </c>
      <c r="K47" s="7">
        <v>0</v>
      </c>
      <c r="L47" s="23">
        <v>37.5</v>
      </c>
      <c r="M47" s="43">
        <v>37.5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&amp;CP(138)</oddFooter>
  </headerFooter>
  <rowBreaks count="1" manualBreakCount="1">
    <brk id="4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B4:M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3" width="8.58203125" style="22" customWidth="1"/>
    <col min="14" max="16384" width="8.9140625" style="22"/>
  </cols>
  <sheetData>
    <row r="4" spans="2:13" x14ac:dyDescent="0.3">
      <c r="B4" s="29" t="str">
        <f xml:space="preserve"> HYPERLINK("#'目次'!B145", "[139]")</f>
        <v>[139]</v>
      </c>
      <c r="C4" s="22" t="s">
        <v>1526</v>
      </c>
    </row>
    <row r="7" spans="2:13" x14ac:dyDescent="0.3">
      <c r="C7" s="22" t="s">
        <v>11</v>
      </c>
    </row>
    <row r="8" spans="2:13" ht="25" x14ac:dyDescent="0.3">
      <c r="D8" s="58"/>
      <c r="E8" s="59"/>
      <c r="F8" s="59"/>
      <c r="G8" s="32" t="s">
        <v>12</v>
      </c>
      <c r="H8" s="31" t="s">
        <v>1407</v>
      </c>
      <c r="I8" s="5" t="s">
        <v>1408</v>
      </c>
      <c r="J8" s="5" t="s">
        <v>1522</v>
      </c>
      <c r="K8" s="5" t="s">
        <v>1488</v>
      </c>
      <c r="L8" s="5" t="s">
        <v>108</v>
      </c>
      <c r="M8" s="33" t="s">
        <v>1411</v>
      </c>
    </row>
    <row r="9" spans="2:13" x14ac:dyDescent="0.3">
      <c r="D9" s="60"/>
      <c r="E9" s="61"/>
      <c r="F9" s="61"/>
      <c r="G9" s="36"/>
      <c r="H9" s="38"/>
      <c r="I9" s="6"/>
      <c r="J9" s="6"/>
      <c r="K9" s="6"/>
      <c r="L9" s="6"/>
      <c r="M9" s="25"/>
    </row>
    <row r="10" spans="2:13" x14ac:dyDescent="0.3">
      <c r="D10" s="34"/>
      <c r="E10" s="27" t="s">
        <v>12</v>
      </c>
      <c r="F10" s="35"/>
      <c r="G10" s="26">
        <v>1438</v>
      </c>
      <c r="H10" s="8">
        <v>21.6</v>
      </c>
      <c r="I10" s="8">
        <v>29.5</v>
      </c>
      <c r="J10" s="8">
        <v>23.6</v>
      </c>
      <c r="K10" s="8">
        <v>20.8</v>
      </c>
      <c r="L10" s="8">
        <v>4.5</v>
      </c>
      <c r="M10" s="39">
        <v>51.1</v>
      </c>
    </row>
    <row r="11" spans="2:13" x14ac:dyDescent="0.3">
      <c r="D11" s="55" t="s">
        <v>21</v>
      </c>
      <c r="E11" s="13" t="s">
        <v>13</v>
      </c>
      <c r="F11" s="12"/>
      <c r="G11" s="17">
        <v>60</v>
      </c>
      <c r="H11" s="19">
        <v>16.7</v>
      </c>
      <c r="I11" s="4">
        <v>28.3</v>
      </c>
      <c r="J11" s="4">
        <v>25</v>
      </c>
      <c r="K11" s="4">
        <v>26.7</v>
      </c>
      <c r="L11" s="4">
        <v>3.3</v>
      </c>
      <c r="M11" s="18">
        <v>45</v>
      </c>
    </row>
    <row r="12" spans="2:13" x14ac:dyDescent="0.3">
      <c r="D12" s="56"/>
      <c r="E12" s="16" t="s">
        <v>14</v>
      </c>
      <c r="F12" s="15"/>
      <c r="G12" s="14">
        <v>121</v>
      </c>
      <c r="H12" s="11">
        <v>18.2</v>
      </c>
      <c r="I12" s="2">
        <v>28.1</v>
      </c>
      <c r="J12" s="2">
        <v>25.6</v>
      </c>
      <c r="K12" s="2">
        <v>19</v>
      </c>
      <c r="L12" s="2">
        <v>9.1</v>
      </c>
      <c r="M12" s="10">
        <v>46.3</v>
      </c>
    </row>
    <row r="13" spans="2:13" x14ac:dyDescent="0.3">
      <c r="D13" s="56"/>
      <c r="E13" s="16" t="s">
        <v>15</v>
      </c>
      <c r="F13" s="15"/>
      <c r="G13" s="14">
        <v>394</v>
      </c>
      <c r="H13" s="11">
        <v>21.3</v>
      </c>
      <c r="I13" s="2">
        <v>28.4</v>
      </c>
      <c r="J13" s="2">
        <v>24.4</v>
      </c>
      <c r="K13" s="2">
        <v>20.100000000000001</v>
      </c>
      <c r="L13" s="2">
        <v>5.8</v>
      </c>
      <c r="M13" s="10">
        <v>49.7</v>
      </c>
    </row>
    <row r="14" spans="2:13" x14ac:dyDescent="0.3">
      <c r="D14" s="56"/>
      <c r="E14" s="16" t="s">
        <v>16</v>
      </c>
      <c r="F14" s="15"/>
      <c r="G14" s="14">
        <v>301</v>
      </c>
      <c r="H14" s="11">
        <v>22.3</v>
      </c>
      <c r="I14" s="2">
        <v>30.2</v>
      </c>
      <c r="J14" s="2">
        <v>20.9</v>
      </c>
      <c r="K14" s="2">
        <v>22.3</v>
      </c>
      <c r="L14" s="2">
        <v>4.3</v>
      </c>
      <c r="M14" s="10">
        <v>52.5</v>
      </c>
    </row>
    <row r="15" spans="2:13" x14ac:dyDescent="0.3">
      <c r="D15" s="56"/>
      <c r="E15" s="16" t="s">
        <v>17</v>
      </c>
      <c r="F15" s="15"/>
      <c r="G15" s="14">
        <v>194</v>
      </c>
      <c r="H15" s="11">
        <v>19.600000000000001</v>
      </c>
      <c r="I15" s="2">
        <v>28.4</v>
      </c>
      <c r="J15" s="2">
        <v>28.9</v>
      </c>
      <c r="K15" s="2">
        <v>20.100000000000001</v>
      </c>
      <c r="L15" s="2">
        <v>3.1</v>
      </c>
      <c r="M15" s="10">
        <v>47.9</v>
      </c>
    </row>
    <row r="16" spans="2:13" x14ac:dyDescent="0.3">
      <c r="D16" s="56"/>
      <c r="E16" s="16" t="s">
        <v>18</v>
      </c>
      <c r="F16" s="15"/>
      <c r="G16" s="14">
        <v>98</v>
      </c>
      <c r="H16" s="11">
        <v>24.5</v>
      </c>
      <c r="I16" s="2">
        <v>21.4</v>
      </c>
      <c r="J16" s="2">
        <v>26.5</v>
      </c>
      <c r="K16" s="2">
        <v>25.5</v>
      </c>
      <c r="L16" s="2">
        <v>2</v>
      </c>
      <c r="M16" s="10">
        <v>45.9</v>
      </c>
    </row>
    <row r="17" spans="4:13" x14ac:dyDescent="0.3">
      <c r="D17" s="56"/>
      <c r="E17" s="16" t="s">
        <v>19</v>
      </c>
      <c r="F17" s="15"/>
      <c r="G17" s="14">
        <v>46</v>
      </c>
      <c r="H17" s="11">
        <v>19.600000000000001</v>
      </c>
      <c r="I17" s="2">
        <v>34.799999999999997</v>
      </c>
      <c r="J17" s="2">
        <v>23.9</v>
      </c>
      <c r="K17" s="2">
        <v>15.2</v>
      </c>
      <c r="L17" s="2">
        <v>6.5</v>
      </c>
      <c r="M17" s="10">
        <v>54.3</v>
      </c>
    </row>
    <row r="18" spans="4:13" x14ac:dyDescent="0.3">
      <c r="D18" s="56"/>
      <c r="E18" s="16" t="s">
        <v>20</v>
      </c>
      <c r="F18" s="15"/>
      <c r="G18" s="14">
        <v>224</v>
      </c>
      <c r="H18" s="11">
        <v>25.4</v>
      </c>
      <c r="I18" s="2">
        <v>34.799999999999997</v>
      </c>
      <c r="J18" s="2">
        <v>18.8</v>
      </c>
      <c r="K18" s="2">
        <v>19.2</v>
      </c>
      <c r="L18" s="2">
        <v>1.8</v>
      </c>
      <c r="M18" s="10">
        <v>60.3</v>
      </c>
    </row>
    <row r="19" spans="4:13" x14ac:dyDescent="0.3">
      <c r="D19" s="55" t="s">
        <v>22</v>
      </c>
      <c r="E19" s="13" t="s">
        <v>23</v>
      </c>
      <c r="F19" s="12"/>
      <c r="G19" s="17">
        <v>331</v>
      </c>
      <c r="H19" s="19">
        <v>20.2</v>
      </c>
      <c r="I19" s="4">
        <v>26.3</v>
      </c>
      <c r="J19" s="4">
        <v>25.4</v>
      </c>
      <c r="K19" s="4">
        <v>24.5</v>
      </c>
      <c r="L19" s="4">
        <v>3.6</v>
      </c>
      <c r="M19" s="18">
        <v>46.5</v>
      </c>
    </row>
    <row r="20" spans="4:13" x14ac:dyDescent="0.3">
      <c r="D20" s="56"/>
      <c r="E20" s="16" t="s">
        <v>24</v>
      </c>
      <c r="F20" s="15"/>
      <c r="G20" s="14">
        <v>47</v>
      </c>
      <c r="H20" s="11">
        <v>21.3</v>
      </c>
      <c r="I20" s="2">
        <v>21.3</v>
      </c>
      <c r="J20" s="2">
        <v>27.7</v>
      </c>
      <c r="K20" s="2">
        <v>19.100000000000001</v>
      </c>
      <c r="L20" s="2">
        <v>10.6</v>
      </c>
      <c r="M20" s="10">
        <v>42.6</v>
      </c>
    </row>
    <row r="21" spans="4:13" x14ac:dyDescent="0.3">
      <c r="D21" s="56"/>
      <c r="E21" s="16" t="s">
        <v>25</v>
      </c>
      <c r="F21" s="15"/>
      <c r="G21" s="14">
        <v>284</v>
      </c>
      <c r="H21" s="11">
        <v>20.100000000000001</v>
      </c>
      <c r="I21" s="2">
        <v>27.1</v>
      </c>
      <c r="J21" s="2">
        <v>25</v>
      </c>
      <c r="K21" s="2">
        <v>25.4</v>
      </c>
      <c r="L21" s="2">
        <v>2.5</v>
      </c>
      <c r="M21" s="10">
        <v>47.2</v>
      </c>
    </row>
    <row r="22" spans="4:13" x14ac:dyDescent="0.3">
      <c r="D22" s="56"/>
      <c r="E22" s="16" t="s">
        <v>26</v>
      </c>
      <c r="F22" s="15"/>
      <c r="G22" s="14">
        <v>982</v>
      </c>
      <c r="H22" s="11">
        <v>22.8</v>
      </c>
      <c r="I22" s="2">
        <v>30.3</v>
      </c>
      <c r="J22" s="2">
        <v>23.6</v>
      </c>
      <c r="K22" s="2">
        <v>18.5</v>
      </c>
      <c r="L22" s="2">
        <v>4.7</v>
      </c>
      <c r="M22" s="10">
        <v>53.2</v>
      </c>
    </row>
    <row r="23" spans="4:13" x14ac:dyDescent="0.3">
      <c r="D23" s="56"/>
      <c r="E23" s="16" t="s">
        <v>27</v>
      </c>
      <c r="F23" s="15"/>
      <c r="G23" s="14">
        <v>626</v>
      </c>
      <c r="H23" s="11">
        <v>22.2</v>
      </c>
      <c r="I23" s="2">
        <v>29.1</v>
      </c>
      <c r="J23" s="2">
        <v>23.5</v>
      </c>
      <c r="K23" s="2">
        <v>20.9</v>
      </c>
      <c r="L23" s="2">
        <v>4.3</v>
      </c>
      <c r="M23" s="10">
        <v>51.3</v>
      </c>
    </row>
    <row r="24" spans="4:13" x14ac:dyDescent="0.3">
      <c r="D24" s="56"/>
      <c r="E24" s="16" t="s">
        <v>28</v>
      </c>
      <c r="F24" s="15"/>
      <c r="G24" s="14">
        <v>356</v>
      </c>
      <c r="H24" s="11">
        <v>23.9</v>
      </c>
      <c r="I24" s="2">
        <v>32.6</v>
      </c>
      <c r="J24" s="2">
        <v>23.9</v>
      </c>
      <c r="K24" s="2">
        <v>14.3</v>
      </c>
      <c r="L24" s="2">
        <v>5.3</v>
      </c>
      <c r="M24" s="10">
        <v>56.5</v>
      </c>
    </row>
    <row r="25" spans="4:13" x14ac:dyDescent="0.3">
      <c r="D25" s="56"/>
      <c r="E25" s="16" t="s">
        <v>29</v>
      </c>
      <c r="F25" s="15"/>
      <c r="G25" s="14">
        <v>125</v>
      </c>
      <c r="H25" s="11">
        <v>16</v>
      </c>
      <c r="I25" s="2">
        <v>31.2</v>
      </c>
      <c r="J25" s="2">
        <v>19.2</v>
      </c>
      <c r="K25" s="2">
        <v>28.8</v>
      </c>
      <c r="L25" s="2">
        <v>4.8</v>
      </c>
      <c r="M25" s="10">
        <v>47.2</v>
      </c>
    </row>
    <row r="26" spans="4:13" x14ac:dyDescent="0.3">
      <c r="D26" s="55" t="s">
        <v>30</v>
      </c>
      <c r="E26" s="13" t="s">
        <v>31</v>
      </c>
      <c r="F26" s="12"/>
      <c r="G26" s="17">
        <v>716</v>
      </c>
      <c r="H26" s="19">
        <v>24.7</v>
      </c>
      <c r="I26" s="4">
        <v>28.5</v>
      </c>
      <c r="J26" s="4">
        <v>23.2</v>
      </c>
      <c r="K26" s="4">
        <v>18.2</v>
      </c>
      <c r="L26" s="4">
        <v>5.4</v>
      </c>
      <c r="M26" s="18">
        <v>53.2</v>
      </c>
    </row>
    <row r="27" spans="4:13" x14ac:dyDescent="0.3">
      <c r="D27" s="56"/>
      <c r="E27" s="16" t="s">
        <v>32</v>
      </c>
      <c r="F27" s="15"/>
      <c r="G27" s="14">
        <v>722</v>
      </c>
      <c r="H27" s="11">
        <v>18.600000000000001</v>
      </c>
      <c r="I27" s="2">
        <v>30.5</v>
      </c>
      <c r="J27" s="2">
        <v>24.1</v>
      </c>
      <c r="K27" s="2">
        <v>23.4</v>
      </c>
      <c r="L27" s="2">
        <v>3.5</v>
      </c>
      <c r="M27" s="10">
        <v>49</v>
      </c>
    </row>
    <row r="28" spans="4:13" x14ac:dyDescent="0.3">
      <c r="D28" s="55" t="s">
        <v>33</v>
      </c>
      <c r="E28" s="13" t="s">
        <v>34</v>
      </c>
      <c r="F28" s="12"/>
      <c r="G28" s="17">
        <v>444</v>
      </c>
      <c r="H28" s="19">
        <v>27.7</v>
      </c>
      <c r="I28" s="4">
        <v>35.6</v>
      </c>
      <c r="J28" s="4">
        <v>20.7</v>
      </c>
      <c r="K28" s="4">
        <v>14</v>
      </c>
      <c r="L28" s="4">
        <v>2</v>
      </c>
      <c r="M28" s="18">
        <v>63.3</v>
      </c>
    </row>
    <row r="29" spans="4:13" x14ac:dyDescent="0.3">
      <c r="D29" s="56"/>
      <c r="E29" s="16" t="s">
        <v>35</v>
      </c>
      <c r="F29" s="15"/>
      <c r="G29" s="14">
        <v>462</v>
      </c>
      <c r="H29" s="11">
        <v>23.2</v>
      </c>
      <c r="I29" s="2">
        <v>28.1</v>
      </c>
      <c r="J29" s="2">
        <v>24.5</v>
      </c>
      <c r="K29" s="2">
        <v>21</v>
      </c>
      <c r="L29" s="2">
        <v>3.2</v>
      </c>
      <c r="M29" s="10">
        <v>51.3</v>
      </c>
    </row>
    <row r="30" spans="4:13" x14ac:dyDescent="0.3">
      <c r="D30" s="56"/>
      <c r="E30" s="16" t="s">
        <v>36</v>
      </c>
      <c r="F30" s="15"/>
      <c r="G30" s="14">
        <v>353</v>
      </c>
      <c r="H30" s="11">
        <v>17.3</v>
      </c>
      <c r="I30" s="2">
        <v>25.8</v>
      </c>
      <c r="J30" s="2">
        <v>23.5</v>
      </c>
      <c r="K30" s="2">
        <v>26.9</v>
      </c>
      <c r="L30" s="2">
        <v>6.5</v>
      </c>
      <c r="M30" s="10">
        <v>43.1</v>
      </c>
    </row>
    <row r="31" spans="4:13" x14ac:dyDescent="0.3">
      <c r="D31" s="56"/>
      <c r="E31" s="16" t="s">
        <v>37</v>
      </c>
      <c r="F31" s="15"/>
      <c r="G31" s="14">
        <v>12</v>
      </c>
      <c r="H31" s="11">
        <v>16.7</v>
      </c>
      <c r="I31" s="2">
        <v>25</v>
      </c>
      <c r="J31" s="2">
        <v>50</v>
      </c>
      <c r="K31" s="2">
        <v>8.3000000000000007</v>
      </c>
      <c r="L31" s="1">
        <v>0</v>
      </c>
      <c r="M31" s="10">
        <v>41.7</v>
      </c>
    </row>
    <row r="32" spans="4:13" x14ac:dyDescent="0.3">
      <c r="D32" s="56"/>
      <c r="E32" s="16" t="s">
        <v>38</v>
      </c>
      <c r="F32" s="15"/>
      <c r="G32" s="14">
        <v>145</v>
      </c>
      <c r="H32" s="11">
        <v>11.7</v>
      </c>
      <c r="I32" s="2">
        <v>24.1</v>
      </c>
      <c r="J32" s="2">
        <v>27.6</v>
      </c>
      <c r="K32" s="2">
        <v>26.9</v>
      </c>
      <c r="L32" s="2">
        <v>9.6999999999999993</v>
      </c>
      <c r="M32" s="10">
        <v>35.9</v>
      </c>
    </row>
    <row r="33" spans="4:13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31.8</v>
      </c>
      <c r="J33" s="2">
        <v>27.3</v>
      </c>
      <c r="K33" s="2">
        <v>22.7</v>
      </c>
      <c r="L33" s="2">
        <v>13.6</v>
      </c>
      <c r="M33" s="10">
        <v>36.4</v>
      </c>
    </row>
    <row r="34" spans="4:13" x14ac:dyDescent="0.3">
      <c r="D34" s="55" t="s">
        <v>40</v>
      </c>
      <c r="E34" s="13" t="s">
        <v>41</v>
      </c>
      <c r="F34" s="12"/>
      <c r="G34" s="17">
        <v>716</v>
      </c>
      <c r="H34" s="19">
        <v>24.7</v>
      </c>
      <c r="I34" s="4">
        <v>28.5</v>
      </c>
      <c r="J34" s="4">
        <v>23.2</v>
      </c>
      <c r="K34" s="4">
        <v>18.2</v>
      </c>
      <c r="L34" s="4">
        <v>5.4</v>
      </c>
      <c r="M34" s="18">
        <v>53.2</v>
      </c>
    </row>
    <row r="35" spans="4:13" x14ac:dyDescent="0.3">
      <c r="D35" s="56"/>
      <c r="E35" s="16" t="s">
        <v>34</v>
      </c>
      <c r="F35" s="15"/>
      <c r="G35" s="14">
        <v>225</v>
      </c>
      <c r="H35" s="11">
        <v>31.1</v>
      </c>
      <c r="I35" s="2">
        <v>34.700000000000003</v>
      </c>
      <c r="J35" s="2">
        <v>19.100000000000001</v>
      </c>
      <c r="K35" s="2">
        <v>12.9</v>
      </c>
      <c r="L35" s="2">
        <v>2.2000000000000002</v>
      </c>
      <c r="M35" s="10">
        <v>65.8</v>
      </c>
    </row>
    <row r="36" spans="4:13" x14ac:dyDescent="0.3">
      <c r="D36" s="56"/>
      <c r="E36" s="16" t="s">
        <v>35</v>
      </c>
      <c r="F36" s="15"/>
      <c r="G36" s="14">
        <v>230</v>
      </c>
      <c r="H36" s="11">
        <v>25.2</v>
      </c>
      <c r="I36" s="2">
        <v>26.5</v>
      </c>
      <c r="J36" s="2">
        <v>26.1</v>
      </c>
      <c r="K36" s="2">
        <v>18.3</v>
      </c>
      <c r="L36" s="2">
        <v>3.9</v>
      </c>
      <c r="M36" s="10">
        <v>51.7</v>
      </c>
    </row>
    <row r="37" spans="4:13" x14ac:dyDescent="0.3">
      <c r="D37" s="56"/>
      <c r="E37" s="16" t="s">
        <v>36</v>
      </c>
      <c r="F37" s="15"/>
      <c r="G37" s="14">
        <v>162</v>
      </c>
      <c r="H37" s="11">
        <v>21</v>
      </c>
      <c r="I37" s="2">
        <v>25.9</v>
      </c>
      <c r="J37" s="2">
        <v>21.6</v>
      </c>
      <c r="K37" s="2">
        <v>21.6</v>
      </c>
      <c r="L37" s="2">
        <v>9.9</v>
      </c>
      <c r="M37" s="10">
        <v>46.9</v>
      </c>
    </row>
    <row r="38" spans="4:13" x14ac:dyDescent="0.3">
      <c r="D38" s="56"/>
      <c r="E38" s="16" t="s">
        <v>37</v>
      </c>
      <c r="F38" s="15"/>
      <c r="G38" s="14">
        <v>7</v>
      </c>
      <c r="H38" s="11">
        <v>28.6</v>
      </c>
      <c r="I38" s="2">
        <v>14.3</v>
      </c>
      <c r="J38" s="2">
        <v>57.1</v>
      </c>
      <c r="K38" s="1">
        <v>0</v>
      </c>
      <c r="L38" s="1">
        <v>0</v>
      </c>
      <c r="M38" s="10">
        <v>42.9</v>
      </c>
    </row>
    <row r="39" spans="4:13" x14ac:dyDescent="0.3">
      <c r="D39" s="56"/>
      <c r="E39" s="16" t="s">
        <v>38</v>
      </c>
      <c r="F39" s="15"/>
      <c r="G39" s="14">
        <v>78</v>
      </c>
      <c r="H39" s="11">
        <v>16.7</v>
      </c>
      <c r="I39" s="2">
        <v>20.5</v>
      </c>
      <c r="J39" s="2">
        <v>24.4</v>
      </c>
      <c r="K39" s="2">
        <v>28.2</v>
      </c>
      <c r="L39" s="2">
        <v>10.3</v>
      </c>
      <c r="M39" s="10">
        <v>37.200000000000003</v>
      </c>
    </row>
    <row r="40" spans="4:13" x14ac:dyDescent="0.3">
      <c r="D40" s="56"/>
      <c r="E40" s="16" t="s">
        <v>39</v>
      </c>
      <c r="F40" s="15"/>
      <c r="G40" s="14">
        <v>14</v>
      </c>
      <c r="H40" s="20">
        <v>0</v>
      </c>
      <c r="I40" s="2">
        <v>42.9</v>
      </c>
      <c r="J40" s="2">
        <v>35.700000000000003</v>
      </c>
      <c r="K40" s="2">
        <v>14.3</v>
      </c>
      <c r="L40" s="2">
        <v>7.1</v>
      </c>
      <c r="M40" s="10">
        <v>42.9</v>
      </c>
    </row>
    <row r="41" spans="4:13" x14ac:dyDescent="0.3">
      <c r="D41" s="56"/>
      <c r="E41" s="16" t="s">
        <v>42</v>
      </c>
      <c r="F41" s="15"/>
      <c r="G41" s="14">
        <v>722</v>
      </c>
      <c r="H41" s="11">
        <v>18.600000000000001</v>
      </c>
      <c r="I41" s="2">
        <v>30.5</v>
      </c>
      <c r="J41" s="2">
        <v>24.1</v>
      </c>
      <c r="K41" s="2">
        <v>23.4</v>
      </c>
      <c r="L41" s="2">
        <v>3.5</v>
      </c>
      <c r="M41" s="10">
        <v>49</v>
      </c>
    </row>
    <row r="42" spans="4:13" x14ac:dyDescent="0.3">
      <c r="D42" s="56"/>
      <c r="E42" s="16" t="s">
        <v>34</v>
      </c>
      <c r="F42" s="15"/>
      <c r="G42" s="14">
        <v>219</v>
      </c>
      <c r="H42" s="11">
        <v>24.2</v>
      </c>
      <c r="I42" s="2">
        <v>36.5</v>
      </c>
      <c r="J42" s="2">
        <v>22.4</v>
      </c>
      <c r="K42" s="2">
        <v>15.1</v>
      </c>
      <c r="L42" s="2">
        <v>1.8</v>
      </c>
      <c r="M42" s="10">
        <v>60.7</v>
      </c>
    </row>
    <row r="43" spans="4:13" x14ac:dyDescent="0.3">
      <c r="D43" s="56"/>
      <c r="E43" s="16" t="s">
        <v>35</v>
      </c>
      <c r="F43" s="15"/>
      <c r="G43" s="14">
        <v>232</v>
      </c>
      <c r="H43" s="11">
        <v>21.1</v>
      </c>
      <c r="I43" s="2">
        <v>29.7</v>
      </c>
      <c r="J43" s="2">
        <v>22.8</v>
      </c>
      <c r="K43" s="2">
        <v>23.7</v>
      </c>
      <c r="L43" s="2">
        <v>2.6</v>
      </c>
      <c r="M43" s="10">
        <v>50.9</v>
      </c>
    </row>
    <row r="44" spans="4:13" x14ac:dyDescent="0.3">
      <c r="D44" s="56"/>
      <c r="E44" s="16" t="s">
        <v>36</v>
      </c>
      <c r="F44" s="15"/>
      <c r="G44" s="14">
        <v>191</v>
      </c>
      <c r="H44" s="11">
        <v>14.1</v>
      </c>
      <c r="I44" s="2">
        <v>25.7</v>
      </c>
      <c r="J44" s="2">
        <v>25.1</v>
      </c>
      <c r="K44" s="2">
        <v>31.4</v>
      </c>
      <c r="L44" s="2">
        <v>3.7</v>
      </c>
      <c r="M44" s="10">
        <v>39.799999999999997</v>
      </c>
    </row>
    <row r="45" spans="4:13" x14ac:dyDescent="0.3">
      <c r="D45" s="56"/>
      <c r="E45" s="16" t="s">
        <v>37</v>
      </c>
      <c r="F45" s="15"/>
      <c r="G45" s="14">
        <v>5</v>
      </c>
      <c r="H45" s="20">
        <v>0</v>
      </c>
      <c r="I45" s="2">
        <v>40</v>
      </c>
      <c r="J45" s="2">
        <v>40</v>
      </c>
      <c r="K45" s="2">
        <v>20</v>
      </c>
      <c r="L45" s="1">
        <v>0</v>
      </c>
      <c r="M45" s="10">
        <v>40</v>
      </c>
    </row>
    <row r="46" spans="4:13" x14ac:dyDescent="0.3">
      <c r="D46" s="56"/>
      <c r="E46" s="16" t="s">
        <v>38</v>
      </c>
      <c r="F46" s="15"/>
      <c r="G46" s="14">
        <v>67</v>
      </c>
      <c r="H46" s="11">
        <v>6</v>
      </c>
      <c r="I46" s="2">
        <v>28.4</v>
      </c>
      <c r="J46" s="2">
        <v>31.3</v>
      </c>
      <c r="K46" s="2">
        <v>25.4</v>
      </c>
      <c r="L46" s="2">
        <v>9</v>
      </c>
      <c r="M46" s="10">
        <v>34.299999999999997</v>
      </c>
    </row>
    <row r="47" spans="4:13" x14ac:dyDescent="0.3">
      <c r="D47" s="57"/>
      <c r="E47" s="24" t="s">
        <v>39</v>
      </c>
      <c r="F47" s="28"/>
      <c r="G47" s="30">
        <v>8</v>
      </c>
      <c r="H47" s="44">
        <v>12.5</v>
      </c>
      <c r="I47" s="23">
        <v>12.5</v>
      </c>
      <c r="J47" s="23">
        <v>12.5</v>
      </c>
      <c r="K47" s="23">
        <v>37.5</v>
      </c>
      <c r="L47" s="23">
        <v>25</v>
      </c>
      <c r="M47" s="43">
        <v>25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&amp;CP(139)</oddFooter>
  </headerFooter>
  <rowBreaks count="1" manualBreakCount="1">
    <brk id="47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B4:M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3" width="8.58203125" style="22" customWidth="1"/>
    <col min="14" max="16384" width="8.9140625" style="22"/>
  </cols>
  <sheetData>
    <row r="4" spans="2:13" x14ac:dyDescent="0.3">
      <c r="B4" s="29" t="str">
        <f xml:space="preserve"> HYPERLINK("#'目次'!B146", "[140]")</f>
        <v>[140]</v>
      </c>
      <c r="C4" s="22" t="s">
        <v>1528</v>
      </c>
    </row>
    <row r="7" spans="2:13" x14ac:dyDescent="0.3">
      <c r="C7" s="22" t="s">
        <v>11</v>
      </c>
    </row>
    <row r="8" spans="2:13" ht="25" x14ac:dyDescent="0.3">
      <c r="D8" s="58"/>
      <c r="E8" s="59"/>
      <c r="F8" s="59"/>
      <c r="G8" s="32" t="s">
        <v>12</v>
      </c>
      <c r="H8" s="31" t="s">
        <v>1407</v>
      </c>
      <c r="I8" s="5" t="s">
        <v>1408</v>
      </c>
      <c r="J8" s="5" t="s">
        <v>1522</v>
      </c>
      <c r="K8" s="5" t="s">
        <v>1488</v>
      </c>
      <c r="L8" s="5" t="s">
        <v>108</v>
      </c>
      <c r="M8" s="33" t="s">
        <v>1411</v>
      </c>
    </row>
    <row r="9" spans="2:13" x14ac:dyDescent="0.3">
      <c r="D9" s="60"/>
      <c r="E9" s="61"/>
      <c r="F9" s="61"/>
      <c r="G9" s="36"/>
      <c r="H9" s="38"/>
      <c r="I9" s="6"/>
      <c r="J9" s="6"/>
      <c r="K9" s="6"/>
      <c r="L9" s="6"/>
      <c r="M9" s="25"/>
    </row>
    <row r="10" spans="2:13" x14ac:dyDescent="0.3">
      <c r="D10" s="34"/>
      <c r="E10" s="27" t="s">
        <v>12</v>
      </c>
      <c r="F10" s="35"/>
      <c r="G10" s="26">
        <v>1438</v>
      </c>
      <c r="H10" s="8">
        <v>5.0999999999999996</v>
      </c>
      <c r="I10" s="8">
        <v>12.3</v>
      </c>
      <c r="J10" s="8">
        <v>30.5</v>
      </c>
      <c r="K10" s="8">
        <v>48.5</v>
      </c>
      <c r="L10" s="8">
        <v>3.6</v>
      </c>
      <c r="M10" s="39">
        <v>17.399999999999999</v>
      </c>
    </row>
    <row r="11" spans="2:13" x14ac:dyDescent="0.3">
      <c r="D11" s="55" t="s">
        <v>21</v>
      </c>
      <c r="E11" s="13" t="s">
        <v>13</v>
      </c>
      <c r="F11" s="12"/>
      <c r="G11" s="17">
        <v>60</v>
      </c>
      <c r="H11" s="19">
        <v>1.7</v>
      </c>
      <c r="I11" s="4">
        <v>16.7</v>
      </c>
      <c r="J11" s="4">
        <v>20</v>
      </c>
      <c r="K11" s="4">
        <v>58.3</v>
      </c>
      <c r="L11" s="4">
        <v>3.3</v>
      </c>
      <c r="M11" s="18">
        <v>18.3</v>
      </c>
    </row>
    <row r="12" spans="2:13" x14ac:dyDescent="0.3">
      <c r="D12" s="56"/>
      <c r="E12" s="16" t="s">
        <v>14</v>
      </c>
      <c r="F12" s="15"/>
      <c r="G12" s="14">
        <v>121</v>
      </c>
      <c r="H12" s="11">
        <v>9.1</v>
      </c>
      <c r="I12" s="2">
        <v>9.9</v>
      </c>
      <c r="J12" s="2">
        <v>25.6</v>
      </c>
      <c r="K12" s="2">
        <v>47.1</v>
      </c>
      <c r="L12" s="2">
        <v>8.3000000000000007</v>
      </c>
      <c r="M12" s="10">
        <v>19</v>
      </c>
    </row>
    <row r="13" spans="2:13" x14ac:dyDescent="0.3">
      <c r="D13" s="56"/>
      <c r="E13" s="16" t="s">
        <v>15</v>
      </c>
      <c r="F13" s="15"/>
      <c r="G13" s="14">
        <v>394</v>
      </c>
      <c r="H13" s="11">
        <v>4.5999999999999996</v>
      </c>
      <c r="I13" s="2">
        <v>11.9</v>
      </c>
      <c r="J13" s="2">
        <v>30.2</v>
      </c>
      <c r="K13" s="2">
        <v>48.2</v>
      </c>
      <c r="L13" s="2">
        <v>5.0999999999999996</v>
      </c>
      <c r="M13" s="10">
        <v>16.5</v>
      </c>
    </row>
    <row r="14" spans="2:13" x14ac:dyDescent="0.3">
      <c r="D14" s="56"/>
      <c r="E14" s="16" t="s">
        <v>16</v>
      </c>
      <c r="F14" s="15"/>
      <c r="G14" s="14">
        <v>301</v>
      </c>
      <c r="H14" s="11">
        <v>5.6</v>
      </c>
      <c r="I14" s="2">
        <v>12.3</v>
      </c>
      <c r="J14" s="2">
        <v>28.9</v>
      </c>
      <c r="K14" s="2">
        <v>50.2</v>
      </c>
      <c r="L14" s="2">
        <v>3</v>
      </c>
      <c r="M14" s="10">
        <v>17.899999999999999</v>
      </c>
    </row>
    <row r="15" spans="2:13" x14ac:dyDescent="0.3">
      <c r="D15" s="56"/>
      <c r="E15" s="16" t="s">
        <v>17</v>
      </c>
      <c r="F15" s="15"/>
      <c r="G15" s="14">
        <v>194</v>
      </c>
      <c r="H15" s="11">
        <v>4.0999999999999996</v>
      </c>
      <c r="I15" s="2">
        <v>10.3</v>
      </c>
      <c r="J15" s="2">
        <v>29.9</v>
      </c>
      <c r="K15" s="2">
        <v>53.6</v>
      </c>
      <c r="L15" s="2">
        <v>2.1</v>
      </c>
      <c r="M15" s="10">
        <v>14.4</v>
      </c>
    </row>
    <row r="16" spans="2:13" x14ac:dyDescent="0.3">
      <c r="D16" s="56"/>
      <c r="E16" s="16" t="s">
        <v>18</v>
      </c>
      <c r="F16" s="15"/>
      <c r="G16" s="14">
        <v>98</v>
      </c>
      <c r="H16" s="11">
        <v>2</v>
      </c>
      <c r="I16" s="2">
        <v>9.1999999999999993</v>
      </c>
      <c r="J16" s="2">
        <v>31.6</v>
      </c>
      <c r="K16" s="2">
        <v>55.1</v>
      </c>
      <c r="L16" s="2">
        <v>2</v>
      </c>
      <c r="M16" s="10">
        <v>11.2</v>
      </c>
    </row>
    <row r="17" spans="4:13" x14ac:dyDescent="0.3">
      <c r="D17" s="56"/>
      <c r="E17" s="16" t="s">
        <v>19</v>
      </c>
      <c r="F17" s="15"/>
      <c r="G17" s="14">
        <v>46</v>
      </c>
      <c r="H17" s="11">
        <v>4.3</v>
      </c>
      <c r="I17" s="2">
        <v>17.399999999999999</v>
      </c>
      <c r="J17" s="2">
        <v>43.5</v>
      </c>
      <c r="K17" s="2">
        <v>28.3</v>
      </c>
      <c r="L17" s="2">
        <v>6.5</v>
      </c>
      <c r="M17" s="10">
        <v>21.7</v>
      </c>
    </row>
    <row r="18" spans="4:13" x14ac:dyDescent="0.3">
      <c r="D18" s="56"/>
      <c r="E18" s="16" t="s">
        <v>20</v>
      </c>
      <c r="F18" s="15"/>
      <c r="G18" s="14">
        <v>224</v>
      </c>
      <c r="H18" s="11">
        <v>6.3</v>
      </c>
      <c r="I18" s="2">
        <v>15.2</v>
      </c>
      <c r="J18" s="2">
        <v>35.700000000000003</v>
      </c>
      <c r="K18" s="2">
        <v>42</v>
      </c>
      <c r="L18" s="2">
        <v>0.9</v>
      </c>
      <c r="M18" s="10">
        <v>21.4</v>
      </c>
    </row>
    <row r="19" spans="4:13" x14ac:dyDescent="0.3">
      <c r="D19" s="55" t="s">
        <v>22</v>
      </c>
      <c r="E19" s="13" t="s">
        <v>23</v>
      </c>
      <c r="F19" s="12"/>
      <c r="G19" s="17">
        <v>331</v>
      </c>
      <c r="H19" s="19">
        <v>4.5</v>
      </c>
      <c r="I19" s="4">
        <v>12.1</v>
      </c>
      <c r="J19" s="4">
        <v>33.5</v>
      </c>
      <c r="K19" s="4">
        <v>46.2</v>
      </c>
      <c r="L19" s="4">
        <v>3.6</v>
      </c>
      <c r="M19" s="18">
        <v>16.600000000000001</v>
      </c>
    </row>
    <row r="20" spans="4:13" x14ac:dyDescent="0.3">
      <c r="D20" s="56"/>
      <c r="E20" s="16" t="s">
        <v>24</v>
      </c>
      <c r="F20" s="15"/>
      <c r="G20" s="14">
        <v>47</v>
      </c>
      <c r="H20" s="11">
        <v>2.1</v>
      </c>
      <c r="I20" s="2">
        <v>8.5</v>
      </c>
      <c r="J20" s="2">
        <v>36.200000000000003</v>
      </c>
      <c r="K20" s="2">
        <v>40.4</v>
      </c>
      <c r="L20" s="2">
        <v>12.8</v>
      </c>
      <c r="M20" s="10">
        <v>10.6</v>
      </c>
    </row>
    <row r="21" spans="4:13" x14ac:dyDescent="0.3">
      <c r="D21" s="56"/>
      <c r="E21" s="16" t="s">
        <v>25</v>
      </c>
      <c r="F21" s="15"/>
      <c r="G21" s="14">
        <v>284</v>
      </c>
      <c r="H21" s="11">
        <v>4.9000000000000004</v>
      </c>
      <c r="I21" s="2">
        <v>12.7</v>
      </c>
      <c r="J21" s="2">
        <v>33.1</v>
      </c>
      <c r="K21" s="2">
        <v>47.2</v>
      </c>
      <c r="L21" s="2">
        <v>2.1</v>
      </c>
      <c r="M21" s="10">
        <v>17.600000000000001</v>
      </c>
    </row>
    <row r="22" spans="4:13" x14ac:dyDescent="0.3">
      <c r="D22" s="56"/>
      <c r="E22" s="16" t="s">
        <v>26</v>
      </c>
      <c r="F22" s="15"/>
      <c r="G22" s="14">
        <v>982</v>
      </c>
      <c r="H22" s="11">
        <v>5.6</v>
      </c>
      <c r="I22" s="2">
        <v>11.9</v>
      </c>
      <c r="J22" s="2">
        <v>30.3</v>
      </c>
      <c r="K22" s="2">
        <v>48.6</v>
      </c>
      <c r="L22" s="2">
        <v>3.6</v>
      </c>
      <c r="M22" s="10">
        <v>17.5</v>
      </c>
    </row>
    <row r="23" spans="4:13" x14ac:dyDescent="0.3">
      <c r="D23" s="56"/>
      <c r="E23" s="16" t="s">
        <v>27</v>
      </c>
      <c r="F23" s="15"/>
      <c r="G23" s="14">
        <v>626</v>
      </c>
      <c r="H23" s="11">
        <v>5.6</v>
      </c>
      <c r="I23" s="2">
        <v>11.5</v>
      </c>
      <c r="J23" s="2">
        <v>29.2</v>
      </c>
      <c r="K23" s="2">
        <v>50.3</v>
      </c>
      <c r="L23" s="2">
        <v>3.4</v>
      </c>
      <c r="M23" s="10">
        <v>17.100000000000001</v>
      </c>
    </row>
    <row r="24" spans="4:13" x14ac:dyDescent="0.3">
      <c r="D24" s="56"/>
      <c r="E24" s="16" t="s">
        <v>28</v>
      </c>
      <c r="F24" s="15"/>
      <c r="G24" s="14">
        <v>356</v>
      </c>
      <c r="H24" s="11">
        <v>5.6</v>
      </c>
      <c r="I24" s="2">
        <v>12.6</v>
      </c>
      <c r="J24" s="2">
        <v>32.299999999999997</v>
      </c>
      <c r="K24" s="2">
        <v>45.5</v>
      </c>
      <c r="L24" s="2">
        <v>3.9</v>
      </c>
      <c r="M24" s="10">
        <v>18.3</v>
      </c>
    </row>
    <row r="25" spans="4:13" x14ac:dyDescent="0.3">
      <c r="D25" s="56"/>
      <c r="E25" s="16" t="s">
        <v>29</v>
      </c>
      <c r="F25" s="15"/>
      <c r="G25" s="14">
        <v>125</v>
      </c>
      <c r="H25" s="11">
        <v>2.4</v>
      </c>
      <c r="I25" s="2">
        <v>16</v>
      </c>
      <c r="J25" s="2">
        <v>23.2</v>
      </c>
      <c r="K25" s="2">
        <v>54.4</v>
      </c>
      <c r="L25" s="2">
        <v>4</v>
      </c>
      <c r="M25" s="10">
        <v>18.399999999999999</v>
      </c>
    </row>
    <row r="26" spans="4:13" x14ac:dyDescent="0.3">
      <c r="D26" s="55" t="s">
        <v>30</v>
      </c>
      <c r="E26" s="13" t="s">
        <v>31</v>
      </c>
      <c r="F26" s="12"/>
      <c r="G26" s="17">
        <v>716</v>
      </c>
      <c r="H26" s="19">
        <v>4.9000000000000004</v>
      </c>
      <c r="I26" s="4">
        <v>12.6</v>
      </c>
      <c r="J26" s="4">
        <v>28.6</v>
      </c>
      <c r="K26" s="4">
        <v>49.7</v>
      </c>
      <c r="L26" s="4">
        <v>4.2</v>
      </c>
      <c r="M26" s="18">
        <v>17.5</v>
      </c>
    </row>
    <row r="27" spans="4:13" x14ac:dyDescent="0.3">
      <c r="D27" s="56"/>
      <c r="E27" s="16" t="s">
        <v>32</v>
      </c>
      <c r="F27" s="15"/>
      <c r="G27" s="14">
        <v>722</v>
      </c>
      <c r="H27" s="11">
        <v>5.3</v>
      </c>
      <c r="I27" s="2">
        <v>12</v>
      </c>
      <c r="J27" s="2">
        <v>32.299999999999997</v>
      </c>
      <c r="K27" s="2">
        <v>47.4</v>
      </c>
      <c r="L27" s="2">
        <v>3</v>
      </c>
      <c r="M27" s="10">
        <v>17.3</v>
      </c>
    </row>
    <row r="28" spans="4:13" x14ac:dyDescent="0.3">
      <c r="D28" s="55" t="s">
        <v>33</v>
      </c>
      <c r="E28" s="13" t="s">
        <v>34</v>
      </c>
      <c r="F28" s="12"/>
      <c r="G28" s="17">
        <v>444</v>
      </c>
      <c r="H28" s="19">
        <v>6.5</v>
      </c>
      <c r="I28" s="4">
        <v>13.7</v>
      </c>
      <c r="J28" s="4">
        <v>37.799999999999997</v>
      </c>
      <c r="K28" s="4">
        <v>40.5</v>
      </c>
      <c r="L28" s="4">
        <v>1.4</v>
      </c>
      <c r="M28" s="18">
        <v>20.3</v>
      </c>
    </row>
    <row r="29" spans="4:13" x14ac:dyDescent="0.3">
      <c r="D29" s="56"/>
      <c r="E29" s="16" t="s">
        <v>35</v>
      </c>
      <c r="F29" s="15"/>
      <c r="G29" s="14">
        <v>462</v>
      </c>
      <c r="H29" s="11">
        <v>4.5</v>
      </c>
      <c r="I29" s="2">
        <v>13.9</v>
      </c>
      <c r="J29" s="2">
        <v>31.6</v>
      </c>
      <c r="K29" s="2">
        <v>48.1</v>
      </c>
      <c r="L29" s="2">
        <v>1.9</v>
      </c>
      <c r="M29" s="10">
        <v>18.399999999999999</v>
      </c>
    </row>
    <row r="30" spans="4:13" x14ac:dyDescent="0.3">
      <c r="D30" s="56"/>
      <c r="E30" s="16" t="s">
        <v>36</v>
      </c>
      <c r="F30" s="15"/>
      <c r="G30" s="14">
        <v>353</v>
      </c>
      <c r="H30" s="11">
        <v>4.5</v>
      </c>
      <c r="I30" s="2">
        <v>9.6</v>
      </c>
      <c r="J30" s="2">
        <v>23.8</v>
      </c>
      <c r="K30" s="2">
        <v>56.4</v>
      </c>
      <c r="L30" s="2">
        <v>5.7</v>
      </c>
      <c r="M30" s="10">
        <v>14.2</v>
      </c>
    </row>
    <row r="31" spans="4:13" x14ac:dyDescent="0.3">
      <c r="D31" s="56"/>
      <c r="E31" s="16" t="s">
        <v>37</v>
      </c>
      <c r="F31" s="15"/>
      <c r="G31" s="14">
        <v>12</v>
      </c>
      <c r="H31" s="20">
        <v>0</v>
      </c>
      <c r="I31" s="2">
        <v>8.3000000000000007</v>
      </c>
      <c r="J31" s="2">
        <v>25</v>
      </c>
      <c r="K31" s="2">
        <v>66.7</v>
      </c>
      <c r="L31" s="1">
        <v>0</v>
      </c>
      <c r="M31" s="10">
        <v>8.3000000000000007</v>
      </c>
    </row>
    <row r="32" spans="4:13" x14ac:dyDescent="0.3">
      <c r="D32" s="56"/>
      <c r="E32" s="16" t="s">
        <v>38</v>
      </c>
      <c r="F32" s="15"/>
      <c r="G32" s="14">
        <v>145</v>
      </c>
      <c r="H32" s="11">
        <v>4.0999999999999996</v>
      </c>
      <c r="I32" s="2">
        <v>10.3</v>
      </c>
      <c r="J32" s="2">
        <v>22.1</v>
      </c>
      <c r="K32" s="2">
        <v>53.8</v>
      </c>
      <c r="L32" s="2">
        <v>9.6999999999999993</v>
      </c>
      <c r="M32" s="10">
        <v>14.5</v>
      </c>
    </row>
    <row r="33" spans="4:13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9.1</v>
      </c>
      <c r="J33" s="2">
        <v>22.7</v>
      </c>
      <c r="K33" s="2">
        <v>50</v>
      </c>
      <c r="L33" s="2">
        <v>13.6</v>
      </c>
      <c r="M33" s="10">
        <v>13.6</v>
      </c>
    </row>
    <row r="34" spans="4:13" x14ac:dyDescent="0.3">
      <c r="D34" s="55" t="s">
        <v>40</v>
      </c>
      <c r="E34" s="13" t="s">
        <v>41</v>
      </c>
      <c r="F34" s="12"/>
      <c r="G34" s="17">
        <v>716</v>
      </c>
      <c r="H34" s="19">
        <v>4.9000000000000004</v>
      </c>
      <c r="I34" s="4">
        <v>12.6</v>
      </c>
      <c r="J34" s="4">
        <v>28.6</v>
      </c>
      <c r="K34" s="4">
        <v>49.7</v>
      </c>
      <c r="L34" s="4">
        <v>4.2</v>
      </c>
      <c r="M34" s="18">
        <v>17.5</v>
      </c>
    </row>
    <row r="35" spans="4:13" x14ac:dyDescent="0.3">
      <c r="D35" s="56"/>
      <c r="E35" s="16" t="s">
        <v>34</v>
      </c>
      <c r="F35" s="15"/>
      <c r="G35" s="14">
        <v>225</v>
      </c>
      <c r="H35" s="11">
        <v>5.8</v>
      </c>
      <c r="I35" s="2">
        <v>13.3</v>
      </c>
      <c r="J35" s="2">
        <v>33.799999999999997</v>
      </c>
      <c r="K35" s="2">
        <v>46.2</v>
      </c>
      <c r="L35" s="2">
        <v>0.9</v>
      </c>
      <c r="M35" s="10">
        <v>19.100000000000001</v>
      </c>
    </row>
    <row r="36" spans="4:13" x14ac:dyDescent="0.3">
      <c r="D36" s="56"/>
      <c r="E36" s="16" t="s">
        <v>35</v>
      </c>
      <c r="F36" s="15"/>
      <c r="G36" s="14">
        <v>230</v>
      </c>
      <c r="H36" s="11">
        <v>4.3</v>
      </c>
      <c r="I36" s="2">
        <v>14.3</v>
      </c>
      <c r="J36" s="2">
        <v>30.4</v>
      </c>
      <c r="K36" s="2">
        <v>47.8</v>
      </c>
      <c r="L36" s="2">
        <v>3</v>
      </c>
      <c r="M36" s="10">
        <v>18.7</v>
      </c>
    </row>
    <row r="37" spans="4:13" x14ac:dyDescent="0.3">
      <c r="D37" s="56"/>
      <c r="E37" s="16" t="s">
        <v>36</v>
      </c>
      <c r="F37" s="15"/>
      <c r="G37" s="14">
        <v>162</v>
      </c>
      <c r="H37" s="11">
        <v>4.9000000000000004</v>
      </c>
      <c r="I37" s="2">
        <v>10.5</v>
      </c>
      <c r="J37" s="2">
        <v>23.5</v>
      </c>
      <c r="K37" s="2">
        <v>53.7</v>
      </c>
      <c r="L37" s="2">
        <v>7.4</v>
      </c>
      <c r="M37" s="10">
        <v>15.4</v>
      </c>
    </row>
    <row r="38" spans="4:13" x14ac:dyDescent="0.3">
      <c r="D38" s="56"/>
      <c r="E38" s="16" t="s">
        <v>37</v>
      </c>
      <c r="F38" s="15"/>
      <c r="G38" s="14">
        <v>7</v>
      </c>
      <c r="H38" s="20">
        <v>0</v>
      </c>
      <c r="I38" s="2">
        <v>14.3</v>
      </c>
      <c r="J38" s="1">
        <v>0</v>
      </c>
      <c r="K38" s="2">
        <v>85.7</v>
      </c>
      <c r="L38" s="1">
        <v>0</v>
      </c>
      <c r="M38" s="10">
        <v>14.3</v>
      </c>
    </row>
    <row r="39" spans="4:13" x14ac:dyDescent="0.3">
      <c r="D39" s="56"/>
      <c r="E39" s="16" t="s">
        <v>38</v>
      </c>
      <c r="F39" s="15"/>
      <c r="G39" s="14">
        <v>78</v>
      </c>
      <c r="H39" s="11">
        <v>5.0999999999999996</v>
      </c>
      <c r="I39" s="2">
        <v>10.3</v>
      </c>
      <c r="J39" s="2">
        <v>21.8</v>
      </c>
      <c r="K39" s="2">
        <v>52.6</v>
      </c>
      <c r="L39" s="2">
        <v>10.3</v>
      </c>
      <c r="M39" s="10">
        <v>15.4</v>
      </c>
    </row>
    <row r="40" spans="4:13" x14ac:dyDescent="0.3">
      <c r="D40" s="56"/>
      <c r="E40" s="16" t="s">
        <v>39</v>
      </c>
      <c r="F40" s="15"/>
      <c r="G40" s="14">
        <v>14</v>
      </c>
      <c r="H40" s="20">
        <v>0</v>
      </c>
      <c r="I40" s="2">
        <v>7.1</v>
      </c>
      <c r="J40" s="2">
        <v>28.6</v>
      </c>
      <c r="K40" s="2">
        <v>57.1</v>
      </c>
      <c r="L40" s="2">
        <v>7.1</v>
      </c>
      <c r="M40" s="10">
        <v>7.1</v>
      </c>
    </row>
    <row r="41" spans="4:13" x14ac:dyDescent="0.3">
      <c r="D41" s="56"/>
      <c r="E41" s="16" t="s">
        <v>42</v>
      </c>
      <c r="F41" s="15"/>
      <c r="G41" s="14">
        <v>722</v>
      </c>
      <c r="H41" s="11">
        <v>5.3</v>
      </c>
      <c r="I41" s="2">
        <v>12</v>
      </c>
      <c r="J41" s="2">
        <v>32.299999999999997</v>
      </c>
      <c r="K41" s="2">
        <v>47.4</v>
      </c>
      <c r="L41" s="2">
        <v>3</v>
      </c>
      <c r="M41" s="10">
        <v>17.3</v>
      </c>
    </row>
    <row r="42" spans="4:13" x14ac:dyDescent="0.3">
      <c r="D42" s="56"/>
      <c r="E42" s="16" t="s">
        <v>34</v>
      </c>
      <c r="F42" s="15"/>
      <c r="G42" s="14">
        <v>219</v>
      </c>
      <c r="H42" s="11">
        <v>7.3</v>
      </c>
      <c r="I42" s="2">
        <v>14.2</v>
      </c>
      <c r="J42" s="2">
        <v>42</v>
      </c>
      <c r="K42" s="2">
        <v>34.700000000000003</v>
      </c>
      <c r="L42" s="2">
        <v>1.8</v>
      </c>
      <c r="M42" s="10">
        <v>21.5</v>
      </c>
    </row>
    <row r="43" spans="4:13" x14ac:dyDescent="0.3">
      <c r="D43" s="56"/>
      <c r="E43" s="16" t="s">
        <v>35</v>
      </c>
      <c r="F43" s="15"/>
      <c r="G43" s="14">
        <v>232</v>
      </c>
      <c r="H43" s="11">
        <v>4.7</v>
      </c>
      <c r="I43" s="2">
        <v>13.4</v>
      </c>
      <c r="J43" s="2">
        <v>32.799999999999997</v>
      </c>
      <c r="K43" s="2">
        <v>48.3</v>
      </c>
      <c r="L43" s="2">
        <v>0.9</v>
      </c>
      <c r="M43" s="10">
        <v>18.100000000000001</v>
      </c>
    </row>
    <row r="44" spans="4:13" x14ac:dyDescent="0.3">
      <c r="D44" s="56"/>
      <c r="E44" s="16" t="s">
        <v>36</v>
      </c>
      <c r="F44" s="15"/>
      <c r="G44" s="14">
        <v>191</v>
      </c>
      <c r="H44" s="11">
        <v>4.2</v>
      </c>
      <c r="I44" s="2">
        <v>8.9</v>
      </c>
      <c r="J44" s="2">
        <v>24.1</v>
      </c>
      <c r="K44" s="2">
        <v>58.6</v>
      </c>
      <c r="L44" s="2">
        <v>4.2</v>
      </c>
      <c r="M44" s="10">
        <v>13.1</v>
      </c>
    </row>
    <row r="45" spans="4:13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2">
        <v>60</v>
      </c>
      <c r="K45" s="2">
        <v>40</v>
      </c>
      <c r="L45" s="1">
        <v>0</v>
      </c>
      <c r="M45" s="21">
        <v>0</v>
      </c>
    </row>
    <row r="46" spans="4:13" x14ac:dyDescent="0.3">
      <c r="D46" s="56"/>
      <c r="E46" s="16" t="s">
        <v>38</v>
      </c>
      <c r="F46" s="15"/>
      <c r="G46" s="14">
        <v>67</v>
      </c>
      <c r="H46" s="11">
        <v>3</v>
      </c>
      <c r="I46" s="2">
        <v>10.4</v>
      </c>
      <c r="J46" s="2">
        <v>22.4</v>
      </c>
      <c r="K46" s="2">
        <v>55.2</v>
      </c>
      <c r="L46" s="2">
        <v>9</v>
      </c>
      <c r="M46" s="10">
        <v>13.4</v>
      </c>
    </row>
    <row r="47" spans="4:13" x14ac:dyDescent="0.3">
      <c r="D47" s="57"/>
      <c r="E47" s="24" t="s">
        <v>39</v>
      </c>
      <c r="F47" s="28"/>
      <c r="G47" s="30">
        <v>8</v>
      </c>
      <c r="H47" s="44">
        <v>12.5</v>
      </c>
      <c r="I47" s="23">
        <v>12.5</v>
      </c>
      <c r="J47" s="23">
        <v>12.5</v>
      </c>
      <c r="K47" s="23">
        <v>37.5</v>
      </c>
      <c r="L47" s="23">
        <v>25</v>
      </c>
      <c r="M47" s="43">
        <v>25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&amp;CP(140)</oddFooter>
  </headerFooter>
  <rowBreaks count="1" manualBreakCount="1">
    <brk id="47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B4:M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3" width="8.58203125" style="22" customWidth="1"/>
    <col min="14" max="16384" width="8.9140625" style="22"/>
  </cols>
  <sheetData>
    <row r="4" spans="2:13" x14ac:dyDescent="0.3">
      <c r="B4" s="29" t="str">
        <f xml:space="preserve"> HYPERLINK("#'目次'!B147", "[141]")</f>
        <v>[141]</v>
      </c>
      <c r="C4" s="22" t="s">
        <v>1530</v>
      </c>
    </row>
    <row r="7" spans="2:13" x14ac:dyDescent="0.3">
      <c r="C7" s="22" t="s">
        <v>11</v>
      </c>
    </row>
    <row r="8" spans="2:13" ht="25" x14ac:dyDescent="0.3">
      <c r="D8" s="58"/>
      <c r="E8" s="59"/>
      <c r="F8" s="59"/>
      <c r="G8" s="32" t="s">
        <v>12</v>
      </c>
      <c r="H8" s="31" t="s">
        <v>1407</v>
      </c>
      <c r="I8" s="5" t="s">
        <v>1408</v>
      </c>
      <c r="J8" s="5" t="s">
        <v>1522</v>
      </c>
      <c r="K8" s="5" t="s">
        <v>1488</v>
      </c>
      <c r="L8" s="5" t="s">
        <v>108</v>
      </c>
      <c r="M8" s="33" t="s">
        <v>1411</v>
      </c>
    </row>
    <row r="9" spans="2:13" x14ac:dyDescent="0.3">
      <c r="D9" s="60"/>
      <c r="E9" s="61"/>
      <c r="F9" s="61"/>
      <c r="G9" s="36"/>
      <c r="H9" s="38"/>
      <c r="I9" s="6"/>
      <c r="J9" s="6"/>
      <c r="K9" s="6"/>
      <c r="L9" s="6"/>
      <c r="M9" s="25"/>
    </row>
    <row r="10" spans="2:13" x14ac:dyDescent="0.3">
      <c r="D10" s="34"/>
      <c r="E10" s="27" t="s">
        <v>12</v>
      </c>
      <c r="F10" s="35"/>
      <c r="G10" s="26">
        <v>1438</v>
      </c>
      <c r="H10" s="8">
        <v>12.3</v>
      </c>
      <c r="I10" s="8">
        <v>15.4</v>
      </c>
      <c r="J10" s="8">
        <v>21.1</v>
      </c>
      <c r="K10" s="8">
        <v>47.6</v>
      </c>
      <c r="L10" s="8">
        <v>3.6</v>
      </c>
      <c r="M10" s="39">
        <v>27.7</v>
      </c>
    </row>
    <row r="11" spans="2:13" x14ac:dyDescent="0.3">
      <c r="D11" s="55" t="s">
        <v>21</v>
      </c>
      <c r="E11" s="13" t="s">
        <v>13</v>
      </c>
      <c r="F11" s="12"/>
      <c r="G11" s="17">
        <v>60</v>
      </c>
      <c r="H11" s="19">
        <v>5</v>
      </c>
      <c r="I11" s="4">
        <v>15</v>
      </c>
      <c r="J11" s="4">
        <v>15</v>
      </c>
      <c r="K11" s="4">
        <v>61.7</v>
      </c>
      <c r="L11" s="4">
        <v>3.3</v>
      </c>
      <c r="M11" s="18">
        <v>20</v>
      </c>
    </row>
    <row r="12" spans="2:13" x14ac:dyDescent="0.3">
      <c r="D12" s="56"/>
      <c r="E12" s="16" t="s">
        <v>14</v>
      </c>
      <c r="F12" s="15"/>
      <c r="G12" s="14">
        <v>121</v>
      </c>
      <c r="H12" s="11">
        <v>14</v>
      </c>
      <c r="I12" s="2">
        <v>14</v>
      </c>
      <c r="J12" s="2">
        <v>19.8</v>
      </c>
      <c r="K12" s="2">
        <v>44.6</v>
      </c>
      <c r="L12" s="2">
        <v>7.4</v>
      </c>
      <c r="M12" s="10">
        <v>28.1</v>
      </c>
    </row>
    <row r="13" spans="2:13" x14ac:dyDescent="0.3">
      <c r="D13" s="56"/>
      <c r="E13" s="16" t="s">
        <v>15</v>
      </c>
      <c r="F13" s="15"/>
      <c r="G13" s="14">
        <v>394</v>
      </c>
      <c r="H13" s="11">
        <v>11.4</v>
      </c>
      <c r="I13" s="2">
        <v>17</v>
      </c>
      <c r="J13" s="2">
        <v>17.8</v>
      </c>
      <c r="K13" s="2">
        <v>48.7</v>
      </c>
      <c r="L13" s="2">
        <v>5.0999999999999996</v>
      </c>
      <c r="M13" s="10">
        <v>28.4</v>
      </c>
    </row>
    <row r="14" spans="2:13" x14ac:dyDescent="0.3">
      <c r="D14" s="56"/>
      <c r="E14" s="16" t="s">
        <v>16</v>
      </c>
      <c r="F14" s="15"/>
      <c r="G14" s="14">
        <v>301</v>
      </c>
      <c r="H14" s="11">
        <v>10.6</v>
      </c>
      <c r="I14" s="2">
        <v>13.3</v>
      </c>
      <c r="J14" s="2">
        <v>25.9</v>
      </c>
      <c r="K14" s="2">
        <v>47.2</v>
      </c>
      <c r="L14" s="2">
        <v>3</v>
      </c>
      <c r="M14" s="10">
        <v>23.9</v>
      </c>
    </row>
    <row r="15" spans="2:13" x14ac:dyDescent="0.3">
      <c r="D15" s="56"/>
      <c r="E15" s="16" t="s">
        <v>17</v>
      </c>
      <c r="F15" s="15"/>
      <c r="G15" s="14">
        <v>194</v>
      </c>
      <c r="H15" s="11">
        <v>13.4</v>
      </c>
      <c r="I15" s="2">
        <v>13.9</v>
      </c>
      <c r="J15" s="2">
        <v>23.2</v>
      </c>
      <c r="K15" s="2">
        <v>46.9</v>
      </c>
      <c r="L15" s="2">
        <v>2.6</v>
      </c>
      <c r="M15" s="10">
        <v>27.3</v>
      </c>
    </row>
    <row r="16" spans="2:13" x14ac:dyDescent="0.3">
      <c r="D16" s="56"/>
      <c r="E16" s="16" t="s">
        <v>18</v>
      </c>
      <c r="F16" s="15"/>
      <c r="G16" s="14">
        <v>98</v>
      </c>
      <c r="H16" s="11">
        <v>14.3</v>
      </c>
      <c r="I16" s="2">
        <v>12.2</v>
      </c>
      <c r="J16" s="2">
        <v>14.3</v>
      </c>
      <c r="K16" s="2">
        <v>57.1</v>
      </c>
      <c r="L16" s="2">
        <v>2</v>
      </c>
      <c r="M16" s="10">
        <v>26.5</v>
      </c>
    </row>
    <row r="17" spans="4:13" x14ac:dyDescent="0.3">
      <c r="D17" s="56"/>
      <c r="E17" s="16" t="s">
        <v>19</v>
      </c>
      <c r="F17" s="15"/>
      <c r="G17" s="14">
        <v>46</v>
      </c>
      <c r="H17" s="11">
        <v>15.2</v>
      </c>
      <c r="I17" s="2">
        <v>13</v>
      </c>
      <c r="J17" s="2">
        <v>26.1</v>
      </c>
      <c r="K17" s="2">
        <v>39.1</v>
      </c>
      <c r="L17" s="2">
        <v>6.5</v>
      </c>
      <c r="M17" s="10">
        <v>28.3</v>
      </c>
    </row>
    <row r="18" spans="4:13" x14ac:dyDescent="0.3">
      <c r="D18" s="56"/>
      <c r="E18" s="16" t="s">
        <v>20</v>
      </c>
      <c r="F18" s="15"/>
      <c r="G18" s="14">
        <v>224</v>
      </c>
      <c r="H18" s="11">
        <v>14.7</v>
      </c>
      <c r="I18" s="2">
        <v>19.2</v>
      </c>
      <c r="J18" s="2">
        <v>23.2</v>
      </c>
      <c r="K18" s="2">
        <v>42</v>
      </c>
      <c r="L18" s="2">
        <v>0.9</v>
      </c>
      <c r="M18" s="10">
        <v>33.9</v>
      </c>
    </row>
    <row r="19" spans="4:13" x14ac:dyDescent="0.3">
      <c r="D19" s="55" t="s">
        <v>22</v>
      </c>
      <c r="E19" s="13" t="s">
        <v>23</v>
      </c>
      <c r="F19" s="12"/>
      <c r="G19" s="17">
        <v>331</v>
      </c>
      <c r="H19" s="19">
        <v>9.6999999999999993</v>
      </c>
      <c r="I19" s="4">
        <v>16.899999999999999</v>
      </c>
      <c r="J19" s="4">
        <v>19.3</v>
      </c>
      <c r="K19" s="4">
        <v>50.5</v>
      </c>
      <c r="L19" s="4">
        <v>3.6</v>
      </c>
      <c r="M19" s="18">
        <v>26.6</v>
      </c>
    </row>
    <row r="20" spans="4:13" x14ac:dyDescent="0.3">
      <c r="D20" s="56"/>
      <c r="E20" s="16" t="s">
        <v>24</v>
      </c>
      <c r="F20" s="15"/>
      <c r="G20" s="14">
        <v>47</v>
      </c>
      <c r="H20" s="11">
        <v>14.9</v>
      </c>
      <c r="I20" s="2">
        <v>14.9</v>
      </c>
      <c r="J20" s="2">
        <v>19.100000000000001</v>
      </c>
      <c r="K20" s="2">
        <v>40.4</v>
      </c>
      <c r="L20" s="2">
        <v>10.6</v>
      </c>
      <c r="M20" s="10">
        <v>29.8</v>
      </c>
    </row>
    <row r="21" spans="4:13" x14ac:dyDescent="0.3">
      <c r="D21" s="56"/>
      <c r="E21" s="16" t="s">
        <v>25</v>
      </c>
      <c r="F21" s="15"/>
      <c r="G21" s="14">
        <v>284</v>
      </c>
      <c r="H21" s="11">
        <v>8.8000000000000007</v>
      </c>
      <c r="I21" s="2">
        <v>17.3</v>
      </c>
      <c r="J21" s="2">
        <v>19.399999999999999</v>
      </c>
      <c r="K21" s="2">
        <v>52.1</v>
      </c>
      <c r="L21" s="2">
        <v>2.5</v>
      </c>
      <c r="M21" s="10">
        <v>26.1</v>
      </c>
    </row>
    <row r="22" spans="4:13" x14ac:dyDescent="0.3">
      <c r="D22" s="56"/>
      <c r="E22" s="16" t="s">
        <v>26</v>
      </c>
      <c r="F22" s="15"/>
      <c r="G22" s="14">
        <v>982</v>
      </c>
      <c r="H22" s="11">
        <v>13.3</v>
      </c>
      <c r="I22" s="2">
        <v>15.2</v>
      </c>
      <c r="J22" s="2">
        <v>21.8</v>
      </c>
      <c r="K22" s="2">
        <v>46.1</v>
      </c>
      <c r="L22" s="2">
        <v>3.6</v>
      </c>
      <c r="M22" s="10">
        <v>28.5</v>
      </c>
    </row>
    <row r="23" spans="4:13" x14ac:dyDescent="0.3">
      <c r="D23" s="56"/>
      <c r="E23" s="16" t="s">
        <v>27</v>
      </c>
      <c r="F23" s="15"/>
      <c r="G23" s="14">
        <v>626</v>
      </c>
      <c r="H23" s="11">
        <v>12.5</v>
      </c>
      <c r="I23" s="2">
        <v>13.7</v>
      </c>
      <c r="J23" s="2">
        <v>22.2</v>
      </c>
      <c r="K23" s="2">
        <v>48.2</v>
      </c>
      <c r="L23" s="2">
        <v>3.4</v>
      </c>
      <c r="M23" s="10">
        <v>26.2</v>
      </c>
    </row>
    <row r="24" spans="4:13" x14ac:dyDescent="0.3">
      <c r="D24" s="56"/>
      <c r="E24" s="16" t="s">
        <v>28</v>
      </c>
      <c r="F24" s="15"/>
      <c r="G24" s="14">
        <v>356</v>
      </c>
      <c r="H24" s="11">
        <v>14.9</v>
      </c>
      <c r="I24" s="2">
        <v>17.7</v>
      </c>
      <c r="J24" s="2">
        <v>21.1</v>
      </c>
      <c r="K24" s="2">
        <v>42.4</v>
      </c>
      <c r="L24" s="2">
        <v>3.9</v>
      </c>
      <c r="M24" s="10">
        <v>32.6</v>
      </c>
    </row>
    <row r="25" spans="4:13" x14ac:dyDescent="0.3">
      <c r="D25" s="56"/>
      <c r="E25" s="16" t="s">
        <v>29</v>
      </c>
      <c r="F25" s="15"/>
      <c r="G25" s="14">
        <v>125</v>
      </c>
      <c r="H25" s="11">
        <v>11.2</v>
      </c>
      <c r="I25" s="2">
        <v>12.8</v>
      </c>
      <c r="J25" s="2">
        <v>20.8</v>
      </c>
      <c r="K25" s="2">
        <v>51.2</v>
      </c>
      <c r="L25" s="2">
        <v>4</v>
      </c>
      <c r="M25" s="10">
        <v>24</v>
      </c>
    </row>
    <row r="26" spans="4:13" x14ac:dyDescent="0.3">
      <c r="D26" s="55" t="s">
        <v>30</v>
      </c>
      <c r="E26" s="13" t="s">
        <v>31</v>
      </c>
      <c r="F26" s="12"/>
      <c r="G26" s="17">
        <v>716</v>
      </c>
      <c r="H26" s="19">
        <v>14.2</v>
      </c>
      <c r="I26" s="4">
        <v>17.2</v>
      </c>
      <c r="J26" s="4">
        <v>20.9</v>
      </c>
      <c r="K26" s="4">
        <v>43.3</v>
      </c>
      <c r="L26" s="4">
        <v>4.3</v>
      </c>
      <c r="M26" s="18">
        <v>31.4</v>
      </c>
    </row>
    <row r="27" spans="4:13" x14ac:dyDescent="0.3">
      <c r="D27" s="56"/>
      <c r="E27" s="16" t="s">
        <v>32</v>
      </c>
      <c r="F27" s="15"/>
      <c r="G27" s="14">
        <v>722</v>
      </c>
      <c r="H27" s="11">
        <v>10.4</v>
      </c>
      <c r="I27" s="2">
        <v>13.6</v>
      </c>
      <c r="J27" s="2">
        <v>21.3</v>
      </c>
      <c r="K27" s="2">
        <v>51.8</v>
      </c>
      <c r="L27" s="2">
        <v>2.9</v>
      </c>
      <c r="M27" s="10">
        <v>24</v>
      </c>
    </row>
    <row r="28" spans="4:13" x14ac:dyDescent="0.3">
      <c r="D28" s="55" t="s">
        <v>33</v>
      </c>
      <c r="E28" s="13" t="s">
        <v>34</v>
      </c>
      <c r="F28" s="12"/>
      <c r="G28" s="17">
        <v>444</v>
      </c>
      <c r="H28" s="19">
        <v>17.3</v>
      </c>
      <c r="I28" s="4">
        <v>17.100000000000001</v>
      </c>
      <c r="J28" s="4">
        <v>22.7</v>
      </c>
      <c r="K28" s="4">
        <v>41.4</v>
      </c>
      <c r="L28" s="4">
        <v>1.4</v>
      </c>
      <c r="M28" s="18">
        <v>34.5</v>
      </c>
    </row>
    <row r="29" spans="4:13" x14ac:dyDescent="0.3">
      <c r="D29" s="56"/>
      <c r="E29" s="16" t="s">
        <v>35</v>
      </c>
      <c r="F29" s="15"/>
      <c r="G29" s="14">
        <v>462</v>
      </c>
      <c r="H29" s="11">
        <v>12.8</v>
      </c>
      <c r="I29" s="2">
        <v>14.1</v>
      </c>
      <c r="J29" s="2">
        <v>21.2</v>
      </c>
      <c r="K29" s="2">
        <v>50</v>
      </c>
      <c r="L29" s="2">
        <v>1.9</v>
      </c>
      <c r="M29" s="10">
        <v>26.8</v>
      </c>
    </row>
    <row r="30" spans="4:13" x14ac:dyDescent="0.3">
      <c r="D30" s="56"/>
      <c r="E30" s="16" t="s">
        <v>36</v>
      </c>
      <c r="F30" s="15"/>
      <c r="G30" s="14">
        <v>353</v>
      </c>
      <c r="H30" s="11">
        <v>8.8000000000000007</v>
      </c>
      <c r="I30" s="2">
        <v>15.9</v>
      </c>
      <c r="J30" s="2">
        <v>20.100000000000001</v>
      </c>
      <c r="K30" s="2">
        <v>49.6</v>
      </c>
      <c r="L30" s="2">
        <v>5.7</v>
      </c>
      <c r="M30" s="10">
        <v>24.6</v>
      </c>
    </row>
    <row r="31" spans="4:13" x14ac:dyDescent="0.3">
      <c r="D31" s="56"/>
      <c r="E31" s="16" t="s">
        <v>37</v>
      </c>
      <c r="F31" s="15"/>
      <c r="G31" s="14">
        <v>12</v>
      </c>
      <c r="H31" s="20">
        <v>0</v>
      </c>
      <c r="I31" s="2">
        <v>33.299999999999997</v>
      </c>
      <c r="J31" s="2">
        <v>16.7</v>
      </c>
      <c r="K31" s="2">
        <v>50</v>
      </c>
      <c r="L31" s="1">
        <v>0</v>
      </c>
      <c r="M31" s="10">
        <v>33.299999999999997</v>
      </c>
    </row>
    <row r="32" spans="4:13" x14ac:dyDescent="0.3">
      <c r="D32" s="56"/>
      <c r="E32" s="16" t="s">
        <v>38</v>
      </c>
      <c r="F32" s="15"/>
      <c r="G32" s="14">
        <v>145</v>
      </c>
      <c r="H32" s="11">
        <v>6.2</v>
      </c>
      <c r="I32" s="2">
        <v>11</v>
      </c>
      <c r="J32" s="2">
        <v>20</v>
      </c>
      <c r="K32" s="2">
        <v>53.1</v>
      </c>
      <c r="L32" s="2">
        <v>9.6999999999999993</v>
      </c>
      <c r="M32" s="10">
        <v>17.2</v>
      </c>
    </row>
    <row r="33" spans="4:13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18.2</v>
      </c>
      <c r="J33" s="2">
        <v>13.6</v>
      </c>
      <c r="K33" s="2">
        <v>50</v>
      </c>
      <c r="L33" s="2">
        <v>13.6</v>
      </c>
      <c r="M33" s="10">
        <v>22.7</v>
      </c>
    </row>
    <row r="34" spans="4:13" x14ac:dyDescent="0.3">
      <c r="D34" s="55" t="s">
        <v>40</v>
      </c>
      <c r="E34" s="13" t="s">
        <v>41</v>
      </c>
      <c r="F34" s="12"/>
      <c r="G34" s="17">
        <v>716</v>
      </c>
      <c r="H34" s="19">
        <v>14.2</v>
      </c>
      <c r="I34" s="4">
        <v>17.2</v>
      </c>
      <c r="J34" s="4">
        <v>20.9</v>
      </c>
      <c r="K34" s="4">
        <v>43.3</v>
      </c>
      <c r="L34" s="4">
        <v>4.3</v>
      </c>
      <c r="M34" s="18">
        <v>31.4</v>
      </c>
    </row>
    <row r="35" spans="4:13" x14ac:dyDescent="0.3">
      <c r="D35" s="56"/>
      <c r="E35" s="16" t="s">
        <v>34</v>
      </c>
      <c r="F35" s="15"/>
      <c r="G35" s="14">
        <v>225</v>
      </c>
      <c r="H35" s="11">
        <v>19.100000000000001</v>
      </c>
      <c r="I35" s="2">
        <v>18.2</v>
      </c>
      <c r="J35" s="2">
        <v>22.7</v>
      </c>
      <c r="K35" s="2">
        <v>39.1</v>
      </c>
      <c r="L35" s="2">
        <v>0.9</v>
      </c>
      <c r="M35" s="10">
        <v>37.299999999999997</v>
      </c>
    </row>
    <row r="36" spans="4:13" x14ac:dyDescent="0.3">
      <c r="D36" s="56"/>
      <c r="E36" s="16" t="s">
        <v>35</v>
      </c>
      <c r="F36" s="15"/>
      <c r="G36" s="14">
        <v>230</v>
      </c>
      <c r="H36" s="11">
        <v>14.8</v>
      </c>
      <c r="I36" s="2">
        <v>17.8</v>
      </c>
      <c r="J36" s="2">
        <v>20.9</v>
      </c>
      <c r="K36" s="2">
        <v>43.5</v>
      </c>
      <c r="L36" s="2">
        <v>3</v>
      </c>
      <c r="M36" s="10">
        <v>32.6</v>
      </c>
    </row>
    <row r="37" spans="4:13" x14ac:dyDescent="0.3">
      <c r="D37" s="56"/>
      <c r="E37" s="16" t="s">
        <v>36</v>
      </c>
      <c r="F37" s="15"/>
      <c r="G37" s="14">
        <v>162</v>
      </c>
      <c r="H37" s="11">
        <v>10.5</v>
      </c>
      <c r="I37" s="2">
        <v>16.7</v>
      </c>
      <c r="J37" s="2">
        <v>20.399999999999999</v>
      </c>
      <c r="K37" s="2">
        <v>44.4</v>
      </c>
      <c r="L37" s="2">
        <v>8</v>
      </c>
      <c r="M37" s="10">
        <v>27.2</v>
      </c>
    </row>
    <row r="38" spans="4:13" x14ac:dyDescent="0.3">
      <c r="D38" s="56"/>
      <c r="E38" s="16" t="s">
        <v>37</v>
      </c>
      <c r="F38" s="15"/>
      <c r="G38" s="14">
        <v>7</v>
      </c>
      <c r="H38" s="20">
        <v>0</v>
      </c>
      <c r="I38" s="2">
        <v>28.6</v>
      </c>
      <c r="J38" s="1">
        <v>0</v>
      </c>
      <c r="K38" s="2">
        <v>71.400000000000006</v>
      </c>
      <c r="L38" s="1">
        <v>0</v>
      </c>
      <c r="M38" s="10">
        <v>28.6</v>
      </c>
    </row>
    <row r="39" spans="4:13" x14ac:dyDescent="0.3">
      <c r="D39" s="56"/>
      <c r="E39" s="16" t="s">
        <v>38</v>
      </c>
      <c r="F39" s="15"/>
      <c r="G39" s="14">
        <v>78</v>
      </c>
      <c r="H39" s="11">
        <v>10.3</v>
      </c>
      <c r="I39" s="2">
        <v>11.5</v>
      </c>
      <c r="J39" s="2">
        <v>19.2</v>
      </c>
      <c r="K39" s="2">
        <v>48.7</v>
      </c>
      <c r="L39" s="2">
        <v>10.3</v>
      </c>
      <c r="M39" s="10">
        <v>21.8</v>
      </c>
    </row>
    <row r="40" spans="4:13" x14ac:dyDescent="0.3">
      <c r="D40" s="56"/>
      <c r="E40" s="16" t="s">
        <v>39</v>
      </c>
      <c r="F40" s="15"/>
      <c r="G40" s="14">
        <v>14</v>
      </c>
      <c r="H40" s="20">
        <v>0</v>
      </c>
      <c r="I40" s="2">
        <v>21.4</v>
      </c>
      <c r="J40" s="2">
        <v>21.4</v>
      </c>
      <c r="K40" s="2">
        <v>50</v>
      </c>
      <c r="L40" s="2">
        <v>7.1</v>
      </c>
      <c r="M40" s="10">
        <v>21.4</v>
      </c>
    </row>
    <row r="41" spans="4:13" x14ac:dyDescent="0.3">
      <c r="D41" s="56"/>
      <c r="E41" s="16" t="s">
        <v>42</v>
      </c>
      <c r="F41" s="15"/>
      <c r="G41" s="14">
        <v>722</v>
      </c>
      <c r="H41" s="11">
        <v>10.4</v>
      </c>
      <c r="I41" s="2">
        <v>13.6</v>
      </c>
      <c r="J41" s="2">
        <v>21.3</v>
      </c>
      <c r="K41" s="2">
        <v>51.8</v>
      </c>
      <c r="L41" s="2">
        <v>2.9</v>
      </c>
      <c r="M41" s="10">
        <v>24</v>
      </c>
    </row>
    <row r="42" spans="4:13" x14ac:dyDescent="0.3">
      <c r="D42" s="56"/>
      <c r="E42" s="16" t="s">
        <v>34</v>
      </c>
      <c r="F42" s="15"/>
      <c r="G42" s="14">
        <v>219</v>
      </c>
      <c r="H42" s="11">
        <v>15.5</v>
      </c>
      <c r="I42" s="2">
        <v>16</v>
      </c>
      <c r="J42" s="2">
        <v>22.8</v>
      </c>
      <c r="K42" s="2">
        <v>43.8</v>
      </c>
      <c r="L42" s="2">
        <v>1.8</v>
      </c>
      <c r="M42" s="10">
        <v>31.5</v>
      </c>
    </row>
    <row r="43" spans="4:13" x14ac:dyDescent="0.3">
      <c r="D43" s="56"/>
      <c r="E43" s="16" t="s">
        <v>35</v>
      </c>
      <c r="F43" s="15"/>
      <c r="G43" s="14">
        <v>232</v>
      </c>
      <c r="H43" s="11">
        <v>10.8</v>
      </c>
      <c r="I43" s="2">
        <v>10.3</v>
      </c>
      <c r="J43" s="2">
        <v>21.6</v>
      </c>
      <c r="K43" s="2">
        <v>56.5</v>
      </c>
      <c r="L43" s="2">
        <v>0.9</v>
      </c>
      <c r="M43" s="10">
        <v>21.1</v>
      </c>
    </row>
    <row r="44" spans="4:13" x14ac:dyDescent="0.3">
      <c r="D44" s="56"/>
      <c r="E44" s="16" t="s">
        <v>36</v>
      </c>
      <c r="F44" s="15"/>
      <c r="G44" s="14">
        <v>191</v>
      </c>
      <c r="H44" s="11">
        <v>7.3</v>
      </c>
      <c r="I44" s="2">
        <v>15.2</v>
      </c>
      <c r="J44" s="2">
        <v>19.899999999999999</v>
      </c>
      <c r="K44" s="2">
        <v>53.9</v>
      </c>
      <c r="L44" s="2">
        <v>3.7</v>
      </c>
      <c r="M44" s="10">
        <v>22.5</v>
      </c>
    </row>
    <row r="45" spans="4:13" x14ac:dyDescent="0.3">
      <c r="D45" s="56"/>
      <c r="E45" s="16" t="s">
        <v>37</v>
      </c>
      <c r="F45" s="15"/>
      <c r="G45" s="14">
        <v>5</v>
      </c>
      <c r="H45" s="20">
        <v>0</v>
      </c>
      <c r="I45" s="2">
        <v>40</v>
      </c>
      <c r="J45" s="2">
        <v>40</v>
      </c>
      <c r="K45" s="2">
        <v>20</v>
      </c>
      <c r="L45" s="1">
        <v>0</v>
      </c>
      <c r="M45" s="10">
        <v>40</v>
      </c>
    </row>
    <row r="46" spans="4:13" x14ac:dyDescent="0.3">
      <c r="D46" s="56"/>
      <c r="E46" s="16" t="s">
        <v>38</v>
      </c>
      <c r="F46" s="15"/>
      <c r="G46" s="14">
        <v>67</v>
      </c>
      <c r="H46" s="11">
        <v>1.5</v>
      </c>
      <c r="I46" s="2">
        <v>10.4</v>
      </c>
      <c r="J46" s="2">
        <v>20.9</v>
      </c>
      <c r="K46" s="2">
        <v>58.2</v>
      </c>
      <c r="L46" s="2">
        <v>9</v>
      </c>
      <c r="M46" s="10">
        <v>11.9</v>
      </c>
    </row>
    <row r="47" spans="4:13" x14ac:dyDescent="0.3">
      <c r="D47" s="57"/>
      <c r="E47" s="24" t="s">
        <v>39</v>
      </c>
      <c r="F47" s="28"/>
      <c r="G47" s="30">
        <v>8</v>
      </c>
      <c r="H47" s="44">
        <v>12.5</v>
      </c>
      <c r="I47" s="23">
        <v>12.5</v>
      </c>
      <c r="J47" s="7">
        <v>0</v>
      </c>
      <c r="K47" s="23">
        <v>50</v>
      </c>
      <c r="L47" s="23">
        <v>25</v>
      </c>
      <c r="M47" s="43">
        <v>25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&amp;CP(141)</oddFooter>
  </headerFooter>
  <rowBreaks count="1" manualBreakCount="1">
    <brk id="4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B4: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1" width="8.58203125" style="22" customWidth="1"/>
    <col min="12" max="16384" width="8.9140625" style="22"/>
  </cols>
  <sheetData>
    <row r="4" spans="2:11" x14ac:dyDescent="0.3">
      <c r="B4" s="29" t="str">
        <f xml:space="preserve"> HYPERLINK("#'目次'!B148", "[142]")</f>
        <v>[142]</v>
      </c>
      <c r="C4" s="22" t="s">
        <v>1532</v>
      </c>
    </row>
    <row r="7" spans="2:11" x14ac:dyDescent="0.3">
      <c r="C7" s="22" t="s">
        <v>11</v>
      </c>
    </row>
    <row r="8" spans="2:11" ht="25" x14ac:dyDescent="0.3">
      <c r="D8" s="58"/>
      <c r="E8" s="59"/>
      <c r="F8" s="59"/>
      <c r="G8" s="32" t="s">
        <v>12</v>
      </c>
      <c r="H8" s="31" t="s">
        <v>1533</v>
      </c>
      <c r="I8" s="5" t="s">
        <v>1534</v>
      </c>
      <c r="J8" s="5" t="s">
        <v>1535</v>
      </c>
      <c r="K8" s="33" t="s">
        <v>108</v>
      </c>
    </row>
    <row r="9" spans="2:11" x14ac:dyDescent="0.3">
      <c r="D9" s="60"/>
      <c r="E9" s="61"/>
      <c r="F9" s="61"/>
      <c r="G9" s="36"/>
      <c r="H9" s="38"/>
      <c r="I9" s="6"/>
      <c r="J9" s="6"/>
      <c r="K9" s="25"/>
    </row>
    <row r="10" spans="2:11" x14ac:dyDescent="0.3">
      <c r="D10" s="34"/>
      <c r="E10" s="27" t="s">
        <v>12</v>
      </c>
      <c r="F10" s="35"/>
      <c r="G10" s="26">
        <v>1438</v>
      </c>
      <c r="H10" s="8">
        <v>66.2</v>
      </c>
      <c r="I10" s="8">
        <v>8.3000000000000007</v>
      </c>
      <c r="J10" s="8">
        <v>22</v>
      </c>
      <c r="K10" s="39">
        <v>3.4</v>
      </c>
    </row>
    <row r="11" spans="2:11" x14ac:dyDescent="0.3">
      <c r="D11" s="55" t="s">
        <v>21</v>
      </c>
      <c r="E11" s="13" t="s">
        <v>13</v>
      </c>
      <c r="F11" s="12"/>
      <c r="G11" s="17">
        <v>60</v>
      </c>
      <c r="H11" s="19">
        <v>50</v>
      </c>
      <c r="I11" s="4">
        <v>11.7</v>
      </c>
      <c r="J11" s="4">
        <v>36.700000000000003</v>
      </c>
      <c r="K11" s="18">
        <v>1.7</v>
      </c>
    </row>
    <row r="12" spans="2:11" x14ac:dyDescent="0.3">
      <c r="D12" s="56"/>
      <c r="E12" s="16" t="s">
        <v>14</v>
      </c>
      <c r="F12" s="15"/>
      <c r="G12" s="14">
        <v>121</v>
      </c>
      <c r="H12" s="11">
        <v>66.900000000000006</v>
      </c>
      <c r="I12" s="2">
        <v>6.6</v>
      </c>
      <c r="J12" s="2">
        <v>20.7</v>
      </c>
      <c r="K12" s="10">
        <v>5.8</v>
      </c>
    </row>
    <row r="13" spans="2:11" x14ac:dyDescent="0.3">
      <c r="D13" s="56"/>
      <c r="E13" s="16" t="s">
        <v>15</v>
      </c>
      <c r="F13" s="15"/>
      <c r="G13" s="14">
        <v>394</v>
      </c>
      <c r="H13" s="11">
        <v>67.5</v>
      </c>
      <c r="I13" s="2">
        <v>8.1</v>
      </c>
      <c r="J13" s="2">
        <v>19.5</v>
      </c>
      <c r="K13" s="10">
        <v>4.8</v>
      </c>
    </row>
    <row r="14" spans="2:11" x14ac:dyDescent="0.3">
      <c r="D14" s="56"/>
      <c r="E14" s="16" t="s">
        <v>16</v>
      </c>
      <c r="F14" s="15"/>
      <c r="G14" s="14">
        <v>301</v>
      </c>
      <c r="H14" s="11">
        <v>70.400000000000006</v>
      </c>
      <c r="I14" s="2">
        <v>5.3</v>
      </c>
      <c r="J14" s="2">
        <v>20.9</v>
      </c>
      <c r="K14" s="10">
        <v>3.3</v>
      </c>
    </row>
    <row r="15" spans="2:11" x14ac:dyDescent="0.3">
      <c r="D15" s="56"/>
      <c r="E15" s="16" t="s">
        <v>17</v>
      </c>
      <c r="F15" s="15"/>
      <c r="G15" s="14">
        <v>194</v>
      </c>
      <c r="H15" s="11">
        <v>62.4</v>
      </c>
      <c r="I15" s="2">
        <v>10.3</v>
      </c>
      <c r="J15" s="2">
        <v>24.7</v>
      </c>
      <c r="K15" s="10">
        <v>2.6</v>
      </c>
    </row>
    <row r="16" spans="2:11" x14ac:dyDescent="0.3">
      <c r="D16" s="56"/>
      <c r="E16" s="16" t="s">
        <v>18</v>
      </c>
      <c r="F16" s="15"/>
      <c r="G16" s="14">
        <v>98</v>
      </c>
      <c r="H16" s="11">
        <v>61.2</v>
      </c>
      <c r="I16" s="2">
        <v>8.1999999999999993</v>
      </c>
      <c r="J16" s="2">
        <v>28.6</v>
      </c>
      <c r="K16" s="10">
        <v>2</v>
      </c>
    </row>
    <row r="17" spans="4:11" x14ac:dyDescent="0.3">
      <c r="D17" s="56"/>
      <c r="E17" s="16" t="s">
        <v>19</v>
      </c>
      <c r="F17" s="15"/>
      <c r="G17" s="14">
        <v>46</v>
      </c>
      <c r="H17" s="11">
        <v>67.400000000000006</v>
      </c>
      <c r="I17" s="2">
        <v>8.6999999999999993</v>
      </c>
      <c r="J17" s="2">
        <v>17.399999999999999</v>
      </c>
      <c r="K17" s="10">
        <v>6.5</v>
      </c>
    </row>
    <row r="18" spans="4:11" x14ac:dyDescent="0.3">
      <c r="D18" s="56"/>
      <c r="E18" s="16" t="s">
        <v>20</v>
      </c>
      <c r="F18" s="15"/>
      <c r="G18" s="14">
        <v>224</v>
      </c>
      <c r="H18" s="11">
        <v>67.400000000000006</v>
      </c>
      <c r="I18" s="2">
        <v>11.2</v>
      </c>
      <c r="J18" s="2">
        <v>20.5</v>
      </c>
      <c r="K18" s="10">
        <v>0.9</v>
      </c>
    </row>
    <row r="19" spans="4:11" x14ac:dyDescent="0.3">
      <c r="D19" s="55" t="s">
        <v>22</v>
      </c>
      <c r="E19" s="13" t="s">
        <v>23</v>
      </c>
      <c r="F19" s="12"/>
      <c r="G19" s="17">
        <v>331</v>
      </c>
      <c r="H19" s="19">
        <v>61.3</v>
      </c>
      <c r="I19" s="4">
        <v>9.4</v>
      </c>
      <c r="J19" s="4">
        <v>25.7</v>
      </c>
      <c r="K19" s="18">
        <v>3.6</v>
      </c>
    </row>
    <row r="20" spans="4:11" x14ac:dyDescent="0.3">
      <c r="D20" s="56"/>
      <c r="E20" s="16" t="s">
        <v>24</v>
      </c>
      <c r="F20" s="15"/>
      <c r="G20" s="14">
        <v>47</v>
      </c>
      <c r="H20" s="11">
        <v>61.7</v>
      </c>
      <c r="I20" s="2">
        <v>2.1</v>
      </c>
      <c r="J20" s="2">
        <v>21.3</v>
      </c>
      <c r="K20" s="10">
        <v>14.9</v>
      </c>
    </row>
    <row r="21" spans="4:11" x14ac:dyDescent="0.3">
      <c r="D21" s="56"/>
      <c r="E21" s="16" t="s">
        <v>25</v>
      </c>
      <c r="F21" s="15"/>
      <c r="G21" s="14">
        <v>284</v>
      </c>
      <c r="H21" s="11">
        <v>61.3</v>
      </c>
      <c r="I21" s="2">
        <v>10.6</v>
      </c>
      <c r="J21" s="2">
        <v>26.4</v>
      </c>
      <c r="K21" s="10">
        <v>1.8</v>
      </c>
    </row>
    <row r="22" spans="4:11" x14ac:dyDescent="0.3">
      <c r="D22" s="56"/>
      <c r="E22" s="16" t="s">
        <v>26</v>
      </c>
      <c r="F22" s="15"/>
      <c r="G22" s="14">
        <v>982</v>
      </c>
      <c r="H22" s="11">
        <v>67.5</v>
      </c>
      <c r="I22" s="2">
        <v>8.8000000000000007</v>
      </c>
      <c r="J22" s="2">
        <v>20.6</v>
      </c>
      <c r="K22" s="10">
        <v>3.2</v>
      </c>
    </row>
    <row r="23" spans="4:11" x14ac:dyDescent="0.3">
      <c r="D23" s="56"/>
      <c r="E23" s="16" t="s">
        <v>27</v>
      </c>
      <c r="F23" s="15"/>
      <c r="G23" s="14">
        <v>626</v>
      </c>
      <c r="H23" s="11">
        <v>65.8</v>
      </c>
      <c r="I23" s="2">
        <v>9.3000000000000007</v>
      </c>
      <c r="J23" s="2">
        <v>21.9</v>
      </c>
      <c r="K23" s="10">
        <v>3</v>
      </c>
    </row>
    <row r="24" spans="4:11" x14ac:dyDescent="0.3">
      <c r="D24" s="56"/>
      <c r="E24" s="16" t="s">
        <v>28</v>
      </c>
      <c r="F24" s="15"/>
      <c r="G24" s="14">
        <v>356</v>
      </c>
      <c r="H24" s="11">
        <v>70.5</v>
      </c>
      <c r="I24" s="2">
        <v>7.9</v>
      </c>
      <c r="J24" s="2">
        <v>18.3</v>
      </c>
      <c r="K24" s="10">
        <v>3.4</v>
      </c>
    </row>
    <row r="25" spans="4:11" x14ac:dyDescent="0.3">
      <c r="D25" s="56"/>
      <c r="E25" s="16" t="s">
        <v>29</v>
      </c>
      <c r="F25" s="15"/>
      <c r="G25" s="14">
        <v>125</v>
      </c>
      <c r="H25" s="11">
        <v>68.8</v>
      </c>
      <c r="I25" s="2">
        <v>2.4</v>
      </c>
      <c r="J25" s="2">
        <v>24</v>
      </c>
      <c r="K25" s="10">
        <v>4.8</v>
      </c>
    </row>
    <row r="26" spans="4:11" x14ac:dyDescent="0.3">
      <c r="D26" s="55" t="s">
        <v>30</v>
      </c>
      <c r="E26" s="13" t="s">
        <v>31</v>
      </c>
      <c r="F26" s="12"/>
      <c r="G26" s="17">
        <v>716</v>
      </c>
      <c r="H26" s="19">
        <v>65.5</v>
      </c>
      <c r="I26" s="4">
        <v>7.7</v>
      </c>
      <c r="J26" s="4">
        <v>22.5</v>
      </c>
      <c r="K26" s="18">
        <v>4.3</v>
      </c>
    </row>
    <row r="27" spans="4:11" x14ac:dyDescent="0.3">
      <c r="D27" s="56"/>
      <c r="E27" s="16" t="s">
        <v>32</v>
      </c>
      <c r="F27" s="15"/>
      <c r="G27" s="14">
        <v>722</v>
      </c>
      <c r="H27" s="11">
        <v>66.900000000000006</v>
      </c>
      <c r="I27" s="2">
        <v>9</v>
      </c>
      <c r="J27" s="2">
        <v>21.6</v>
      </c>
      <c r="K27" s="10">
        <v>2.5</v>
      </c>
    </row>
    <row r="28" spans="4:11" x14ac:dyDescent="0.3">
      <c r="D28" s="55" t="s">
        <v>33</v>
      </c>
      <c r="E28" s="13" t="s">
        <v>34</v>
      </c>
      <c r="F28" s="12"/>
      <c r="G28" s="17">
        <v>444</v>
      </c>
      <c r="H28" s="19">
        <v>66.7</v>
      </c>
      <c r="I28" s="4">
        <v>8.3000000000000007</v>
      </c>
      <c r="J28" s="4">
        <v>23.4</v>
      </c>
      <c r="K28" s="18">
        <v>1.6</v>
      </c>
    </row>
    <row r="29" spans="4:11" x14ac:dyDescent="0.3">
      <c r="D29" s="56"/>
      <c r="E29" s="16" t="s">
        <v>35</v>
      </c>
      <c r="F29" s="15"/>
      <c r="G29" s="14">
        <v>462</v>
      </c>
      <c r="H29" s="11">
        <v>68.8</v>
      </c>
      <c r="I29" s="2">
        <v>8.4</v>
      </c>
      <c r="J29" s="2">
        <v>20.6</v>
      </c>
      <c r="K29" s="10">
        <v>2.2000000000000002</v>
      </c>
    </row>
    <row r="30" spans="4:11" x14ac:dyDescent="0.3">
      <c r="D30" s="56"/>
      <c r="E30" s="16" t="s">
        <v>36</v>
      </c>
      <c r="F30" s="15"/>
      <c r="G30" s="14">
        <v>353</v>
      </c>
      <c r="H30" s="11">
        <v>65.2</v>
      </c>
      <c r="I30" s="2">
        <v>8.1999999999999993</v>
      </c>
      <c r="J30" s="2">
        <v>21.8</v>
      </c>
      <c r="K30" s="10">
        <v>4.8</v>
      </c>
    </row>
    <row r="31" spans="4:11" x14ac:dyDescent="0.3">
      <c r="D31" s="56"/>
      <c r="E31" s="16" t="s">
        <v>37</v>
      </c>
      <c r="F31" s="15"/>
      <c r="G31" s="14">
        <v>12</v>
      </c>
      <c r="H31" s="11">
        <v>66.7</v>
      </c>
      <c r="I31" s="2">
        <v>16.7</v>
      </c>
      <c r="J31" s="2">
        <v>16.7</v>
      </c>
      <c r="K31" s="21">
        <v>0</v>
      </c>
    </row>
    <row r="32" spans="4:11" x14ac:dyDescent="0.3">
      <c r="D32" s="56"/>
      <c r="E32" s="16" t="s">
        <v>38</v>
      </c>
      <c r="F32" s="15"/>
      <c r="G32" s="14">
        <v>145</v>
      </c>
      <c r="H32" s="11">
        <v>61.4</v>
      </c>
      <c r="I32" s="2">
        <v>8.3000000000000007</v>
      </c>
      <c r="J32" s="2">
        <v>21.4</v>
      </c>
      <c r="K32" s="10">
        <v>9</v>
      </c>
    </row>
    <row r="33" spans="4:11" x14ac:dyDescent="0.3">
      <c r="D33" s="56"/>
      <c r="E33" s="16" t="s">
        <v>39</v>
      </c>
      <c r="F33" s="15"/>
      <c r="G33" s="14">
        <v>22</v>
      </c>
      <c r="H33" s="11">
        <v>50</v>
      </c>
      <c r="I33" s="2">
        <v>4.5</v>
      </c>
      <c r="J33" s="2">
        <v>36.4</v>
      </c>
      <c r="K33" s="10">
        <v>9.1</v>
      </c>
    </row>
    <row r="34" spans="4:11" x14ac:dyDescent="0.3">
      <c r="D34" s="55" t="s">
        <v>40</v>
      </c>
      <c r="E34" s="13" t="s">
        <v>41</v>
      </c>
      <c r="F34" s="12"/>
      <c r="G34" s="17">
        <v>716</v>
      </c>
      <c r="H34" s="19">
        <v>65.5</v>
      </c>
      <c r="I34" s="4">
        <v>7.7</v>
      </c>
      <c r="J34" s="4">
        <v>22.5</v>
      </c>
      <c r="K34" s="18">
        <v>4.3</v>
      </c>
    </row>
    <row r="35" spans="4:11" x14ac:dyDescent="0.3">
      <c r="D35" s="56"/>
      <c r="E35" s="16" t="s">
        <v>34</v>
      </c>
      <c r="F35" s="15"/>
      <c r="G35" s="14">
        <v>225</v>
      </c>
      <c r="H35" s="11">
        <v>64.400000000000006</v>
      </c>
      <c r="I35" s="2">
        <v>9.3000000000000007</v>
      </c>
      <c r="J35" s="2">
        <v>24.4</v>
      </c>
      <c r="K35" s="10">
        <v>1.8</v>
      </c>
    </row>
    <row r="36" spans="4:11" x14ac:dyDescent="0.3">
      <c r="D36" s="56"/>
      <c r="E36" s="16" t="s">
        <v>35</v>
      </c>
      <c r="F36" s="15"/>
      <c r="G36" s="14">
        <v>230</v>
      </c>
      <c r="H36" s="11">
        <v>70.400000000000006</v>
      </c>
      <c r="I36" s="2">
        <v>6.5</v>
      </c>
      <c r="J36" s="2">
        <v>20.9</v>
      </c>
      <c r="K36" s="10">
        <v>2.2000000000000002</v>
      </c>
    </row>
    <row r="37" spans="4:11" x14ac:dyDescent="0.3">
      <c r="D37" s="56"/>
      <c r="E37" s="16" t="s">
        <v>36</v>
      </c>
      <c r="F37" s="15"/>
      <c r="G37" s="14">
        <v>162</v>
      </c>
      <c r="H37" s="11">
        <v>65.400000000000006</v>
      </c>
      <c r="I37" s="2">
        <v>7.4</v>
      </c>
      <c r="J37" s="2">
        <v>19.8</v>
      </c>
      <c r="K37" s="10">
        <v>7.4</v>
      </c>
    </row>
    <row r="38" spans="4:11" x14ac:dyDescent="0.3">
      <c r="D38" s="56"/>
      <c r="E38" s="16" t="s">
        <v>37</v>
      </c>
      <c r="F38" s="15"/>
      <c r="G38" s="14">
        <v>7</v>
      </c>
      <c r="H38" s="11">
        <v>57.1</v>
      </c>
      <c r="I38" s="2">
        <v>14.3</v>
      </c>
      <c r="J38" s="2">
        <v>28.6</v>
      </c>
      <c r="K38" s="21">
        <v>0</v>
      </c>
    </row>
    <row r="39" spans="4:11" x14ac:dyDescent="0.3">
      <c r="D39" s="56"/>
      <c r="E39" s="16" t="s">
        <v>38</v>
      </c>
      <c r="F39" s="15"/>
      <c r="G39" s="14">
        <v>78</v>
      </c>
      <c r="H39" s="11">
        <v>57.7</v>
      </c>
      <c r="I39" s="2">
        <v>6.4</v>
      </c>
      <c r="J39" s="2">
        <v>24.4</v>
      </c>
      <c r="K39" s="10">
        <v>11.5</v>
      </c>
    </row>
    <row r="40" spans="4:11" x14ac:dyDescent="0.3">
      <c r="D40" s="56"/>
      <c r="E40" s="16" t="s">
        <v>39</v>
      </c>
      <c r="F40" s="15"/>
      <c r="G40" s="14">
        <v>14</v>
      </c>
      <c r="H40" s="11">
        <v>50</v>
      </c>
      <c r="I40" s="2">
        <v>7.1</v>
      </c>
      <c r="J40" s="2">
        <v>35.700000000000003</v>
      </c>
      <c r="K40" s="10">
        <v>7.1</v>
      </c>
    </row>
    <row r="41" spans="4:11" x14ac:dyDescent="0.3">
      <c r="D41" s="56"/>
      <c r="E41" s="16" t="s">
        <v>42</v>
      </c>
      <c r="F41" s="15"/>
      <c r="G41" s="14">
        <v>722</v>
      </c>
      <c r="H41" s="11">
        <v>66.900000000000006</v>
      </c>
      <c r="I41" s="2">
        <v>9</v>
      </c>
      <c r="J41" s="2">
        <v>21.6</v>
      </c>
      <c r="K41" s="10">
        <v>2.5</v>
      </c>
    </row>
    <row r="42" spans="4:11" x14ac:dyDescent="0.3">
      <c r="D42" s="56"/>
      <c r="E42" s="16" t="s">
        <v>34</v>
      </c>
      <c r="F42" s="15"/>
      <c r="G42" s="14">
        <v>219</v>
      </c>
      <c r="H42" s="11">
        <v>68.900000000000006</v>
      </c>
      <c r="I42" s="2">
        <v>7.3</v>
      </c>
      <c r="J42" s="2">
        <v>22.4</v>
      </c>
      <c r="K42" s="10">
        <v>1.4</v>
      </c>
    </row>
    <row r="43" spans="4:11" x14ac:dyDescent="0.3">
      <c r="D43" s="56"/>
      <c r="E43" s="16" t="s">
        <v>35</v>
      </c>
      <c r="F43" s="15"/>
      <c r="G43" s="14">
        <v>232</v>
      </c>
      <c r="H43" s="11">
        <v>67.2</v>
      </c>
      <c r="I43" s="2">
        <v>10.3</v>
      </c>
      <c r="J43" s="2">
        <v>20.3</v>
      </c>
      <c r="K43" s="10">
        <v>2.2000000000000002</v>
      </c>
    </row>
    <row r="44" spans="4:11" x14ac:dyDescent="0.3">
      <c r="D44" s="56"/>
      <c r="E44" s="16" t="s">
        <v>36</v>
      </c>
      <c r="F44" s="15"/>
      <c r="G44" s="14">
        <v>191</v>
      </c>
      <c r="H44" s="11">
        <v>64.900000000000006</v>
      </c>
      <c r="I44" s="2">
        <v>8.9</v>
      </c>
      <c r="J44" s="2">
        <v>23.6</v>
      </c>
      <c r="K44" s="10">
        <v>2.6</v>
      </c>
    </row>
    <row r="45" spans="4:11" x14ac:dyDescent="0.3">
      <c r="D45" s="56"/>
      <c r="E45" s="16" t="s">
        <v>37</v>
      </c>
      <c r="F45" s="15"/>
      <c r="G45" s="14">
        <v>5</v>
      </c>
      <c r="H45" s="11">
        <v>80</v>
      </c>
      <c r="I45" s="2">
        <v>20</v>
      </c>
      <c r="J45" s="1">
        <v>0</v>
      </c>
      <c r="K45" s="21">
        <v>0</v>
      </c>
    </row>
    <row r="46" spans="4:11" x14ac:dyDescent="0.3">
      <c r="D46" s="56"/>
      <c r="E46" s="16" t="s">
        <v>38</v>
      </c>
      <c r="F46" s="15"/>
      <c r="G46" s="14">
        <v>67</v>
      </c>
      <c r="H46" s="11">
        <v>65.7</v>
      </c>
      <c r="I46" s="2">
        <v>10.4</v>
      </c>
      <c r="J46" s="2">
        <v>17.899999999999999</v>
      </c>
      <c r="K46" s="10">
        <v>6</v>
      </c>
    </row>
    <row r="47" spans="4:11" x14ac:dyDescent="0.3">
      <c r="D47" s="57"/>
      <c r="E47" s="24" t="s">
        <v>39</v>
      </c>
      <c r="F47" s="28"/>
      <c r="G47" s="30">
        <v>8</v>
      </c>
      <c r="H47" s="44">
        <v>50</v>
      </c>
      <c r="I47" s="7">
        <v>0</v>
      </c>
      <c r="J47" s="23">
        <v>37.5</v>
      </c>
      <c r="K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&amp;CP(142)</oddFooter>
  </headerFooter>
  <rowBreaks count="1" manualBreakCount="1">
    <brk id="47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B4: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1" width="8.58203125" style="22" customWidth="1"/>
    <col min="12" max="16384" width="8.9140625" style="22"/>
  </cols>
  <sheetData>
    <row r="4" spans="2:11" x14ac:dyDescent="0.3">
      <c r="B4" s="29" t="str">
        <f xml:space="preserve"> HYPERLINK("#'目次'!B149", "[143]")</f>
        <v>[143]</v>
      </c>
      <c r="C4" s="22" t="s">
        <v>1537</v>
      </c>
    </row>
    <row r="7" spans="2:11" x14ac:dyDescent="0.3">
      <c r="C7" s="22" t="s">
        <v>11</v>
      </c>
    </row>
    <row r="8" spans="2:11" ht="25" x14ac:dyDescent="0.3">
      <c r="D8" s="58"/>
      <c r="E8" s="59"/>
      <c r="F8" s="59"/>
      <c r="G8" s="32" t="s">
        <v>12</v>
      </c>
      <c r="H8" s="31" t="s">
        <v>1533</v>
      </c>
      <c r="I8" s="5" t="s">
        <v>1534</v>
      </c>
      <c r="J8" s="5" t="s">
        <v>1535</v>
      </c>
      <c r="K8" s="33" t="s">
        <v>108</v>
      </c>
    </row>
    <row r="9" spans="2:11" x14ac:dyDescent="0.3">
      <c r="D9" s="60"/>
      <c r="E9" s="61"/>
      <c r="F9" s="61"/>
      <c r="G9" s="36"/>
      <c r="H9" s="38"/>
      <c r="I9" s="6"/>
      <c r="J9" s="6"/>
      <c r="K9" s="25"/>
    </row>
    <row r="10" spans="2:11" x14ac:dyDescent="0.3">
      <c r="D10" s="34"/>
      <c r="E10" s="27" t="s">
        <v>12</v>
      </c>
      <c r="F10" s="35"/>
      <c r="G10" s="26">
        <v>1438</v>
      </c>
      <c r="H10" s="8">
        <v>38.299999999999997</v>
      </c>
      <c r="I10" s="8">
        <v>11.7</v>
      </c>
      <c r="J10" s="8">
        <v>45.9</v>
      </c>
      <c r="K10" s="39">
        <v>4.0999999999999996</v>
      </c>
    </row>
    <row r="11" spans="2:11" x14ac:dyDescent="0.3">
      <c r="D11" s="55" t="s">
        <v>21</v>
      </c>
      <c r="E11" s="13" t="s">
        <v>13</v>
      </c>
      <c r="F11" s="12"/>
      <c r="G11" s="17">
        <v>60</v>
      </c>
      <c r="H11" s="19">
        <v>31.7</v>
      </c>
      <c r="I11" s="4">
        <v>6.7</v>
      </c>
      <c r="J11" s="4">
        <v>60</v>
      </c>
      <c r="K11" s="18">
        <v>1.7</v>
      </c>
    </row>
    <row r="12" spans="2:11" x14ac:dyDescent="0.3">
      <c r="D12" s="56"/>
      <c r="E12" s="16" t="s">
        <v>14</v>
      </c>
      <c r="F12" s="15"/>
      <c r="G12" s="14">
        <v>121</v>
      </c>
      <c r="H12" s="11">
        <v>39.700000000000003</v>
      </c>
      <c r="I12" s="2">
        <v>12.4</v>
      </c>
      <c r="J12" s="2">
        <v>41.3</v>
      </c>
      <c r="K12" s="10">
        <v>6.6</v>
      </c>
    </row>
    <row r="13" spans="2:11" x14ac:dyDescent="0.3">
      <c r="D13" s="56"/>
      <c r="E13" s="16" t="s">
        <v>15</v>
      </c>
      <c r="F13" s="15"/>
      <c r="G13" s="14">
        <v>394</v>
      </c>
      <c r="H13" s="11">
        <v>36</v>
      </c>
      <c r="I13" s="2">
        <v>11.4</v>
      </c>
      <c r="J13" s="2">
        <v>47</v>
      </c>
      <c r="K13" s="10">
        <v>5.6</v>
      </c>
    </row>
    <row r="14" spans="2:11" x14ac:dyDescent="0.3">
      <c r="D14" s="56"/>
      <c r="E14" s="16" t="s">
        <v>16</v>
      </c>
      <c r="F14" s="15"/>
      <c r="G14" s="14">
        <v>301</v>
      </c>
      <c r="H14" s="11">
        <v>36.200000000000003</v>
      </c>
      <c r="I14" s="2">
        <v>15</v>
      </c>
      <c r="J14" s="2">
        <v>44.9</v>
      </c>
      <c r="K14" s="10">
        <v>4</v>
      </c>
    </row>
    <row r="15" spans="2:11" x14ac:dyDescent="0.3">
      <c r="D15" s="56"/>
      <c r="E15" s="16" t="s">
        <v>17</v>
      </c>
      <c r="F15" s="15"/>
      <c r="G15" s="14">
        <v>194</v>
      </c>
      <c r="H15" s="11">
        <v>38.700000000000003</v>
      </c>
      <c r="I15" s="2">
        <v>10.3</v>
      </c>
      <c r="J15" s="2">
        <v>47.4</v>
      </c>
      <c r="K15" s="10">
        <v>3.6</v>
      </c>
    </row>
    <row r="16" spans="2:11" x14ac:dyDescent="0.3">
      <c r="D16" s="56"/>
      <c r="E16" s="16" t="s">
        <v>18</v>
      </c>
      <c r="F16" s="15"/>
      <c r="G16" s="14">
        <v>98</v>
      </c>
      <c r="H16" s="11">
        <v>39.799999999999997</v>
      </c>
      <c r="I16" s="2">
        <v>10.199999999999999</v>
      </c>
      <c r="J16" s="2">
        <v>46.9</v>
      </c>
      <c r="K16" s="10">
        <v>3.1</v>
      </c>
    </row>
    <row r="17" spans="4:11" x14ac:dyDescent="0.3">
      <c r="D17" s="56"/>
      <c r="E17" s="16" t="s">
        <v>19</v>
      </c>
      <c r="F17" s="15"/>
      <c r="G17" s="14">
        <v>46</v>
      </c>
      <c r="H17" s="11">
        <v>41.3</v>
      </c>
      <c r="I17" s="2">
        <v>8.6999999999999993</v>
      </c>
      <c r="J17" s="2">
        <v>45.7</v>
      </c>
      <c r="K17" s="10">
        <v>4.3</v>
      </c>
    </row>
    <row r="18" spans="4:11" x14ac:dyDescent="0.3">
      <c r="D18" s="56"/>
      <c r="E18" s="16" t="s">
        <v>20</v>
      </c>
      <c r="F18" s="15"/>
      <c r="G18" s="14">
        <v>224</v>
      </c>
      <c r="H18" s="11">
        <v>44.6</v>
      </c>
      <c r="I18" s="2">
        <v>11.2</v>
      </c>
      <c r="J18" s="2">
        <v>42.4</v>
      </c>
      <c r="K18" s="10">
        <v>1.8</v>
      </c>
    </row>
    <row r="19" spans="4:11" x14ac:dyDescent="0.3">
      <c r="D19" s="55" t="s">
        <v>22</v>
      </c>
      <c r="E19" s="13" t="s">
        <v>23</v>
      </c>
      <c r="F19" s="12"/>
      <c r="G19" s="17">
        <v>331</v>
      </c>
      <c r="H19" s="19">
        <v>34.700000000000003</v>
      </c>
      <c r="I19" s="4">
        <v>11.8</v>
      </c>
      <c r="J19" s="4">
        <v>49.2</v>
      </c>
      <c r="K19" s="18">
        <v>4.2</v>
      </c>
    </row>
    <row r="20" spans="4:11" x14ac:dyDescent="0.3">
      <c r="D20" s="56"/>
      <c r="E20" s="16" t="s">
        <v>24</v>
      </c>
      <c r="F20" s="15"/>
      <c r="G20" s="14">
        <v>47</v>
      </c>
      <c r="H20" s="11">
        <v>25.5</v>
      </c>
      <c r="I20" s="2">
        <v>21.3</v>
      </c>
      <c r="J20" s="2">
        <v>38.299999999999997</v>
      </c>
      <c r="K20" s="10">
        <v>14.9</v>
      </c>
    </row>
    <row r="21" spans="4:11" x14ac:dyDescent="0.3">
      <c r="D21" s="56"/>
      <c r="E21" s="16" t="s">
        <v>25</v>
      </c>
      <c r="F21" s="15"/>
      <c r="G21" s="14">
        <v>284</v>
      </c>
      <c r="H21" s="11">
        <v>36.299999999999997</v>
      </c>
      <c r="I21" s="2">
        <v>10.199999999999999</v>
      </c>
      <c r="J21" s="2">
        <v>51.1</v>
      </c>
      <c r="K21" s="10">
        <v>2.5</v>
      </c>
    </row>
    <row r="22" spans="4:11" x14ac:dyDescent="0.3">
      <c r="D22" s="56"/>
      <c r="E22" s="16" t="s">
        <v>26</v>
      </c>
      <c r="F22" s="15"/>
      <c r="G22" s="14">
        <v>982</v>
      </c>
      <c r="H22" s="11">
        <v>40</v>
      </c>
      <c r="I22" s="2">
        <v>11.1</v>
      </c>
      <c r="J22" s="2">
        <v>45</v>
      </c>
      <c r="K22" s="10">
        <v>3.9</v>
      </c>
    </row>
    <row r="23" spans="4:11" x14ac:dyDescent="0.3">
      <c r="D23" s="56"/>
      <c r="E23" s="16" t="s">
        <v>27</v>
      </c>
      <c r="F23" s="15"/>
      <c r="G23" s="14">
        <v>626</v>
      </c>
      <c r="H23" s="11">
        <v>37.200000000000003</v>
      </c>
      <c r="I23" s="2">
        <v>11.5</v>
      </c>
      <c r="J23" s="2">
        <v>47.8</v>
      </c>
      <c r="K23" s="10">
        <v>3.5</v>
      </c>
    </row>
    <row r="24" spans="4:11" x14ac:dyDescent="0.3">
      <c r="D24" s="56"/>
      <c r="E24" s="16" t="s">
        <v>28</v>
      </c>
      <c r="F24" s="15"/>
      <c r="G24" s="14">
        <v>356</v>
      </c>
      <c r="H24" s="11">
        <v>44.9</v>
      </c>
      <c r="I24" s="2">
        <v>10.4</v>
      </c>
      <c r="J24" s="2">
        <v>40.200000000000003</v>
      </c>
      <c r="K24" s="10">
        <v>4.5</v>
      </c>
    </row>
    <row r="25" spans="4:11" x14ac:dyDescent="0.3">
      <c r="D25" s="56"/>
      <c r="E25" s="16" t="s">
        <v>29</v>
      </c>
      <c r="F25" s="15"/>
      <c r="G25" s="14">
        <v>125</v>
      </c>
      <c r="H25" s="11">
        <v>34.4</v>
      </c>
      <c r="I25" s="2">
        <v>16</v>
      </c>
      <c r="J25" s="2">
        <v>44</v>
      </c>
      <c r="K25" s="10">
        <v>5.6</v>
      </c>
    </row>
    <row r="26" spans="4:11" x14ac:dyDescent="0.3">
      <c r="D26" s="55" t="s">
        <v>30</v>
      </c>
      <c r="E26" s="13" t="s">
        <v>31</v>
      </c>
      <c r="F26" s="12"/>
      <c r="G26" s="17">
        <v>716</v>
      </c>
      <c r="H26" s="19">
        <v>36.6</v>
      </c>
      <c r="I26" s="4">
        <v>13.1</v>
      </c>
      <c r="J26" s="4">
        <v>45.4</v>
      </c>
      <c r="K26" s="18">
        <v>4.9000000000000004</v>
      </c>
    </row>
    <row r="27" spans="4:11" x14ac:dyDescent="0.3">
      <c r="D27" s="56"/>
      <c r="E27" s="16" t="s">
        <v>32</v>
      </c>
      <c r="F27" s="15"/>
      <c r="G27" s="14">
        <v>722</v>
      </c>
      <c r="H27" s="11">
        <v>40</v>
      </c>
      <c r="I27" s="2">
        <v>10.199999999999999</v>
      </c>
      <c r="J27" s="2">
        <v>46.4</v>
      </c>
      <c r="K27" s="10">
        <v>3.3</v>
      </c>
    </row>
    <row r="28" spans="4:11" x14ac:dyDescent="0.3">
      <c r="D28" s="55" t="s">
        <v>33</v>
      </c>
      <c r="E28" s="13" t="s">
        <v>34</v>
      </c>
      <c r="F28" s="12"/>
      <c r="G28" s="17">
        <v>444</v>
      </c>
      <c r="H28" s="19">
        <v>40.299999999999997</v>
      </c>
      <c r="I28" s="4">
        <v>12.8</v>
      </c>
      <c r="J28" s="4">
        <v>44.4</v>
      </c>
      <c r="K28" s="18">
        <v>2.5</v>
      </c>
    </row>
    <row r="29" spans="4:11" x14ac:dyDescent="0.3">
      <c r="D29" s="56"/>
      <c r="E29" s="16" t="s">
        <v>35</v>
      </c>
      <c r="F29" s="15"/>
      <c r="G29" s="14">
        <v>462</v>
      </c>
      <c r="H29" s="11">
        <v>36.4</v>
      </c>
      <c r="I29" s="2">
        <v>10.4</v>
      </c>
      <c r="J29" s="2">
        <v>50.6</v>
      </c>
      <c r="K29" s="10">
        <v>2.6</v>
      </c>
    </row>
    <row r="30" spans="4:11" x14ac:dyDescent="0.3">
      <c r="D30" s="56"/>
      <c r="E30" s="16" t="s">
        <v>36</v>
      </c>
      <c r="F30" s="15"/>
      <c r="G30" s="14">
        <v>353</v>
      </c>
      <c r="H30" s="11">
        <v>39.9</v>
      </c>
      <c r="I30" s="2">
        <v>11.3</v>
      </c>
      <c r="J30" s="2">
        <v>43.3</v>
      </c>
      <c r="K30" s="10">
        <v>5.4</v>
      </c>
    </row>
    <row r="31" spans="4:11" x14ac:dyDescent="0.3">
      <c r="D31" s="56"/>
      <c r="E31" s="16" t="s">
        <v>37</v>
      </c>
      <c r="F31" s="15"/>
      <c r="G31" s="14">
        <v>12</v>
      </c>
      <c r="H31" s="11">
        <v>16.7</v>
      </c>
      <c r="I31" s="2">
        <v>41.7</v>
      </c>
      <c r="J31" s="2">
        <v>41.7</v>
      </c>
      <c r="K31" s="21">
        <v>0</v>
      </c>
    </row>
    <row r="32" spans="4:11" x14ac:dyDescent="0.3">
      <c r="D32" s="56"/>
      <c r="E32" s="16" t="s">
        <v>38</v>
      </c>
      <c r="F32" s="15"/>
      <c r="G32" s="14">
        <v>145</v>
      </c>
      <c r="H32" s="11">
        <v>38.6</v>
      </c>
      <c r="I32" s="2">
        <v>11</v>
      </c>
      <c r="J32" s="2">
        <v>40</v>
      </c>
      <c r="K32" s="10">
        <v>10.3</v>
      </c>
    </row>
    <row r="33" spans="4:11" x14ac:dyDescent="0.3">
      <c r="D33" s="56"/>
      <c r="E33" s="16" t="s">
        <v>39</v>
      </c>
      <c r="F33" s="15"/>
      <c r="G33" s="14">
        <v>22</v>
      </c>
      <c r="H33" s="11">
        <v>22.7</v>
      </c>
      <c r="I33" s="2">
        <v>9.1</v>
      </c>
      <c r="J33" s="2">
        <v>59.1</v>
      </c>
      <c r="K33" s="10">
        <v>9.1</v>
      </c>
    </row>
    <row r="34" spans="4:11" x14ac:dyDescent="0.3">
      <c r="D34" s="55" t="s">
        <v>40</v>
      </c>
      <c r="E34" s="13" t="s">
        <v>41</v>
      </c>
      <c r="F34" s="12"/>
      <c r="G34" s="17">
        <v>716</v>
      </c>
      <c r="H34" s="19">
        <v>36.6</v>
      </c>
      <c r="I34" s="4">
        <v>13.1</v>
      </c>
      <c r="J34" s="4">
        <v>45.4</v>
      </c>
      <c r="K34" s="18">
        <v>4.9000000000000004</v>
      </c>
    </row>
    <row r="35" spans="4:11" x14ac:dyDescent="0.3">
      <c r="D35" s="56"/>
      <c r="E35" s="16" t="s">
        <v>34</v>
      </c>
      <c r="F35" s="15"/>
      <c r="G35" s="14">
        <v>225</v>
      </c>
      <c r="H35" s="11">
        <v>39.6</v>
      </c>
      <c r="I35" s="2">
        <v>15.1</v>
      </c>
      <c r="J35" s="2">
        <v>42.7</v>
      </c>
      <c r="K35" s="10">
        <v>2.7</v>
      </c>
    </row>
    <row r="36" spans="4:11" x14ac:dyDescent="0.3">
      <c r="D36" s="56"/>
      <c r="E36" s="16" t="s">
        <v>35</v>
      </c>
      <c r="F36" s="15"/>
      <c r="G36" s="14">
        <v>230</v>
      </c>
      <c r="H36" s="11">
        <v>36.5</v>
      </c>
      <c r="I36" s="2">
        <v>10.4</v>
      </c>
      <c r="J36" s="2">
        <v>50.9</v>
      </c>
      <c r="K36" s="10">
        <v>2.2000000000000002</v>
      </c>
    </row>
    <row r="37" spans="4:11" x14ac:dyDescent="0.3">
      <c r="D37" s="56"/>
      <c r="E37" s="16" t="s">
        <v>36</v>
      </c>
      <c r="F37" s="15"/>
      <c r="G37" s="14">
        <v>162</v>
      </c>
      <c r="H37" s="11">
        <v>37.700000000000003</v>
      </c>
      <c r="I37" s="2">
        <v>13</v>
      </c>
      <c r="J37" s="2">
        <v>41.4</v>
      </c>
      <c r="K37" s="10">
        <v>8</v>
      </c>
    </row>
    <row r="38" spans="4:11" x14ac:dyDescent="0.3">
      <c r="D38" s="56"/>
      <c r="E38" s="16" t="s">
        <v>37</v>
      </c>
      <c r="F38" s="15"/>
      <c r="G38" s="14">
        <v>7</v>
      </c>
      <c r="H38" s="11">
        <v>14.3</v>
      </c>
      <c r="I38" s="2">
        <v>57.1</v>
      </c>
      <c r="J38" s="2">
        <v>28.6</v>
      </c>
      <c r="K38" s="21">
        <v>0</v>
      </c>
    </row>
    <row r="39" spans="4:11" x14ac:dyDescent="0.3">
      <c r="D39" s="56"/>
      <c r="E39" s="16" t="s">
        <v>38</v>
      </c>
      <c r="F39" s="15"/>
      <c r="G39" s="14">
        <v>78</v>
      </c>
      <c r="H39" s="11">
        <v>30.8</v>
      </c>
      <c r="I39" s="2">
        <v>12.8</v>
      </c>
      <c r="J39" s="2">
        <v>43.6</v>
      </c>
      <c r="K39" s="10">
        <v>12.8</v>
      </c>
    </row>
    <row r="40" spans="4:11" x14ac:dyDescent="0.3">
      <c r="D40" s="56"/>
      <c r="E40" s="16" t="s">
        <v>39</v>
      </c>
      <c r="F40" s="15"/>
      <c r="G40" s="14">
        <v>14</v>
      </c>
      <c r="H40" s="11">
        <v>21.4</v>
      </c>
      <c r="I40" s="2">
        <v>7.1</v>
      </c>
      <c r="J40" s="2">
        <v>64.3</v>
      </c>
      <c r="K40" s="10">
        <v>7.1</v>
      </c>
    </row>
    <row r="41" spans="4:11" x14ac:dyDescent="0.3">
      <c r="D41" s="56"/>
      <c r="E41" s="16" t="s">
        <v>42</v>
      </c>
      <c r="F41" s="15"/>
      <c r="G41" s="14">
        <v>722</v>
      </c>
      <c r="H41" s="11">
        <v>40</v>
      </c>
      <c r="I41" s="2">
        <v>10.199999999999999</v>
      </c>
      <c r="J41" s="2">
        <v>46.4</v>
      </c>
      <c r="K41" s="10">
        <v>3.3</v>
      </c>
    </row>
    <row r="42" spans="4:11" x14ac:dyDescent="0.3">
      <c r="D42" s="56"/>
      <c r="E42" s="16" t="s">
        <v>34</v>
      </c>
      <c r="F42" s="15"/>
      <c r="G42" s="14">
        <v>219</v>
      </c>
      <c r="H42" s="11">
        <v>41.1</v>
      </c>
      <c r="I42" s="2">
        <v>10.5</v>
      </c>
      <c r="J42" s="2">
        <v>46.1</v>
      </c>
      <c r="K42" s="10">
        <v>2.2999999999999998</v>
      </c>
    </row>
    <row r="43" spans="4:11" x14ac:dyDescent="0.3">
      <c r="D43" s="56"/>
      <c r="E43" s="16" t="s">
        <v>35</v>
      </c>
      <c r="F43" s="15"/>
      <c r="G43" s="14">
        <v>232</v>
      </c>
      <c r="H43" s="11">
        <v>36.200000000000003</v>
      </c>
      <c r="I43" s="2">
        <v>10.3</v>
      </c>
      <c r="J43" s="2">
        <v>50.4</v>
      </c>
      <c r="K43" s="10">
        <v>3</v>
      </c>
    </row>
    <row r="44" spans="4:11" x14ac:dyDescent="0.3">
      <c r="D44" s="56"/>
      <c r="E44" s="16" t="s">
        <v>36</v>
      </c>
      <c r="F44" s="15"/>
      <c r="G44" s="14">
        <v>191</v>
      </c>
      <c r="H44" s="11">
        <v>41.9</v>
      </c>
      <c r="I44" s="2">
        <v>9.9</v>
      </c>
      <c r="J44" s="2">
        <v>45</v>
      </c>
      <c r="K44" s="10">
        <v>3.1</v>
      </c>
    </row>
    <row r="45" spans="4:11" x14ac:dyDescent="0.3">
      <c r="D45" s="56"/>
      <c r="E45" s="16" t="s">
        <v>37</v>
      </c>
      <c r="F45" s="15"/>
      <c r="G45" s="14">
        <v>5</v>
      </c>
      <c r="H45" s="11">
        <v>20</v>
      </c>
      <c r="I45" s="2">
        <v>20</v>
      </c>
      <c r="J45" s="2">
        <v>60</v>
      </c>
      <c r="K45" s="21">
        <v>0</v>
      </c>
    </row>
    <row r="46" spans="4:11" x14ac:dyDescent="0.3">
      <c r="D46" s="56"/>
      <c r="E46" s="16" t="s">
        <v>38</v>
      </c>
      <c r="F46" s="15"/>
      <c r="G46" s="14">
        <v>67</v>
      </c>
      <c r="H46" s="11">
        <v>47.8</v>
      </c>
      <c r="I46" s="2">
        <v>9</v>
      </c>
      <c r="J46" s="2">
        <v>35.799999999999997</v>
      </c>
      <c r="K46" s="10">
        <v>7.5</v>
      </c>
    </row>
    <row r="47" spans="4:11" x14ac:dyDescent="0.3">
      <c r="D47" s="57"/>
      <c r="E47" s="24" t="s">
        <v>39</v>
      </c>
      <c r="F47" s="28"/>
      <c r="G47" s="30">
        <v>8</v>
      </c>
      <c r="H47" s="44">
        <v>25</v>
      </c>
      <c r="I47" s="23">
        <v>12.5</v>
      </c>
      <c r="J47" s="23">
        <v>50</v>
      </c>
      <c r="K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&amp;CP(143)</oddFooter>
  </headerFooter>
  <rowBreaks count="1" manualBreakCount="1">
    <brk id="47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B4: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1" width="8.58203125" style="22" customWidth="1"/>
    <col min="12" max="16384" width="8.9140625" style="22"/>
  </cols>
  <sheetData>
    <row r="4" spans="2:11" x14ac:dyDescent="0.3">
      <c r="B4" s="29" t="str">
        <f xml:space="preserve"> HYPERLINK("#'目次'!B150", "[144]")</f>
        <v>[144]</v>
      </c>
      <c r="C4" s="22" t="s">
        <v>1539</v>
      </c>
    </row>
    <row r="5" spans="2:11" x14ac:dyDescent="0.3">
      <c r="C5" s="22" t="s">
        <v>1540</v>
      </c>
    </row>
    <row r="7" spans="2:11" x14ac:dyDescent="0.3">
      <c r="C7" s="22" t="s">
        <v>11</v>
      </c>
    </row>
    <row r="8" spans="2:11" ht="25" x14ac:dyDescent="0.3">
      <c r="D8" s="58"/>
      <c r="E8" s="59"/>
      <c r="F8" s="59"/>
      <c r="G8" s="32" t="s">
        <v>12</v>
      </c>
      <c r="H8" s="31" t="s">
        <v>1533</v>
      </c>
      <c r="I8" s="5" t="s">
        <v>1534</v>
      </c>
      <c r="J8" s="5" t="s">
        <v>1535</v>
      </c>
      <c r="K8" s="33" t="s">
        <v>108</v>
      </c>
    </row>
    <row r="9" spans="2:11" x14ac:dyDescent="0.3">
      <c r="D9" s="60"/>
      <c r="E9" s="61"/>
      <c r="F9" s="61"/>
      <c r="G9" s="36"/>
      <c r="H9" s="38"/>
      <c r="I9" s="6"/>
      <c r="J9" s="6"/>
      <c r="K9" s="25"/>
    </row>
    <row r="10" spans="2:11" x14ac:dyDescent="0.3">
      <c r="D10" s="34"/>
      <c r="E10" s="27" t="s">
        <v>12</v>
      </c>
      <c r="F10" s="35"/>
      <c r="G10" s="26">
        <v>1289</v>
      </c>
      <c r="H10" s="8">
        <v>75.3</v>
      </c>
      <c r="I10" s="8">
        <v>4.7</v>
      </c>
      <c r="J10" s="8">
        <v>14.7</v>
      </c>
      <c r="K10" s="39">
        <v>5.3</v>
      </c>
    </row>
    <row r="11" spans="2:11" x14ac:dyDescent="0.3">
      <c r="D11" s="55" t="s">
        <v>21</v>
      </c>
      <c r="E11" s="13" t="s">
        <v>13</v>
      </c>
      <c r="F11" s="12"/>
      <c r="G11" s="17">
        <v>49</v>
      </c>
      <c r="H11" s="19">
        <v>63.3</v>
      </c>
      <c r="I11" s="4">
        <v>4.0999999999999996</v>
      </c>
      <c r="J11" s="4">
        <v>26.5</v>
      </c>
      <c r="K11" s="18">
        <v>6.1</v>
      </c>
    </row>
    <row r="12" spans="2:11" x14ac:dyDescent="0.3">
      <c r="D12" s="56"/>
      <c r="E12" s="16" t="s">
        <v>14</v>
      </c>
      <c r="F12" s="15"/>
      <c r="G12" s="14">
        <v>107</v>
      </c>
      <c r="H12" s="11">
        <v>81.3</v>
      </c>
      <c r="I12" s="2">
        <v>0.9</v>
      </c>
      <c r="J12" s="2">
        <v>8.4</v>
      </c>
      <c r="K12" s="10">
        <v>9.3000000000000007</v>
      </c>
    </row>
    <row r="13" spans="2:11" x14ac:dyDescent="0.3">
      <c r="D13" s="56"/>
      <c r="E13" s="16" t="s">
        <v>15</v>
      </c>
      <c r="F13" s="15"/>
      <c r="G13" s="14">
        <v>361</v>
      </c>
      <c r="H13" s="11">
        <v>76.7</v>
      </c>
      <c r="I13" s="2">
        <v>4.4000000000000004</v>
      </c>
      <c r="J13" s="2">
        <v>11.9</v>
      </c>
      <c r="K13" s="10">
        <v>6.9</v>
      </c>
    </row>
    <row r="14" spans="2:11" x14ac:dyDescent="0.3">
      <c r="D14" s="56"/>
      <c r="E14" s="16" t="s">
        <v>16</v>
      </c>
      <c r="F14" s="15"/>
      <c r="G14" s="14">
        <v>270</v>
      </c>
      <c r="H14" s="11">
        <v>78.099999999999994</v>
      </c>
      <c r="I14" s="2">
        <v>3.3</v>
      </c>
      <c r="J14" s="2">
        <v>13.3</v>
      </c>
      <c r="K14" s="10">
        <v>5.2</v>
      </c>
    </row>
    <row r="15" spans="2:11" x14ac:dyDescent="0.3">
      <c r="D15" s="56"/>
      <c r="E15" s="16" t="s">
        <v>17</v>
      </c>
      <c r="F15" s="15"/>
      <c r="G15" s="14">
        <v>173</v>
      </c>
      <c r="H15" s="11">
        <v>67.599999999999994</v>
      </c>
      <c r="I15" s="2">
        <v>4</v>
      </c>
      <c r="J15" s="2">
        <v>24.3</v>
      </c>
      <c r="K15" s="10">
        <v>4</v>
      </c>
    </row>
    <row r="16" spans="2:11" x14ac:dyDescent="0.3">
      <c r="D16" s="56"/>
      <c r="E16" s="16" t="s">
        <v>18</v>
      </c>
      <c r="F16" s="15"/>
      <c r="G16" s="14">
        <v>86</v>
      </c>
      <c r="H16" s="11">
        <v>83.7</v>
      </c>
      <c r="I16" s="2">
        <v>1.2</v>
      </c>
      <c r="J16" s="2">
        <v>12.8</v>
      </c>
      <c r="K16" s="10">
        <v>2.2999999999999998</v>
      </c>
    </row>
    <row r="17" spans="4:11" x14ac:dyDescent="0.3">
      <c r="D17" s="56"/>
      <c r="E17" s="16" t="s">
        <v>19</v>
      </c>
      <c r="F17" s="15"/>
      <c r="G17" s="14">
        <v>40</v>
      </c>
      <c r="H17" s="11">
        <v>60</v>
      </c>
      <c r="I17" s="2">
        <v>20</v>
      </c>
      <c r="J17" s="2">
        <v>10</v>
      </c>
      <c r="K17" s="10">
        <v>10</v>
      </c>
    </row>
    <row r="18" spans="4:11" x14ac:dyDescent="0.3">
      <c r="D18" s="56"/>
      <c r="E18" s="16" t="s">
        <v>20</v>
      </c>
      <c r="F18" s="15"/>
      <c r="G18" s="14">
        <v>203</v>
      </c>
      <c r="H18" s="11">
        <v>74.900000000000006</v>
      </c>
      <c r="I18" s="2">
        <v>7.9</v>
      </c>
      <c r="J18" s="2">
        <v>15.8</v>
      </c>
      <c r="K18" s="10">
        <v>1.5</v>
      </c>
    </row>
    <row r="19" spans="4:11" x14ac:dyDescent="0.3">
      <c r="D19" s="55" t="s">
        <v>22</v>
      </c>
      <c r="E19" s="13" t="s">
        <v>23</v>
      </c>
      <c r="F19" s="12"/>
      <c r="G19" s="17">
        <v>303</v>
      </c>
      <c r="H19" s="19">
        <v>71.900000000000006</v>
      </c>
      <c r="I19" s="4">
        <v>5</v>
      </c>
      <c r="J19" s="4">
        <v>18.8</v>
      </c>
      <c r="K19" s="18">
        <v>4.3</v>
      </c>
    </row>
    <row r="20" spans="4:11" x14ac:dyDescent="0.3">
      <c r="D20" s="56"/>
      <c r="E20" s="16" t="s">
        <v>24</v>
      </c>
      <c r="F20" s="15"/>
      <c r="G20" s="14">
        <v>46</v>
      </c>
      <c r="H20" s="11">
        <v>67.400000000000006</v>
      </c>
      <c r="I20" s="2">
        <v>2.2000000000000002</v>
      </c>
      <c r="J20" s="2">
        <v>15.2</v>
      </c>
      <c r="K20" s="10">
        <v>15.2</v>
      </c>
    </row>
    <row r="21" spans="4:11" x14ac:dyDescent="0.3">
      <c r="D21" s="56"/>
      <c r="E21" s="16" t="s">
        <v>25</v>
      </c>
      <c r="F21" s="15"/>
      <c r="G21" s="14">
        <v>257</v>
      </c>
      <c r="H21" s="11">
        <v>72.8</v>
      </c>
      <c r="I21" s="2">
        <v>5.4</v>
      </c>
      <c r="J21" s="2">
        <v>19.5</v>
      </c>
      <c r="K21" s="10">
        <v>2.2999999999999998</v>
      </c>
    </row>
    <row r="22" spans="4:11" x14ac:dyDescent="0.3">
      <c r="D22" s="56"/>
      <c r="E22" s="16" t="s">
        <v>26</v>
      </c>
      <c r="F22" s="15"/>
      <c r="G22" s="14">
        <v>874</v>
      </c>
      <c r="H22" s="11">
        <v>75.7</v>
      </c>
      <c r="I22" s="2">
        <v>4.5999999999999996</v>
      </c>
      <c r="J22" s="2">
        <v>14.3</v>
      </c>
      <c r="K22" s="10">
        <v>5.4</v>
      </c>
    </row>
    <row r="23" spans="4:11" x14ac:dyDescent="0.3">
      <c r="D23" s="56"/>
      <c r="E23" s="16" t="s">
        <v>27</v>
      </c>
      <c r="F23" s="15"/>
      <c r="G23" s="14">
        <v>551</v>
      </c>
      <c r="H23" s="11">
        <v>76.400000000000006</v>
      </c>
      <c r="I23" s="2">
        <v>4.7</v>
      </c>
      <c r="J23" s="2">
        <v>14.3</v>
      </c>
      <c r="K23" s="10">
        <v>4.5</v>
      </c>
    </row>
    <row r="24" spans="4:11" x14ac:dyDescent="0.3">
      <c r="D24" s="56"/>
      <c r="E24" s="16" t="s">
        <v>28</v>
      </c>
      <c r="F24" s="15"/>
      <c r="G24" s="14">
        <v>323</v>
      </c>
      <c r="H24" s="11">
        <v>74.599999999999994</v>
      </c>
      <c r="I24" s="2">
        <v>4.3</v>
      </c>
      <c r="J24" s="2">
        <v>14.2</v>
      </c>
      <c r="K24" s="10">
        <v>6.8</v>
      </c>
    </row>
    <row r="25" spans="4:11" x14ac:dyDescent="0.3">
      <c r="D25" s="56"/>
      <c r="E25" s="16" t="s">
        <v>29</v>
      </c>
      <c r="F25" s="15"/>
      <c r="G25" s="14">
        <v>112</v>
      </c>
      <c r="H25" s="11">
        <v>81.3</v>
      </c>
      <c r="I25" s="2">
        <v>4.5</v>
      </c>
      <c r="J25" s="2">
        <v>7.1</v>
      </c>
      <c r="K25" s="10">
        <v>7.1</v>
      </c>
    </row>
    <row r="26" spans="4:11" x14ac:dyDescent="0.3">
      <c r="D26" s="55" t="s">
        <v>30</v>
      </c>
      <c r="E26" s="13" t="s">
        <v>31</v>
      </c>
      <c r="F26" s="12"/>
      <c r="G26" s="17">
        <v>643</v>
      </c>
      <c r="H26" s="19">
        <v>75.400000000000006</v>
      </c>
      <c r="I26" s="4">
        <v>4.7</v>
      </c>
      <c r="J26" s="4">
        <v>13.8</v>
      </c>
      <c r="K26" s="18">
        <v>6.1</v>
      </c>
    </row>
    <row r="27" spans="4:11" x14ac:dyDescent="0.3">
      <c r="D27" s="56"/>
      <c r="E27" s="16" t="s">
        <v>32</v>
      </c>
      <c r="F27" s="15"/>
      <c r="G27" s="14">
        <v>646</v>
      </c>
      <c r="H27" s="11">
        <v>75.2</v>
      </c>
      <c r="I27" s="2">
        <v>4.5999999999999996</v>
      </c>
      <c r="J27" s="2">
        <v>15.6</v>
      </c>
      <c r="K27" s="10">
        <v>4.5</v>
      </c>
    </row>
    <row r="28" spans="4:11" x14ac:dyDescent="0.3">
      <c r="D28" s="55" t="s">
        <v>33</v>
      </c>
      <c r="E28" s="13" t="s">
        <v>34</v>
      </c>
      <c r="F28" s="12"/>
      <c r="G28" s="17">
        <v>403</v>
      </c>
      <c r="H28" s="19">
        <v>82.1</v>
      </c>
      <c r="I28" s="4">
        <v>4</v>
      </c>
      <c r="J28" s="4">
        <v>10.9</v>
      </c>
      <c r="K28" s="18">
        <v>3</v>
      </c>
    </row>
    <row r="29" spans="4:11" x14ac:dyDescent="0.3">
      <c r="D29" s="56"/>
      <c r="E29" s="16" t="s">
        <v>35</v>
      </c>
      <c r="F29" s="15"/>
      <c r="G29" s="14">
        <v>419</v>
      </c>
      <c r="H29" s="11">
        <v>74</v>
      </c>
      <c r="I29" s="2">
        <v>5.3</v>
      </c>
      <c r="J29" s="2">
        <v>17.399999999999999</v>
      </c>
      <c r="K29" s="10">
        <v>3.3</v>
      </c>
    </row>
    <row r="30" spans="4:11" x14ac:dyDescent="0.3">
      <c r="D30" s="56"/>
      <c r="E30" s="16" t="s">
        <v>36</v>
      </c>
      <c r="F30" s="15"/>
      <c r="G30" s="14">
        <v>319</v>
      </c>
      <c r="H30" s="11">
        <v>74</v>
      </c>
      <c r="I30" s="2">
        <v>4.0999999999999996</v>
      </c>
      <c r="J30" s="2">
        <v>14.7</v>
      </c>
      <c r="K30" s="10">
        <v>7.2</v>
      </c>
    </row>
    <row r="31" spans="4:11" x14ac:dyDescent="0.3">
      <c r="D31" s="56"/>
      <c r="E31" s="16" t="s">
        <v>37</v>
      </c>
      <c r="F31" s="15"/>
      <c r="G31" s="14">
        <v>10</v>
      </c>
      <c r="H31" s="11">
        <v>60</v>
      </c>
      <c r="I31" s="2">
        <v>10</v>
      </c>
      <c r="J31" s="2">
        <v>30</v>
      </c>
      <c r="K31" s="21">
        <v>0</v>
      </c>
    </row>
    <row r="32" spans="4:11" x14ac:dyDescent="0.3">
      <c r="D32" s="56"/>
      <c r="E32" s="16" t="s">
        <v>38</v>
      </c>
      <c r="F32" s="15"/>
      <c r="G32" s="14">
        <v>122</v>
      </c>
      <c r="H32" s="11">
        <v>65.599999999999994</v>
      </c>
      <c r="I32" s="2">
        <v>5.7</v>
      </c>
      <c r="J32" s="2">
        <v>15.6</v>
      </c>
      <c r="K32" s="10">
        <v>13.1</v>
      </c>
    </row>
    <row r="33" spans="4:11" x14ac:dyDescent="0.3">
      <c r="D33" s="56"/>
      <c r="E33" s="16" t="s">
        <v>39</v>
      </c>
      <c r="F33" s="15"/>
      <c r="G33" s="14">
        <v>16</v>
      </c>
      <c r="H33" s="11">
        <v>50</v>
      </c>
      <c r="I33" s="2">
        <v>6.3</v>
      </c>
      <c r="J33" s="2">
        <v>25</v>
      </c>
      <c r="K33" s="10">
        <v>18.8</v>
      </c>
    </row>
    <row r="34" spans="4:11" x14ac:dyDescent="0.3">
      <c r="D34" s="55" t="s">
        <v>40</v>
      </c>
      <c r="E34" s="13" t="s">
        <v>41</v>
      </c>
      <c r="F34" s="12"/>
      <c r="G34" s="17">
        <v>643</v>
      </c>
      <c r="H34" s="19">
        <v>75.400000000000006</v>
      </c>
      <c r="I34" s="4">
        <v>4.7</v>
      </c>
      <c r="J34" s="4">
        <v>13.8</v>
      </c>
      <c r="K34" s="18">
        <v>6.1</v>
      </c>
    </row>
    <row r="35" spans="4:11" x14ac:dyDescent="0.3">
      <c r="D35" s="56"/>
      <c r="E35" s="16" t="s">
        <v>34</v>
      </c>
      <c r="F35" s="15"/>
      <c r="G35" s="14">
        <v>203</v>
      </c>
      <c r="H35" s="11">
        <v>79.8</v>
      </c>
      <c r="I35" s="2">
        <v>4.9000000000000004</v>
      </c>
      <c r="J35" s="2">
        <v>13.3</v>
      </c>
      <c r="K35" s="10">
        <v>2</v>
      </c>
    </row>
    <row r="36" spans="4:11" x14ac:dyDescent="0.3">
      <c r="D36" s="56"/>
      <c r="E36" s="16" t="s">
        <v>35</v>
      </c>
      <c r="F36" s="15"/>
      <c r="G36" s="14">
        <v>212</v>
      </c>
      <c r="H36" s="11">
        <v>75</v>
      </c>
      <c r="I36" s="2">
        <v>6.6</v>
      </c>
      <c r="J36" s="2">
        <v>15.6</v>
      </c>
      <c r="K36" s="10">
        <v>2.8</v>
      </c>
    </row>
    <row r="37" spans="4:11" x14ac:dyDescent="0.3">
      <c r="D37" s="56"/>
      <c r="E37" s="16" t="s">
        <v>36</v>
      </c>
      <c r="F37" s="15"/>
      <c r="G37" s="14">
        <v>145</v>
      </c>
      <c r="H37" s="11">
        <v>76.599999999999994</v>
      </c>
      <c r="I37" s="2">
        <v>2.8</v>
      </c>
      <c r="J37" s="2">
        <v>10.3</v>
      </c>
      <c r="K37" s="10">
        <v>10.3</v>
      </c>
    </row>
    <row r="38" spans="4:11" x14ac:dyDescent="0.3">
      <c r="D38" s="56"/>
      <c r="E38" s="16" t="s">
        <v>37</v>
      </c>
      <c r="F38" s="15"/>
      <c r="G38" s="14">
        <v>6</v>
      </c>
      <c r="H38" s="11">
        <v>66.7</v>
      </c>
      <c r="I38" s="2">
        <v>16.7</v>
      </c>
      <c r="J38" s="2">
        <v>16.7</v>
      </c>
      <c r="K38" s="21">
        <v>0</v>
      </c>
    </row>
    <row r="39" spans="4:11" x14ac:dyDescent="0.3">
      <c r="D39" s="56"/>
      <c r="E39" s="16" t="s">
        <v>38</v>
      </c>
      <c r="F39" s="15"/>
      <c r="G39" s="14">
        <v>66</v>
      </c>
      <c r="H39" s="11">
        <v>65.2</v>
      </c>
      <c r="I39" s="2">
        <v>1.5</v>
      </c>
      <c r="J39" s="2">
        <v>15.2</v>
      </c>
      <c r="K39" s="10">
        <v>18.2</v>
      </c>
    </row>
    <row r="40" spans="4:11" x14ac:dyDescent="0.3">
      <c r="D40" s="56"/>
      <c r="E40" s="16" t="s">
        <v>39</v>
      </c>
      <c r="F40" s="15"/>
      <c r="G40" s="14">
        <v>11</v>
      </c>
      <c r="H40" s="11">
        <v>54.5</v>
      </c>
      <c r="I40" s="1">
        <v>0</v>
      </c>
      <c r="J40" s="2">
        <v>27.3</v>
      </c>
      <c r="K40" s="10">
        <v>18.2</v>
      </c>
    </row>
    <row r="41" spans="4:11" x14ac:dyDescent="0.3">
      <c r="D41" s="56"/>
      <c r="E41" s="16" t="s">
        <v>42</v>
      </c>
      <c r="F41" s="15"/>
      <c r="G41" s="14">
        <v>646</v>
      </c>
      <c r="H41" s="11">
        <v>75.2</v>
      </c>
      <c r="I41" s="2">
        <v>4.5999999999999996</v>
      </c>
      <c r="J41" s="2">
        <v>15.6</v>
      </c>
      <c r="K41" s="10">
        <v>4.5</v>
      </c>
    </row>
    <row r="42" spans="4:11" x14ac:dyDescent="0.3">
      <c r="D42" s="56"/>
      <c r="E42" s="16" t="s">
        <v>34</v>
      </c>
      <c r="F42" s="15"/>
      <c r="G42" s="14">
        <v>200</v>
      </c>
      <c r="H42" s="11">
        <v>84.5</v>
      </c>
      <c r="I42" s="2">
        <v>3</v>
      </c>
      <c r="J42" s="2">
        <v>8.5</v>
      </c>
      <c r="K42" s="10">
        <v>4</v>
      </c>
    </row>
    <row r="43" spans="4:11" x14ac:dyDescent="0.3">
      <c r="D43" s="56"/>
      <c r="E43" s="16" t="s">
        <v>35</v>
      </c>
      <c r="F43" s="15"/>
      <c r="G43" s="14">
        <v>207</v>
      </c>
      <c r="H43" s="11">
        <v>72.900000000000006</v>
      </c>
      <c r="I43" s="2">
        <v>3.9</v>
      </c>
      <c r="J43" s="2">
        <v>19.3</v>
      </c>
      <c r="K43" s="10">
        <v>3.9</v>
      </c>
    </row>
    <row r="44" spans="4:11" x14ac:dyDescent="0.3">
      <c r="D44" s="56"/>
      <c r="E44" s="16" t="s">
        <v>36</v>
      </c>
      <c r="F44" s="15"/>
      <c r="G44" s="14">
        <v>174</v>
      </c>
      <c r="H44" s="11">
        <v>71.8</v>
      </c>
      <c r="I44" s="2">
        <v>5.2</v>
      </c>
      <c r="J44" s="2">
        <v>18.399999999999999</v>
      </c>
      <c r="K44" s="10">
        <v>4.5999999999999996</v>
      </c>
    </row>
    <row r="45" spans="4:11" x14ac:dyDescent="0.3">
      <c r="D45" s="56"/>
      <c r="E45" s="16" t="s">
        <v>37</v>
      </c>
      <c r="F45" s="15"/>
      <c r="G45" s="14">
        <v>4</v>
      </c>
      <c r="H45" s="11">
        <v>50</v>
      </c>
      <c r="I45" s="1">
        <v>0</v>
      </c>
      <c r="J45" s="2">
        <v>50</v>
      </c>
      <c r="K45" s="21">
        <v>0</v>
      </c>
    </row>
    <row r="46" spans="4:11" x14ac:dyDescent="0.3">
      <c r="D46" s="56"/>
      <c r="E46" s="16" t="s">
        <v>38</v>
      </c>
      <c r="F46" s="15"/>
      <c r="G46" s="14">
        <v>56</v>
      </c>
      <c r="H46" s="11">
        <v>66.099999999999994</v>
      </c>
      <c r="I46" s="2">
        <v>10.7</v>
      </c>
      <c r="J46" s="2">
        <v>16.100000000000001</v>
      </c>
      <c r="K46" s="10">
        <v>7.1</v>
      </c>
    </row>
    <row r="47" spans="4:11" x14ac:dyDescent="0.3">
      <c r="D47" s="57"/>
      <c r="E47" s="24" t="s">
        <v>39</v>
      </c>
      <c r="F47" s="28"/>
      <c r="G47" s="30">
        <v>5</v>
      </c>
      <c r="H47" s="44">
        <v>40</v>
      </c>
      <c r="I47" s="23">
        <v>20</v>
      </c>
      <c r="J47" s="23">
        <v>20</v>
      </c>
      <c r="K47" s="43">
        <v>20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&amp;CP(144)</oddFooter>
  </headerFooter>
  <rowBreaks count="1" manualBreakCount="1">
    <brk id="47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B4:K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1" width="8.58203125" style="22" customWidth="1"/>
    <col min="12" max="16384" width="8.9140625" style="22"/>
  </cols>
  <sheetData>
    <row r="4" spans="2:11" x14ac:dyDescent="0.3">
      <c r="B4" s="29" t="str">
        <f xml:space="preserve"> HYPERLINK("#'目次'!B151", "[145]")</f>
        <v>[145]</v>
      </c>
      <c r="C4" s="22" t="s">
        <v>1542</v>
      </c>
    </row>
    <row r="5" spans="2:11" x14ac:dyDescent="0.3">
      <c r="C5" s="22" t="s">
        <v>1540</v>
      </c>
    </row>
    <row r="7" spans="2:11" x14ac:dyDescent="0.3">
      <c r="C7" s="22" t="s">
        <v>11</v>
      </c>
    </row>
    <row r="8" spans="2:11" ht="25" x14ac:dyDescent="0.3">
      <c r="D8" s="58"/>
      <c r="E8" s="59"/>
      <c r="F8" s="59"/>
      <c r="G8" s="32" t="s">
        <v>12</v>
      </c>
      <c r="H8" s="31" t="s">
        <v>1533</v>
      </c>
      <c r="I8" s="5" t="s">
        <v>1534</v>
      </c>
      <c r="J8" s="5" t="s">
        <v>1535</v>
      </c>
      <c r="K8" s="33" t="s">
        <v>108</v>
      </c>
    </row>
    <row r="9" spans="2:11" x14ac:dyDescent="0.3">
      <c r="D9" s="60"/>
      <c r="E9" s="61"/>
      <c r="F9" s="61"/>
      <c r="G9" s="36"/>
      <c r="H9" s="38"/>
      <c r="I9" s="6"/>
      <c r="J9" s="6"/>
      <c r="K9" s="25"/>
    </row>
    <row r="10" spans="2:11" x14ac:dyDescent="0.3">
      <c r="D10" s="34"/>
      <c r="E10" s="27" t="s">
        <v>12</v>
      </c>
      <c r="F10" s="35"/>
      <c r="G10" s="26">
        <v>1289</v>
      </c>
      <c r="H10" s="8">
        <v>51.3</v>
      </c>
      <c r="I10" s="8">
        <v>8.3000000000000007</v>
      </c>
      <c r="J10" s="8">
        <v>35.200000000000003</v>
      </c>
      <c r="K10" s="39">
        <v>5.2</v>
      </c>
    </row>
    <row r="11" spans="2:11" x14ac:dyDescent="0.3">
      <c r="D11" s="55" t="s">
        <v>21</v>
      </c>
      <c r="E11" s="13" t="s">
        <v>13</v>
      </c>
      <c r="F11" s="12"/>
      <c r="G11" s="17">
        <v>49</v>
      </c>
      <c r="H11" s="19">
        <v>38.799999999999997</v>
      </c>
      <c r="I11" s="4">
        <v>10.199999999999999</v>
      </c>
      <c r="J11" s="4">
        <v>46.9</v>
      </c>
      <c r="K11" s="18">
        <v>4.0999999999999996</v>
      </c>
    </row>
    <row r="12" spans="2:11" x14ac:dyDescent="0.3">
      <c r="D12" s="56"/>
      <c r="E12" s="16" t="s">
        <v>14</v>
      </c>
      <c r="F12" s="15"/>
      <c r="G12" s="14">
        <v>107</v>
      </c>
      <c r="H12" s="11">
        <v>50.5</v>
      </c>
      <c r="I12" s="2">
        <v>7.5</v>
      </c>
      <c r="J12" s="2">
        <v>32.700000000000003</v>
      </c>
      <c r="K12" s="10">
        <v>9.3000000000000007</v>
      </c>
    </row>
    <row r="13" spans="2:11" x14ac:dyDescent="0.3">
      <c r="D13" s="56"/>
      <c r="E13" s="16" t="s">
        <v>15</v>
      </c>
      <c r="F13" s="15"/>
      <c r="G13" s="14">
        <v>361</v>
      </c>
      <c r="H13" s="11">
        <v>51.8</v>
      </c>
      <c r="I13" s="2">
        <v>6.6</v>
      </c>
      <c r="J13" s="2">
        <v>34.9</v>
      </c>
      <c r="K13" s="10">
        <v>6.6</v>
      </c>
    </row>
    <row r="14" spans="2:11" x14ac:dyDescent="0.3">
      <c r="D14" s="56"/>
      <c r="E14" s="16" t="s">
        <v>16</v>
      </c>
      <c r="F14" s="15"/>
      <c r="G14" s="14">
        <v>270</v>
      </c>
      <c r="H14" s="11">
        <v>55.2</v>
      </c>
      <c r="I14" s="2">
        <v>5.6</v>
      </c>
      <c r="J14" s="2">
        <v>34.1</v>
      </c>
      <c r="K14" s="10">
        <v>5.2</v>
      </c>
    </row>
    <row r="15" spans="2:11" x14ac:dyDescent="0.3">
      <c r="D15" s="56"/>
      <c r="E15" s="16" t="s">
        <v>17</v>
      </c>
      <c r="F15" s="15"/>
      <c r="G15" s="14">
        <v>173</v>
      </c>
      <c r="H15" s="11">
        <v>43.9</v>
      </c>
      <c r="I15" s="2">
        <v>11.6</v>
      </c>
      <c r="J15" s="2">
        <v>39.9</v>
      </c>
      <c r="K15" s="10">
        <v>4.5999999999999996</v>
      </c>
    </row>
    <row r="16" spans="2:11" x14ac:dyDescent="0.3">
      <c r="D16" s="56"/>
      <c r="E16" s="16" t="s">
        <v>18</v>
      </c>
      <c r="F16" s="15"/>
      <c r="G16" s="14">
        <v>86</v>
      </c>
      <c r="H16" s="11">
        <v>65.099999999999994</v>
      </c>
      <c r="I16" s="2">
        <v>8.1</v>
      </c>
      <c r="J16" s="2">
        <v>23.3</v>
      </c>
      <c r="K16" s="10">
        <v>3.5</v>
      </c>
    </row>
    <row r="17" spans="4:11" x14ac:dyDescent="0.3">
      <c r="D17" s="56"/>
      <c r="E17" s="16" t="s">
        <v>19</v>
      </c>
      <c r="F17" s="15"/>
      <c r="G17" s="14">
        <v>40</v>
      </c>
      <c r="H17" s="11">
        <v>37.5</v>
      </c>
      <c r="I17" s="2">
        <v>17.5</v>
      </c>
      <c r="J17" s="2">
        <v>37.5</v>
      </c>
      <c r="K17" s="10">
        <v>7.5</v>
      </c>
    </row>
    <row r="18" spans="4:11" x14ac:dyDescent="0.3">
      <c r="D18" s="56"/>
      <c r="E18" s="16" t="s">
        <v>20</v>
      </c>
      <c r="F18" s="15"/>
      <c r="G18" s="14">
        <v>203</v>
      </c>
      <c r="H18" s="11">
        <v>51.7</v>
      </c>
      <c r="I18" s="2">
        <v>10.3</v>
      </c>
      <c r="J18" s="2">
        <v>36.5</v>
      </c>
      <c r="K18" s="10">
        <v>1.5</v>
      </c>
    </row>
    <row r="19" spans="4:11" x14ac:dyDescent="0.3">
      <c r="D19" s="55" t="s">
        <v>22</v>
      </c>
      <c r="E19" s="13" t="s">
        <v>23</v>
      </c>
      <c r="F19" s="12"/>
      <c r="G19" s="17">
        <v>303</v>
      </c>
      <c r="H19" s="19">
        <v>50.2</v>
      </c>
      <c r="I19" s="4">
        <v>7.3</v>
      </c>
      <c r="J19" s="4">
        <v>38.299999999999997</v>
      </c>
      <c r="K19" s="18">
        <v>4.3</v>
      </c>
    </row>
    <row r="20" spans="4:11" x14ac:dyDescent="0.3">
      <c r="D20" s="56"/>
      <c r="E20" s="16" t="s">
        <v>24</v>
      </c>
      <c r="F20" s="15"/>
      <c r="G20" s="14">
        <v>46</v>
      </c>
      <c r="H20" s="11">
        <v>54.3</v>
      </c>
      <c r="I20" s="2">
        <v>4.3</v>
      </c>
      <c r="J20" s="2">
        <v>28.3</v>
      </c>
      <c r="K20" s="10">
        <v>13</v>
      </c>
    </row>
    <row r="21" spans="4:11" x14ac:dyDescent="0.3">
      <c r="D21" s="56"/>
      <c r="E21" s="16" t="s">
        <v>25</v>
      </c>
      <c r="F21" s="15"/>
      <c r="G21" s="14">
        <v>257</v>
      </c>
      <c r="H21" s="11">
        <v>49.4</v>
      </c>
      <c r="I21" s="2">
        <v>7.8</v>
      </c>
      <c r="J21" s="2">
        <v>40.1</v>
      </c>
      <c r="K21" s="10">
        <v>2.7</v>
      </c>
    </row>
    <row r="22" spans="4:11" x14ac:dyDescent="0.3">
      <c r="D22" s="56"/>
      <c r="E22" s="16" t="s">
        <v>26</v>
      </c>
      <c r="F22" s="15"/>
      <c r="G22" s="14">
        <v>874</v>
      </c>
      <c r="H22" s="11">
        <v>51.4</v>
      </c>
      <c r="I22" s="2">
        <v>8.1</v>
      </c>
      <c r="J22" s="2">
        <v>35.1</v>
      </c>
      <c r="K22" s="10">
        <v>5.4</v>
      </c>
    </row>
    <row r="23" spans="4:11" x14ac:dyDescent="0.3">
      <c r="D23" s="56"/>
      <c r="E23" s="16" t="s">
        <v>27</v>
      </c>
      <c r="F23" s="15"/>
      <c r="G23" s="14">
        <v>551</v>
      </c>
      <c r="H23" s="11">
        <v>51</v>
      </c>
      <c r="I23" s="2">
        <v>7.3</v>
      </c>
      <c r="J23" s="2">
        <v>36.5</v>
      </c>
      <c r="K23" s="10">
        <v>5.3</v>
      </c>
    </row>
    <row r="24" spans="4:11" x14ac:dyDescent="0.3">
      <c r="D24" s="56"/>
      <c r="E24" s="16" t="s">
        <v>28</v>
      </c>
      <c r="F24" s="15"/>
      <c r="G24" s="14">
        <v>323</v>
      </c>
      <c r="H24" s="11">
        <v>52</v>
      </c>
      <c r="I24" s="2">
        <v>9.6</v>
      </c>
      <c r="J24" s="2">
        <v>32.799999999999997</v>
      </c>
      <c r="K24" s="10">
        <v>5.6</v>
      </c>
    </row>
    <row r="25" spans="4:11" x14ac:dyDescent="0.3">
      <c r="D25" s="56"/>
      <c r="E25" s="16" t="s">
        <v>29</v>
      </c>
      <c r="F25" s="15"/>
      <c r="G25" s="14">
        <v>112</v>
      </c>
      <c r="H25" s="11">
        <v>53.6</v>
      </c>
      <c r="I25" s="2">
        <v>12.5</v>
      </c>
      <c r="J25" s="2">
        <v>27.7</v>
      </c>
      <c r="K25" s="10">
        <v>6.3</v>
      </c>
    </row>
    <row r="26" spans="4:11" x14ac:dyDescent="0.3">
      <c r="D26" s="55" t="s">
        <v>30</v>
      </c>
      <c r="E26" s="13" t="s">
        <v>31</v>
      </c>
      <c r="F26" s="12"/>
      <c r="G26" s="17">
        <v>643</v>
      </c>
      <c r="H26" s="19">
        <v>53</v>
      </c>
      <c r="I26" s="4">
        <v>6.4</v>
      </c>
      <c r="J26" s="4">
        <v>34.5</v>
      </c>
      <c r="K26" s="18">
        <v>6.1</v>
      </c>
    </row>
    <row r="27" spans="4:11" x14ac:dyDescent="0.3">
      <c r="D27" s="56"/>
      <c r="E27" s="16" t="s">
        <v>32</v>
      </c>
      <c r="F27" s="15"/>
      <c r="G27" s="14">
        <v>646</v>
      </c>
      <c r="H27" s="11">
        <v>49.5</v>
      </c>
      <c r="I27" s="2">
        <v>10.199999999999999</v>
      </c>
      <c r="J27" s="2">
        <v>35.9</v>
      </c>
      <c r="K27" s="10">
        <v>4.3</v>
      </c>
    </row>
    <row r="28" spans="4:11" x14ac:dyDescent="0.3">
      <c r="D28" s="55" t="s">
        <v>33</v>
      </c>
      <c r="E28" s="13" t="s">
        <v>34</v>
      </c>
      <c r="F28" s="12"/>
      <c r="G28" s="17">
        <v>403</v>
      </c>
      <c r="H28" s="19">
        <v>53.6</v>
      </c>
      <c r="I28" s="4">
        <v>8.9</v>
      </c>
      <c r="J28" s="4">
        <v>34.200000000000003</v>
      </c>
      <c r="K28" s="18">
        <v>3.2</v>
      </c>
    </row>
    <row r="29" spans="4:11" x14ac:dyDescent="0.3">
      <c r="D29" s="56"/>
      <c r="E29" s="16" t="s">
        <v>35</v>
      </c>
      <c r="F29" s="15"/>
      <c r="G29" s="14">
        <v>419</v>
      </c>
      <c r="H29" s="11">
        <v>52.3</v>
      </c>
      <c r="I29" s="2">
        <v>6.7</v>
      </c>
      <c r="J29" s="2">
        <v>37.9</v>
      </c>
      <c r="K29" s="10">
        <v>3.1</v>
      </c>
    </row>
    <row r="30" spans="4:11" x14ac:dyDescent="0.3">
      <c r="D30" s="56"/>
      <c r="E30" s="16" t="s">
        <v>36</v>
      </c>
      <c r="F30" s="15"/>
      <c r="G30" s="14">
        <v>319</v>
      </c>
      <c r="H30" s="11">
        <v>50.8</v>
      </c>
      <c r="I30" s="2">
        <v>10.7</v>
      </c>
      <c r="J30" s="2">
        <v>31.7</v>
      </c>
      <c r="K30" s="10">
        <v>6.9</v>
      </c>
    </row>
    <row r="31" spans="4:11" x14ac:dyDescent="0.3">
      <c r="D31" s="56"/>
      <c r="E31" s="16" t="s">
        <v>37</v>
      </c>
      <c r="F31" s="15"/>
      <c r="G31" s="14">
        <v>10</v>
      </c>
      <c r="H31" s="11">
        <v>40</v>
      </c>
      <c r="I31" s="2">
        <v>10</v>
      </c>
      <c r="J31" s="2">
        <v>50</v>
      </c>
      <c r="K31" s="21">
        <v>0</v>
      </c>
    </row>
    <row r="32" spans="4:11" x14ac:dyDescent="0.3">
      <c r="D32" s="56"/>
      <c r="E32" s="16" t="s">
        <v>38</v>
      </c>
      <c r="F32" s="15"/>
      <c r="G32" s="14">
        <v>122</v>
      </c>
      <c r="H32" s="11">
        <v>43.4</v>
      </c>
      <c r="I32" s="2">
        <v>6.6</v>
      </c>
      <c r="J32" s="2">
        <v>36.9</v>
      </c>
      <c r="K32" s="10">
        <v>13.1</v>
      </c>
    </row>
    <row r="33" spans="4:11" x14ac:dyDescent="0.3">
      <c r="D33" s="56"/>
      <c r="E33" s="16" t="s">
        <v>39</v>
      </c>
      <c r="F33" s="15"/>
      <c r="G33" s="14">
        <v>16</v>
      </c>
      <c r="H33" s="11">
        <v>43.8</v>
      </c>
      <c r="I33" s="1">
        <v>0</v>
      </c>
      <c r="J33" s="2">
        <v>37.5</v>
      </c>
      <c r="K33" s="10">
        <v>18.8</v>
      </c>
    </row>
    <row r="34" spans="4:11" x14ac:dyDescent="0.3">
      <c r="D34" s="55" t="s">
        <v>40</v>
      </c>
      <c r="E34" s="13" t="s">
        <v>41</v>
      </c>
      <c r="F34" s="12"/>
      <c r="G34" s="17">
        <v>643</v>
      </c>
      <c r="H34" s="19">
        <v>53</v>
      </c>
      <c r="I34" s="4">
        <v>6.4</v>
      </c>
      <c r="J34" s="4">
        <v>34.5</v>
      </c>
      <c r="K34" s="18">
        <v>6.1</v>
      </c>
    </row>
    <row r="35" spans="4:11" x14ac:dyDescent="0.3">
      <c r="D35" s="56"/>
      <c r="E35" s="16" t="s">
        <v>34</v>
      </c>
      <c r="F35" s="15"/>
      <c r="G35" s="14">
        <v>203</v>
      </c>
      <c r="H35" s="11">
        <v>54.7</v>
      </c>
      <c r="I35" s="2">
        <v>7.4</v>
      </c>
      <c r="J35" s="2">
        <v>36</v>
      </c>
      <c r="K35" s="10">
        <v>2</v>
      </c>
    </row>
    <row r="36" spans="4:11" x14ac:dyDescent="0.3">
      <c r="D36" s="56"/>
      <c r="E36" s="16" t="s">
        <v>35</v>
      </c>
      <c r="F36" s="15"/>
      <c r="G36" s="14">
        <v>212</v>
      </c>
      <c r="H36" s="11">
        <v>52.8</v>
      </c>
      <c r="I36" s="2">
        <v>5.7</v>
      </c>
      <c r="J36" s="2">
        <v>38.700000000000003</v>
      </c>
      <c r="K36" s="10">
        <v>2.8</v>
      </c>
    </row>
    <row r="37" spans="4:11" x14ac:dyDescent="0.3">
      <c r="D37" s="56"/>
      <c r="E37" s="16" t="s">
        <v>36</v>
      </c>
      <c r="F37" s="15"/>
      <c r="G37" s="14">
        <v>145</v>
      </c>
      <c r="H37" s="11">
        <v>57.2</v>
      </c>
      <c r="I37" s="2">
        <v>7.6</v>
      </c>
      <c r="J37" s="2">
        <v>24.8</v>
      </c>
      <c r="K37" s="10">
        <v>10.3</v>
      </c>
    </row>
    <row r="38" spans="4:11" x14ac:dyDescent="0.3">
      <c r="D38" s="56"/>
      <c r="E38" s="16" t="s">
        <v>37</v>
      </c>
      <c r="F38" s="15"/>
      <c r="G38" s="14">
        <v>6</v>
      </c>
      <c r="H38" s="11">
        <v>33.299999999999997</v>
      </c>
      <c r="I38" s="1">
        <v>0</v>
      </c>
      <c r="J38" s="2">
        <v>66.7</v>
      </c>
      <c r="K38" s="21">
        <v>0</v>
      </c>
    </row>
    <row r="39" spans="4:11" x14ac:dyDescent="0.3">
      <c r="D39" s="56"/>
      <c r="E39" s="16" t="s">
        <v>38</v>
      </c>
      <c r="F39" s="15"/>
      <c r="G39" s="14">
        <v>66</v>
      </c>
      <c r="H39" s="11">
        <v>43.9</v>
      </c>
      <c r="I39" s="2">
        <v>4.5</v>
      </c>
      <c r="J39" s="2">
        <v>33.299999999999997</v>
      </c>
      <c r="K39" s="10">
        <v>18.2</v>
      </c>
    </row>
    <row r="40" spans="4:11" x14ac:dyDescent="0.3">
      <c r="D40" s="56"/>
      <c r="E40" s="16" t="s">
        <v>39</v>
      </c>
      <c r="F40" s="15"/>
      <c r="G40" s="14">
        <v>11</v>
      </c>
      <c r="H40" s="11">
        <v>36.4</v>
      </c>
      <c r="I40" s="1">
        <v>0</v>
      </c>
      <c r="J40" s="2">
        <v>45.5</v>
      </c>
      <c r="K40" s="10">
        <v>18.2</v>
      </c>
    </row>
    <row r="41" spans="4:11" x14ac:dyDescent="0.3">
      <c r="D41" s="56"/>
      <c r="E41" s="16" t="s">
        <v>42</v>
      </c>
      <c r="F41" s="15"/>
      <c r="G41" s="14">
        <v>646</v>
      </c>
      <c r="H41" s="11">
        <v>49.5</v>
      </c>
      <c r="I41" s="2">
        <v>10.199999999999999</v>
      </c>
      <c r="J41" s="2">
        <v>35.9</v>
      </c>
      <c r="K41" s="10">
        <v>4.3</v>
      </c>
    </row>
    <row r="42" spans="4:11" x14ac:dyDescent="0.3">
      <c r="D42" s="56"/>
      <c r="E42" s="16" t="s">
        <v>34</v>
      </c>
      <c r="F42" s="15"/>
      <c r="G42" s="14">
        <v>200</v>
      </c>
      <c r="H42" s="11">
        <v>52.5</v>
      </c>
      <c r="I42" s="2">
        <v>10.5</v>
      </c>
      <c r="J42" s="2">
        <v>32.5</v>
      </c>
      <c r="K42" s="10">
        <v>4.5</v>
      </c>
    </row>
    <row r="43" spans="4:11" x14ac:dyDescent="0.3">
      <c r="D43" s="56"/>
      <c r="E43" s="16" t="s">
        <v>35</v>
      </c>
      <c r="F43" s="15"/>
      <c r="G43" s="14">
        <v>207</v>
      </c>
      <c r="H43" s="11">
        <v>51.7</v>
      </c>
      <c r="I43" s="2">
        <v>7.7</v>
      </c>
      <c r="J43" s="2">
        <v>37.200000000000003</v>
      </c>
      <c r="K43" s="10">
        <v>3.4</v>
      </c>
    </row>
    <row r="44" spans="4:11" x14ac:dyDescent="0.3">
      <c r="D44" s="56"/>
      <c r="E44" s="16" t="s">
        <v>36</v>
      </c>
      <c r="F44" s="15"/>
      <c r="G44" s="14">
        <v>174</v>
      </c>
      <c r="H44" s="11">
        <v>45.4</v>
      </c>
      <c r="I44" s="2">
        <v>13.2</v>
      </c>
      <c r="J44" s="2">
        <v>37.4</v>
      </c>
      <c r="K44" s="10">
        <v>4</v>
      </c>
    </row>
    <row r="45" spans="4:11" x14ac:dyDescent="0.3">
      <c r="D45" s="56"/>
      <c r="E45" s="16" t="s">
        <v>37</v>
      </c>
      <c r="F45" s="15"/>
      <c r="G45" s="14">
        <v>4</v>
      </c>
      <c r="H45" s="11">
        <v>50</v>
      </c>
      <c r="I45" s="2">
        <v>25</v>
      </c>
      <c r="J45" s="2">
        <v>25</v>
      </c>
      <c r="K45" s="21">
        <v>0</v>
      </c>
    </row>
    <row r="46" spans="4:11" x14ac:dyDescent="0.3">
      <c r="D46" s="56"/>
      <c r="E46" s="16" t="s">
        <v>38</v>
      </c>
      <c r="F46" s="15"/>
      <c r="G46" s="14">
        <v>56</v>
      </c>
      <c r="H46" s="11">
        <v>42.9</v>
      </c>
      <c r="I46" s="2">
        <v>8.9</v>
      </c>
      <c r="J46" s="2">
        <v>41.1</v>
      </c>
      <c r="K46" s="10">
        <v>7.1</v>
      </c>
    </row>
    <row r="47" spans="4:11" x14ac:dyDescent="0.3">
      <c r="D47" s="57"/>
      <c r="E47" s="24" t="s">
        <v>39</v>
      </c>
      <c r="F47" s="28"/>
      <c r="G47" s="30">
        <v>5</v>
      </c>
      <c r="H47" s="44">
        <v>60</v>
      </c>
      <c r="I47" s="7">
        <v>0</v>
      </c>
      <c r="J47" s="23">
        <v>20</v>
      </c>
      <c r="K47" s="43">
        <v>20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&amp;CP(145)</oddFooter>
  </headerFooter>
  <rowBreaks count="1" manualBreakCount="1">
    <brk id="4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B4:L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2" width="8.58203125" style="22" customWidth="1"/>
    <col min="13" max="16384" width="8.9140625" style="22"/>
  </cols>
  <sheetData>
    <row r="4" spans="2:12" x14ac:dyDescent="0.3">
      <c r="B4" s="29" t="str">
        <f xml:space="preserve"> HYPERLINK("#'目次'!B152", "[146]")</f>
        <v>[146]</v>
      </c>
      <c r="C4" s="22" t="s">
        <v>1544</v>
      </c>
    </row>
    <row r="7" spans="2:12" x14ac:dyDescent="0.3">
      <c r="C7" s="22" t="s">
        <v>11</v>
      </c>
    </row>
    <row r="8" spans="2:12" ht="25" x14ac:dyDescent="0.3">
      <c r="D8" s="58"/>
      <c r="E8" s="59"/>
      <c r="F8" s="59"/>
      <c r="G8" s="32" t="s">
        <v>12</v>
      </c>
      <c r="H8" s="31" t="s">
        <v>1533</v>
      </c>
      <c r="I8" s="5" t="s">
        <v>1534</v>
      </c>
      <c r="J8" s="5" t="s">
        <v>1535</v>
      </c>
      <c r="K8" s="5" t="s">
        <v>1360</v>
      </c>
      <c r="L8" s="33" t="s">
        <v>108</v>
      </c>
    </row>
    <row r="9" spans="2:12" x14ac:dyDescent="0.3">
      <c r="D9" s="60"/>
      <c r="E9" s="61"/>
      <c r="F9" s="61"/>
      <c r="G9" s="36"/>
      <c r="H9" s="38"/>
      <c r="I9" s="6"/>
      <c r="J9" s="6"/>
      <c r="K9" s="6"/>
      <c r="L9" s="25"/>
    </row>
    <row r="10" spans="2:12" x14ac:dyDescent="0.3">
      <c r="D10" s="34"/>
      <c r="E10" s="27" t="s">
        <v>12</v>
      </c>
      <c r="F10" s="35"/>
      <c r="G10" s="26">
        <v>1438</v>
      </c>
      <c r="H10" s="8">
        <v>67.5</v>
      </c>
      <c r="I10" s="8">
        <v>4.2</v>
      </c>
      <c r="J10" s="8">
        <v>13.2</v>
      </c>
      <c r="K10" s="8">
        <v>10.4</v>
      </c>
      <c r="L10" s="39">
        <v>4.7</v>
      </c>
    </row>
    <row r="11" spans="2:12" x14ac:dyDescent="0.3">
      <c r="D11" s="55" t="s">
        <v>21</v>
      </c>
      <c r="E11" s="13" t="s">
        <v>13</v>
      </c>
      <c r="F11" s="12"/>
      <c r="G11" s="17">
        <v>60</v>
      </c>
      <c r="H11" s="19">
        <v>51.7</v>
      </c>
      <c r="I11" s="4">
        <v>3.3</v>
      </c>
      <c r="J11" s="4">
        <v>21.7</v>
      </c>
      <c r="K11" s="4">
        <v>18.3</v>
      </c>
      <c r="L11" s="18">
        <v>5</v>
      </c>
    </row>
    <row r="12" spans="2:12" x14ac:dyDescent="0.3">
      <c r="D12" s="56"/>
      <c r="E12" s="16" t="s">
        <v>14</v>
      </c>
      <c r="F12" s="15"/>
      <c r="G12" s="14">
        <v>121</v>
      </c>
      <c r="H12" s="11">
        <v>71.900000000000006</v>
      </c>
      <c r="I12" s="2">
        <v>0.8</v>
      </c>
      <c r="J12" s="2">
        <v>7.4</v>
      </c>
      <c r="K12" s="2">
        <v>11.6</v>
      </c>
      <c r="L12" s="10">
        <v>8.3000000000000007</v>
      </c>
    </row>
    <row r="13" spans="2:12" x14ac:dyDescent="0.3">
      <c r="D13" s="56"/>
      <c r="E13" s="16" t="s">
        <v>15</v>
      </c>
      <c r="F13" s="15"/>
      <c r="G13" s="14">
        <v>394</v>
      </c>
      <c r="H13" s="11">
        <v>70.3</v>
      </c>
      <c r="I13" s="2">
        <v>4.0999999999999996</v>
      </c>
      <c r="J13" s="2">
        <v>10.9</v>
      </c>
      <c r="K13" s="2">
        <v>8.4</v>
      </c>
      <c r="L13" s="10">
        <v>6.3</v>
      </c>
    </row>
    <row r="14" spans="2:12" x14ac:dyDescent="0.3">
      <c r="D14" s="56"/>
      <c r="E14" s="16" t="s">
        <v>16</v>
      </c>
      <c r="F14" s="15"/>
      <c r="G14" s="14">
        <v>301</v>
      </c>
      <c r="H14" s="11">
        <v>70.099999999999994</v>
      </c>
      <c r="I14" s="2">
        <v>3</v>
      </c>
      <c r="J14" s="2">
        <v>12</v>
      </c>
      <c r="K14" s="2">
        <v>10.3</v>
      </c>
      <c r="L14" s="10">
        <v>4.7</v>
      </c>
    </row>
    <row r="15" spans="2:12" x14ac:dyDescent="0.3">
      <c r="D15" s="56"/>
      <c r="E15" s="16" t="s">
        <v>17</v>
      </c>
      <c r="F15" s="15"/>
      <c r="G15" s="14">
        <v>194</v>
      </c>
      <c r="H15" s="11">
        <v>60.3</v>
      </c>
      <c r="I15" s="2">
        <v>3.6</v>
      </c>
      <c r="J15" s="2">
        <v>21.6</v>
      </c>
      <c r="K15" s="2">
        <v>10.8</v>
      </c>
      <c r="L15" s="10">
        <v>3.6</v>
      </c>
    </row>
    <row r="16" spans="2:12" x14ac:dyDescent="0.3">
      <c r="D16" s="56"/>
      <c r="E16" s="16" t="s">
        <v>18</v>
      </c>
      <c r="F16" s="15"/>
      <c r="G16" s="14">
        <v>98</v>
      </c>
      <c r="H16" s="11">
        <v>73.5</v>
      </c>
      <c r="I16" s="2">
        <v>1</v>
      </c>
      <c r="J16" s="2">
        <v>11.2</v>
      </c>
      <c r="K16" s="2">
        <v>12.2</v>
      </c>
      <c r="L16" s="10">
        <v>2</v>
      </c>
    </row>
    <row r="17" spans="4:12" x14ac:dyDescent="0.3">
      <c r="D17" s="56"/>
      <c r="E17" s="16" t="s">
        <v>19</v>
      </c>
      <c r="F17" s="15"/>
      <c r="G17" s="14">
        <v>46</v>
      </c>
      <c r="H17" s="11">
        <v>52.2</v>
      </c>
      <c r="I17" s="2">
        <v>17.399999999999999</v>
      </c>
      <c r="J17" s="2">
        <v>8.6999999999999993</v>
      </c>
      <c r="K17" s="2">
        <v>13</v>
      </c>
      <c r="L17" s="10">
        <v>8.6999999999999993</v>
      </c>
    </row>
    <row r="18" spans="4:12" x14ac:dyDescent="0.3">
      <c r="D18" s="56"/>
      <c r="E18" s="16" t="s">
        <v>20</v>
      </c>
      <c r="F18" s="15"/>
      <c r="G18" s="14">
        <v>224</v>
      </c>
      <c r="H18" s="11">
        <v>67.900000000000006</v>
      </c>
      <c r="I18" s="2">
        <v>7.1</v>
      </c>
      <c r="J18" s="2">
        <v>14.3</v>
      </c>
      <c r="K18" s="2">
        <v>9.4</v>
      </c>
      <c r="L18" s="10">
        <v>1.3</v>
      </c>
    </row>
    <row r="19" spans="4:12" x14ac:dyDescent="0.3">
      <c r="D19" s="55" t="s">
        <v>22</v>
      </c>
      <c r="E19" s="13" t="s">
        <v>23</v>
      </c>
      <c r="F19" s="12"/>
      <c r="G19" s="17">
        <v>331</v>
      </c>
      <c r="H19" s="19">
        <v>65.900000000000006</v>
      </c>
      <c r="I19" s="4">
        <v>4.5</v>
      </c>
      <c r="J19" s="4">
        <v>17.2</v>
      </c>
      <c r="K19" s="4">
        <v>8.5</v>
      </c>
      <c r="L19" s="18">
        <v>3.9</v>
      </c>
    </row>
    <row r="20" spans="4:12" x14ac:dyDescent="0.3">
      <c r="D20" s="56"/>
      <c r="E20" s="16" t="s">
        <v>24</v>
      </c>
      <c r="F20" s="15"/>
      <c r="G20" s="14">
        <v>47</v>
      </c>
      <c r="H20" s="11">
        <v>66</v>
      </c>
      <c r="I20" s="2">
        <v>2.1</v>
      </c>
      <c r="J20" s="2">
        <v>14.9</v>
      </c>
      <c r="K20" s="2">
        <v>2.1</v>
      </c>
      <c r="L20" s="10">
        <v>14.9</v>
      </c>
    </row>
    <row r="21" spans="4:12" x14ac:dyDescent="0.3">
      <c r="D21" s="56"/>
      <c r="E21" s="16" t="s">
        <v>25</v>
      </c>
      <c r="F21" s="15"/>
      <c r="G21" s="14">
        <v>284</v>
      </c>
      <c r="H21" s="11">
        <v>65.8</v>
      </c>
      <c r="I21" s="2">
        <v>4.9000000000000004</v>
      </c>
      <c r="J21" s="2">
        <v>17.600000000000001</v>
      </c>
      <c r="K21" s="2">
        <v>9.5</v>
      </c>
      <c r="L21" s="10">
        <v>2.1</v>
      </c>
    </row>
    <row r="22" spans="4:12" x14ac:dyDescent="0.3">
      <c r="D22" s="56"/>
      <c r="E22" s="16" t="s">
        <v>26</v>
      </c>
      <c r="F22" s="15"/>
      <c r="G22" s="14">
        <v>982</v>
      </c>
      <c r="H22" s="11">
        <v>67.400000000000006</v>
      </c>
      <c r="I22" s="2">
        <v>4.0999999999999996</v>
      </c>
      <c r="J22" s="2">
        <v>12.7</v>
      </c>
      <c r="K22" s="2">
        <v>11</v>
      </c>
      <c r="L22" s="10">
        <v>4.8</v>
      </c>
    </row>
    <row r="23" spans="4:12" x14ac:dyDescent="0.3">
      <c r="D23" s="56"/>
      <c r="E23" s="16" t="s">
        <v>27</v>
      </c>
      <c r="F23" s="15"/>
      <c r="G23" s="14">
        <v>626</v>
      </c>
      <c r="H23" s="11">
        <v>67.3</v>
      </c>
      <c r="I23" s="2">
        <v>4.2</v>
      </c>
      <c r="J23" s="2">
        <v>12.6</v>
      </c>
      <c r="K23" s="2">
        <v>12</v>
      </c>
      <c r="L23" s="10">
        <v>4</v>
      </c>
    </row>
    <row r="24" spans="4:12" x14ac:dyDescent="0.3">
      <c r="D24" s="56"/>
      <c r="E24" s="16" t="s">
        <v>28</v>
      </c>
      <c r="F24" s="15"/>
      <c r="G24" s="14">
        <v>356</v>
      </c>
      <c r="H24" s="11">
        <v>67.7</v>
      </c>
      <c r="I24" s="2">
        <v>3.9</v>
      </c>
      <c r="J24" s="2">
        <v>12.9</v>
      </c>
      <c r="K24" s="2">
        <v>9.3000000000000007</v>
      </c>
      <c r="L24" s="10">
        <v>6.2</v>
      </c>
    </row>
    <row r="25" spans="4:12" x14ac:dyDescent="0.3">
      <c r="D25" s="56"/>
      <c r="E25" s="16" t="s">
        <v>29</v>
      </c>
      <c r="F25" s="15"/>
      <c r="G25" s="14">
        <v>125</v>
      </c>
      <c r="H25" s="11">
        <v>72.8</v>
      </c>
      <c r="I25" s="2">
        <v>4</v>
      </c>
      <c r="J25" s="2">
        <v>6.4</v>
      </c>
      <c r="K25" s="2">
        <v>10.4</v>
      </c>
      <c r="L25" s="10">
        <v>6.4</v>
      </c>
    </row>
    <row r="26" spans="4:12" x14ac:dyDescent="0.3">
      <c r="D26" s="55" t="s">
        <v>30</v>
      </c>
      <c r="E26" s="13" t="s">
        <v>31</v>
      </c>
      <c r="F26" s="12"/>
      <c r="G26" s="17">
        <v>716</v>
      </c>
      <c r="H26" s="19">
        <v>67.7</v>
      </c>
      <c r="I26" s="4">
        <v>4.2</v>
      </c>
      <c r="J26" s="4">
        <v>12.4</v>
      </c>
      <c r="K26" s="4">
        <v>10.199999999999999</v>
      </c>
      <c r="L26" s="18">
        <v>5.4</v>
      </c>
    </row>
    <row r="27" spans="4:12" x14ac:dyDescent="0.3">
      <c r="D27" s="56"/>
      <c r="E27" s="16" t="s">
        <v>32</v>
      </c>
      <c r="F27" s="15"/>
      <c r="G27" s="14">
        <v>722</v>
      </c>
      <c r="H27" s="11">
        <v>67.3</v>
      </c>
      <c r="I27" s="2">
        <v>4.2</v>
      </c>
      <c r="J27" s="2">
        <v>14</v>
      </c>
      <c r="K27" s="2">
        <v>10.5</v>
      </c>
      <c r="L27" s="10">
        <v>4</v>
      </c>
    </row>
    <row r="28" spans="4:12" x14ac:dyDescent="0.3">
      <c r="D28" s="55" t="s">
        <v>33</v>
      </c>
      <c r="E28" s="13" t="s">
        <v>34</v>
      </c>
      <c r="F28" s="12"/>
      <c r="G28" s="17">
        <v>444</v>
      </c>
      <c r="H28" s="19">
        <v>74.5</v>
      </c>
      <c r="I28" s="4">
        <v>3.6</v>
      </c>
      <c r="J28" s="4">
        <v>9.9</v>
      </c>
      <c r="K28" s="4">
        <v>9.1999999999999993</v>
      </c>
      <c r="L28" s="18">
        <v>2.7</v>
      </c>
    </row>
    <row r="29" spans="4:12" x14ac:dyDescent="0.3">
      <c r="D29" s="56"/>
      <c r="E29" s="16" t="s">
        <v>35</v>
      </c>
      <c r="F29" s="15"/>
      <c r="G29" s="14">
        <v>462</v>
      </c>
      <c r="H29" s="11">
        <v>67.099999999999994</v>
      </c>
      <c r="I29" s="2">
        <v>4.8</v>
      </c>
      <c r="J29" s="2">
        <v>15.8</v>
      </c>
      <c r="K29" s="2">
        <v>9.3000000000000007</v>
      </c>
      <c r="L29" s="10">
        <v>3</v>
      </c>
    </row>
    <row r="30" spans="4:12" x14ac:dyDescent="0.3">
      <c r="D30" s="56"/>
      <c r="E30" s="16" t="s">
        <v>36</v>
      </c>
      <c r="F30" s="15"/>
      <c r="G30" s="14">
        <v>353</v>
      </c>
      <c r="H30" s="11">
        <v>66.900000000000006</v>
      </c>
      <c r="I30" s="2">
        <v>3.7</v>
      </c>
      <c r="J30" s="2">
        <v>13.3</v>
      </c>
      <c r="K30" s="2">
        <v>9.6</v>
      </c>
      <c r="L30" s="10">
        <v>6.5</v>
      </c>
    </row>
    <row r="31" spans="4:12" x14ac:dyDescent="0.3">
      <c r="D31" s="56"/>
      <c r="E31" s="16" t="s">
        <v>37</v>
      </c>
      <c r="F31" s="15"/>
      <c r="G31" s="14">
        <v>12</v>
      </c>
      <c r="H31" s="11">
        <v>50</v>
      </c>
      <c r="I31" s="2">
        <v>8.3000000000000007</v>
      </c>
      <c r="J31" s="2">
        <v>25</v>
      </c>
      <c r="K31" s="2">
        <v>16.7</v>
      </c>
      <c r="L31" s="21">
        <v>0</v>
      </c>
    </row>
    <row r="32" spans="4:12" x14ac:dyDescent="0.3">
      <c r="D32" s="56"/>
      <c r="E32" s="16" t="s">
        <v>38</v>
      </c>
      <c r="F32" s="15"/>
      <c r="G32" s="14">
        <v>145</v>
      </c>
      <c r="H32" s="11">
        <v>55.2</v>
      </c>
      <c r="I32" s="2">
        <v>4.8</v>
      </c>
      <c r="J32" s="2">
        <v>13.1</v>
      </c>
      <c r="K32" s="2">
        <v>15.9</v>
      </c>
      <c r="L32" s="10">
        <v>11</v>
      </c>
    </row>
    <row r="33" spans="4:12" x14ac:dyDescent="0.3">
      <c r="D33" s="56"/>
      <c r="E33" s="16" t="s">
        <v>39</v>
      </c>
      <c r="F33" s="15"/>
      <c r="G33" s="14">
        <v>22</v>
      </c>
      <c r="H33" s="11">
        <v>36.4</v>
      </c>
      <c r="I33" s="2">
        <v>4.5</v>
      </c>
      <c r="J33" s="2">
        <v>18.2</v>
      </c>
      <c r="K33" s="2">
        <v>27.3</v>
      </c>
      <c r="L33" s="10">
        <v>13.6</v>
      </c>
    </row>
    <row r="34" spans="4:12" x14ac:dyDescent="0.3">
      <c r="D34" s="55" t="s">
        <v>40</v>
      </c>
      <c r="E34" s="13" t="s">
        <v>41</v>
      </c>
      <c r="F34" s="12"/>
      <c r="G34" s="17">
        <v>716</v>
      </c>
      <c r="H34" s="19">
        <v>67.7</v>
      </c>
      <c r="I34" s="4">
        <v>4.2</v>
      </c>
      <c r="J34" s="4">
        <v>12.4</v>
      </c>
      <c r="K34" s="4">
        <v>10.199999999999999</v>
      </c>
      <c r="L34" s="18">
        <v>5.4</v>
      </c>
    </row>
    <row r="35" spans="4:12" x14ac:dyDescent="0.3">
      <c r="D35" s="56"/>
      <c r="E35" s="16" t="s">
        <v>34</v>
      </c>
      <c r="F35" s="15"/>
      <c r="G35" s="14">
        <v>225</v>
      </c>
      <c r="H35" s="11">
        <v>72</v>
      </c>
      <c r="I35" s="2">
        <v>4.4000000000000004</v>
      </c>
      <c r="J35" s="2">
        <v>12</v>
      </c>
      <c r="K35" s="2">
        <v>9.8000000000000007</v>
      </c>
      <c r="L35" s="10">
        <v>1.8</v>
      </c>
    </row>
    <row r="36" spans="4:12" x14ac:dyDescent="0.3">
      <c r="D36" s="56"/>
      <c r="E36" s="16" t="s">
        <v>35</v>
      </c>
      <c r="F36" s="15"/>
      <c r="G36" s="14">
        <v>230</v>
      </c>
      <c r="H36" s="11">
        <v>69.099999999999994</v>
      </c>
      <c r="I36" s="2">
        <v>6.1</v>
      </c>
      <c r="J36" s="2">
        <v>14.3</v>
      </c>
      <c r="K36" s="2">
        <v>7.8</v>
      </c>
      <c r="L36" s="10">
        <v>2.6</v>
      </c>
    </row>
    <row r="37" spans="4:12" x14ac:dyDescent="0.3">
      <c r="D37" s="56"/>
      <c r="E37" s="16" t="s">
        <v>36</v>
      </c>
      <c r="F37" s="15"/>
      <c r="G37" s="14">
        <v>162</v>
      </c>
      <c r="H37" s="11">
        <v>68.5</v>
      </c>
      <c r="I37" s="2">
        <v>2.5</v>
      </c>
      <c r="J37" s="2">
        <v>9.3000000000000007</v>
      </c>
      <c r="K37" s="2">
        <v>10.5</v>
      </c>
      <c r="L37" s="10">
        <v>9.3000000000000007</v>
      </c>
    </row>
    <row r="38" spans="4:12" x14ac:dyDescent="0.3">
      <c r="D38" s="56"/>
      <c r="E38" s="16" t="s">
        <v>37</v>
      </c>
      <c r="F38" s="15"/>
      <c r="G38" s="14">
        <v>7</v>
      </c>
      <c r="H38" s="11">
        <v>57.1</v>
      </c>
      <c r="I38" s="2">
        <v>14.3</v>
      </c>
      <c r="J38" s="2">
        <v>14.3</v>
      </c>
      <c r="K38" s="2">
        <v>14.3</v>
      </c>
      <c r="L38" s="21">
        <v>0</v>
      </c>
    </row>
    <row r="39" spans="4:12" x14ac:dyDescent="0.3">
      <c r="D39" s="56"/>
      <c r="E39" s="16" t="s">
        <v>38</v>
      </c>
      <c r="F39" s="15"/>
      <c r="G39" s="14">
        <v>78</v>
      </c>
      <c r="H39" s="11">
        <v>55.1</v>
      </c>
      <c r="I39" s="2">
        <v>1.3</v>
      </c>
      <c r="J39" s="2">
        <v>12.8</v>
      </c>
      <c r="K39" s="2">
        <v>15.4</v>
      </c>
      <c r="L39" s="10">
        <v>15.4</v>
      </c>
    </row>
    <row r="40" spans="4:12" x14ac:dyDescent="0.3">
      <c r="D40" s="56"/>
      <c r="E40" s="16" t="s">
        <v>39</v>
      </c>
      <c r="F40" s="15"/>
      <c r="G40" s="14">
        <v>14</v>
      </c>
      <c r="H40" s="11">
        <v>42.9</v>
      </c>
      <c r="I40" s="1">
        <v>0</v>
      </c>
      <c r="J40" s="2">
        <v>21.4</v>
      </c>
      <c r="K40" s="2">
        <v>21.4</v>
      </c>
      <c r="L40" s="10">
        <v>14.3</v>
      </c>
    </row>
    <row r="41" spans="4:12" x14ac:dyDescent="0.3">
      <c r="D41" s="56"/>
      <c r="E41" s="16" t="s">
        <v>42</v>
      </c>
      <c r="F41" s="15"/>
      <c r="G41" s="14">
        <v>722</v>
      </c>
      <c r="H41" s="11">
        <v>67.3</v>
      </c>
      <c r="I41" s="2">
        <v>4.2</v>
      </c>
      <c r="J41" s="2">
        <v>14</v>
      </c>
      <c r="K41" s="2">
        <v>10.5</v>
      </c>
      <c r="L41" s="10">
        <v>4</v>
      </c>
    </row>
    <row r="42" spans="4:12" x14ac:dyDescent="0.3">
      <c r="D42" s="56"/>
      <c r="E42" s="16" t="s">
        <v>34</v>
      </c>
      <c r="F42" s="15"/>
      <c r="G42" s="14">
        <v>219</v>
      </c>
      <c r="H42" s="11">
        <v>77.2</v>
      </c>
      <c r="I42" s="2">
        <v>2.7</v>
      </c>
      <c r="J42" s="2">
        <v>7.8</v>
      </c>
      <c r="K42" s="2">
        <v>8.6999999999999993</v>
      </c>
      <c r="L42" s="10">
        <v>3.7</v>
      </c>
    </row>
    <row r="43" spans="4:12" x14ac:dyDescent="0.3">
      <c r="D43" s="56"/>
      <c r="E43" s="16" t="s">
        <v>35</v>
      </c>
      <c r="F43" s="15"/>
      <c r="G43" s="14">
        <v>232</v>
      </c>
      <c r="H43" s="11">
        <v>65.099999999999994</v>
      </c>
      <c r="I43" s="2">
        <v>3.4</v>
      </c>
      <c r="J43" s="2">
        <v>17.2</v>
      </c>
      <c r="K43" s="2">
        <v>10.8</v>
      </c>
      <c r="L43" s="10">
        <v>3.4</v>
      </c>
    </row>
    <row r="44" spans="4:12" x14ac:dyDescent="0.3">
      <c r="D44" s="56"/>
      <c r="E44" s="16" t="s">
        <v>36</v>
      </c>
      <c r="F44" s="15"/>
      <c r="G44" s="14">
        <v>191</v>
      </c>
      <c r="H44" s="11">
        <v>65.400000000000006</v>
      </c>
      <c r="I44" s="2">
        <v>4.7</v>
      </c>
      <c r="J44" s="2">
        <v>16.8</v>
      </c>
      <c r="K44" s="2">
        <v>8.9</v>
      </c>
      <c r="L44" s="10">
        <v>4.2</v>
      </c>
    </row>
    <row r="45" spans="4:12" x14ac:dyDescent="0.3">
      <c r="D45" s="56"/>
      <c r="E45" s="16" t="s">
        <v>37</v>
      </c>
      <c r="F45" s="15"/>
      <c r="G45" s="14">
        <v>5</v>
      </c>
      <c r="H45" s="11">
        <v>40</v>
      </c>
      <c r="I45" s="1">
        <v>0</v>
      </c>
      <c r="J45" s="2">
        <v>40</v>
      </c>
      <c r="K45" s="2">
        <v>20</v>
      </c>
      <c r="L45" s="21">
        <v>0</v>
      </c>
    </row>
    <row r="46" spans="4:12" x14ac:dyDescent="0.3">
      <c r="D46" s="56"/>
      <c r="E46" s="16" t="s">
        <v>38</v>
      </c>
      <c r="F46" s="15"/>
      <c r="G46" s="14">
        <v>67</v>
      </c>
      <c r="H46" s="11">
        <v>55.2</v>
      </c>
      <c r="I46" s="2">
        <v>9</v>
      </c>
      <c r="J46" s="2">
        <v>13.4</v>
      </c>
      <c r="K46" s="2">
        <v>16.399999999999999</v>
      </c>
      <c r="L46" s="10">
        <v>6</v>
      </c>
    </row>
    <row r="47" spans="4:12" x14ac:dyDescent="0.3">
      <c r="D47" s="57"/>
      <c r="E47" s="24" t="s">
        <v>39</v>
      </c>
      <c r="F47" s="28"/>
      <c r="G47" s="30">
        <v>8</v>
      </c>
      <c r="H47" s="44">
        <v>25</v>
      </c>
      <c r="I47" s="23">
        <v>12.5</v>
      </c>
      <c r="J47" s="23">
        <v>12.5</v>
      </c>
      <c r="K47" s="23">
        <v>37.5</v>
      </c>
      <c r="L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&amp;CP(146)</oddFooter>
  </headerFooter>
  <rowBreaks count="1" manualBreakCount="1">
    <brk id="47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B4:L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2" width="8.58203125" style="22" customWidth="1"/>
    <col min="13" max="16384" width="8.9140625" style="22"/>
  </cols>
  <sheetData>
    <row r="4" spans="2:12" x14ac:dyDescent="0.3">
      <c r="B4" s="29" t="str">
        <f xml:space="preserve"> HYPERLINK("#'目次'!B153", "[147]")</f>
        <v>[147]</v>
      </c>
      <c r="C4" s="22" t="s">
        <v>1546</v>
      </c>
    </row>
    <row r="7" spans="2:12" x14ac:dyDescent="0.3">
      <c r="C7" s="22" t="s">
        <v>11</v>
      </c>
    </row>
    <row r="8" spans="2:12" ht="25" x14ac:dyDescent="0.3">
      <c r="D8" s="58"/>
      <c r="E8" s="59"/>
      <c r="F8" s="59"/>
      <c r="G8" s="32" t="s">
        <v>12</v>
      </c>
      <c r="H8" s="31" t="s">
        <v>1533</v>
      </c>
      <c r="I8" s="5" t="s">
        <v>1534</v>
      </c>
      <c r="J8" s="5" t="s">
        <v>1535</v>
      </c>
      <c r="K8" s="5" t="s">
        <v>1360</v>
      </c>
      <c r="L8" s="33" t="s">
        <v>108</v>
      </c>
    </row>
    <row r="9" spans="2:12" x14ac:dyDescent="0.3">
      <c r="D9" s="60"/>
      <c r="E9" s="61"/>
      <c r="F9" s="61"/>
      <c r="G9" s="36"/>
      <c r="H9" s="38"/>
      <c r="I9" s="6"/>
      <c r="J9" s="6"/>
      <c r="K9" s="6"/>
      <c r="L9" s="25"/>
    </row>
    <row r="10" spans="2:12" x14ac:dyDescent="0.3">
      <c r="D10" s="34"/>
      <c r="E10" s="27" t="s">
        <v>12</v>
      </c>
      <c r="F10" s="35"/>
      <c r="G10" s="26">
        <v>1438</v>
      </c>
      <c r="H10" s="8">
        <v>46</v>
      </c>
      <c r="I10" s="8">
        <v>7.4</v>
      </c>
      <c r="J10" s="8">
        <v>31.6</v>
      </c>
      <c r="K10" s="8">
        <v>10.4</v>
      </c>
      <c r="L10" s="39">
        <v>4.7</v>
      </c>
    </row>
    <row r="11" spans="2:12" x14ac:dyDescent="0.3">
      <c r="D11" s="55" t="s">
        <v>21</v>
      </c>
      <c r="E11" s="13" t="s">
        <v>13</v>
      </c>
      <c r="F11" s="12"/>
      <c r="G11" s="17">
        <v>60</v>
      </c>
      <c r="H11" s="19">
        <v>31.7</v>
      </c>
      <c r="I11" s="4">
        <v>8.3000000000000007</v>
      </c>
      <c r="J11" s="4">
        <v>38.299999999999997</v>
      </c>
      <c r="K11" s="4">
        <v>18.3</v>
      </c>
      <c r="L11" s="18">
        <v>3.3</v>
      </c>
    </row>
    <row r="12" spans="2:12" x14ac:dyDescent="0.3">
      <c r="D12" s="56"/>
      <c r="E12" s="16" t="s">
        <v>14</v>
      </c>
      <c r="F12" s="15"/>
      <c r="G12" s="14">
        <v>121</v>
      </c>
      <c r="H12" s="11">
        <v>44.6</v>
      </c>
      <c r="I12" s="2">
        <v>6.6</v>
      </c>
      <c r="J12" s="2">
        <v>28.9</v>
      </c>
      <c r="K12" s="2">
        <v>11.6</v>
      </c>
      <c r="L12" s="10">
        <v>8.3000000000000007</v>
      </c>
    </row>
    <row r="13" spans="2:12" x14ac:dyDescent="0.3">
      <c r="D13" s="56"/>
      <c r="E13" s="16" t="s">
        <v>15</v>
      </c>
      <c r="F13" s="15"/>
      <c r="G13" s="14">
        <v>394</v>
      </c>
      <c r="H13" s="11">
        <v>47.5</v>
      </c>
      <c r="I13" s="2">
        <v>6.1</v>
      </c>
      <c r="J13" s="2">
        <v>32</v>
      </c>
      <c r="K13" s="2">
        <v>8.4</v>
      </c>
      <c r="L13" s="10">
        <v>6.1</v>
      </c>
    </row>
    <row r="14" spans="2:12" x14ac:dyDescent="0.3">
      <c r="D14" s="56"/>
      <c r="E14" s="16" t="s">
        <v>16</v>
      </c>
      <c r="F14" s="15"/>
      <c r="G14" s="14">
        <v>301</v>
      </c>
      <c r="H14" s="11">
        <v>49.5</v>
      </c>
      <c r="I14" s="2">
        <v>5</v>
      </c>
      <c r="J14" s="2">
        <v>30.6</v>
      </c>
      <c r="K14" s="2">
        <v>10.3</v>
      </c>
      <c r="L14" s="10">
        <v>4.7</v>
      </c>
    </row>
    <row r="15" spans="2:12" x14ac:dyDescent="0.3">
      <c r="D15" s="56"/>
      <c r="E15" s="16" t="s">
        <v>17</v>
      </c>
      <c r="F15" s="15"/>
      <c r="G15" s="14">
        <v>194</v>
      </c>
      <c r="H15" s="11">
        <v>39.200000000000003</v>
      </c>
      <c r="I15" s="2">
        <v>10.3</v>
      </c>
      <c r="J15" s="2">
        <v>35.6</v>
      </c>
      <c r="K15" s="2">
        <v>10.8</v>
      </c>
      <c r="L15" s="10">
        <v>4.0999999999999996</v>
      </c>
    </row>
    <row r="16" spans="2:12" x14ac:dyDescent="0.3">
      <c r="D16" s="56"/>
      <c r="E16" s="16" t="s">
        <v>18</v>
      </c>
      <c r="F16" s="15"/>
      <c r="G16" s="14">
        <v>98</v>
      </c>
      <c r="H16" s="11">
        <v>57.1</v>
      </c>
      <c r="I16" s="2">
        <v>7.1</v>
      </c>
      <c r="J16" s="2">
        <v>20.399999999999999</v>
      </c>
      <c r="K16" s="2">
        <v>12.2</v>
      </c>
      <c r="L16" s="10">
        <v>3.1</v>
      </c>
    </row>
    <row r="17" spans="4:12" x14ac:dyDescent="0.3">
      <c r="D17" s="56"/>
      <c r="E17" s="16" t="s">
        <v>19</v>
      </c>
      <c r="F17" s="15"/>
      <c r="G17" s="14">
        <v>46</v>
      </c>
      <c r="H17" s="11">
        <v>32.6</v>
      </c>
      <c r="I17" s="2">
        <v>15.2</v>
      </c>
      <c r="J17" s="2">
        <v>32.6</v>
      </c>
      <c r="K17" s="2">
        <v>13</v>
      </c>
      <c r="L17" s="10">
        <v>6.5</v>
      </c>
    </row>
    <row r="18" spans="4:12" x14ac:dyDescent="0.3">
      <c r="D18" s="56"/>
      <c r="E18" s="16" t="s">
        <v>20</v>
      </c>
      <c r="F18" s="15"/>
      <c r="G18" s="14">
        <v>224</v>
      </c>
      <c r="H18" s="11">
        <v>46.9</v>
      </c>
      <c r="I18" s="2">
        <v>9.4</v>
      </c>
      <c r="J18" s="2">
        <v>33</v>
      </c>
      <c r="K18" s="2">
        <v>9.4</v>
      </c>
      <c r="L18" s="10">
        <v>1.3</v>
      </c>
    </row>
    <row r="19" spans="4:12" x14ac:dyDescent="0.3">
      <c r="D19" s="55" t="s">
        <v>22</v>
      </c>
      <c r="E19" s="13" t="s">
        <v>23</v>
      </c>
      <c r="F19" s="12"/>
      <c r="G19" s="17">
        <v>331</v>
      </c>
      <c r="H19" s="19">
        <v>45.9</v>
      </c>
      <c r="I19" s="4">
        <v>6.6</v>
      </c>
      <c r="J19" s="4">
        <v>35</v>
      </c>
      <c r="K19" s="4">
        <v>8.5</v>
      </c>
      <c r="L19" s="18">
        <v>3.9</v>
      </c>
    </row>
    <row r="20" spans="4:12" x14ac:dyDescent="0.3">
      <c r="D20" s="56"/>
      <c r="E20" s="16" t="s">
        <v>24</v>
      </c>
      <c r="F20" s="15"/>
      <c r="G20" s="14">
        <v>47</v>
      </c>
      <c r="H20" s="11">
        <v>53.2</v>
      </c>
      <c r="I20" s="2">
        <v>4.3</v>
      </c>
      <c r="J20" s="2">
        <v>27.7</v>
      </c>
      <c r="K20" s="2">
        <v>2.1</v>
      </c>
      <c r="L20" s="10">
        <v>12.8</v>
      </c>
    </row>
    <row r="21" spans="4:12" x14ac:dyDescent="0.3">
      <c r="D21" s="56"/>
      <c r="E21" s="16" t="s">
        <v>25</v>
      </c>
      <c r="F21" s="15"/>
      <c r="G21" s="14">
        <v>284</v>
      </c>
      <c r="H21" s="11">
        <v>44.7</v>
      </c>
      <c r="I21" s="2">
        <v>7</v>
      </c>
      <c r="J21" s="2">
        <v>36.299999999999997</v>
      </c>
      <c r="K21" s="2">
        <v>9.5</v>
      </c>
      <c r="L21" s="10">
        <v>2.5</v>
      </c>
    </row>
    <row r="22" spans="4:12" x14ac:dyDescent="0.3">
      <c r="D22" s="56"/>
      <c r="E22" s="16" t="s">
        <v>26</v>
      </c>
      <c r="F22" s="15"/>
      <c r="G22" s="14">
        <v>982</v>
      </c>
      <c r="H22" s="11">
        <v>45.7</v>
      </c>
      <c r="I22" s="2">
        <v>7.2</v>
      </c>
      <c r="J22" s="2">
        <v>31.3</v>
      </c>
      <c r="K22" s="2">
        <v>11</v>
      </c>
      <c r="L22" s="10">
        <v>4.8</v>
      </c>
    </row>
    <row r="23" spans="4:12" x14ac:dyDescent="0.3">
      <c r="D23" s="56"/>
      <c r="E23" s="16" t="s">
        <v>27</v>
      </c>
      <c r="F23" s="15"/>
      <c r="G23" s="14">
        <v>626</v>
      </c>
      <c r="H23" s="11">
        <v>44.9</v>
      </c>
      <c r="I23" s="2">
        <v>6.4</v>
      </c>
      <c r="J23" s="2">
        <v>32.1</v>
      </c>
      <c r="K23" s="2">
        <v>12</v>
      </c>
      <c r="L23" s="10">
        <v>4.5999999999999996</v>
      </c>
    </row>
    <row r="24" spans="4:12" x14ac:dyDescent="0.3">
      <c r="D24" s="56"/>
      <c r="E24" s="16" t="s">
        <v>28</v>
      </c>
      <c r="F24" s="15"/>
      <c r="G24" s="14">
        <v>356</v>
      </c>
      <c r="H24" s="11">
        <v>47.2</v>
      </c>
      <c r="I24" s="2">
        <v>8.6999999999999993</v>
      </c>
      <c r="J24" s="2">
        <v>29.8</v>
      </c>
      <c r="K24" s="2">
        <v>9.3000000000000007</v>
      </c>
      <c r="L24" s="10">
        <v>5.0999999999999996</v>
      </c>
    </row>
    <row r="25" spans="4:12" x14ac:dyDescent="0.3">
      <c r="D25" s="56"/>
      <c r="E25" s="16" t="s">
        <v>29</v>
      </c>
      <c r="F25" s="15"/>
      <c r="G25" s="14">
        <v>125</v>
      </c>
      <c r="H25" s="11">
        <v>48</v>
      </c>
      <c r="I25" s="2">
        <v>11.2</v>
      </c>
      <c r="J25" s="2">
        <v>24.8</v>
      </c>
      <c r="K25" s="2">
        <v>10.4</v>
      </c>
      <c r="L25" s="10">
        <v>5.6</v>
      </c>
    </row>
    <row r="26" spans="4:12" x14ac:dyDescent="0.3">
      <c r="D26" s="55" t="s">
        <v>30</v>
      </c>
      <c r="E26" s="13" t="s">
        <v>31</v>
      </c>
      <c r="F26" s="12"/>
      <c r="G26" s="17">
        <v>716</v>
      </c>
      <c r="H26" s="19">
        <v>47.6</v>
      </c>
      <c r="I26" s="4">
        <v>5.7</v>
      </c>
      <c r="J26" s="4">
        <v>31</v>
      </c>
      <c r="K26" s="4">
        <v>10.199999999999999</v>
      </c>
      <c r="L26" s="18">
        <v>5.4</v>
      </c>
    </row>
    <row r="27" spans="4:12" x14ac:dyDescent="0.3">
      <c r="D27" s="56"/>
      <c r="E27" s="16" t="s">
        <v>32</v>
      </c>
      <c r="F27" s="15"/>
      <c r="G27" s="14">
        <v>722</v>
      </c>
      <c r="H27" s="11">
        <v>44.3</v>
      </c>
      <c r="I27" s="2">
        <v>9.1</v>
      </c>
      <c r="J27" s="2">
        <v>32.1</v>
      </c>
      <c r="K27" s="2">
        <v>10.5</v>
      </c>
      <c r="L27" s="10">
        <v>3.9</v>
      </c>
    </row>
    <row r="28" spans="4:12" x14ac:dyDescent="0.3">
      <c r="D28" s="55" t="s">
        <v>33</v>
      </c>
      <c r="E28" s="13" t="s">
        <v>34</v>
      </c>
      <c r="F28" s="12"/>
      <c r="G28" s="17">
        <v>444</v>
      </c>
      <c r="H28" s="19">
        <v>48.6</v>
      </c>
      <c r="I28" s="4">
        <v>8.1</v>
      </c>
      <c r="J28" s="4">
        <v>31.1</v>
      </c>
      <c r="K28" s="4">
        <v>9.1999999999999993</v>
      </c>
      <c r="L28" s="18">
        <v>2.9</v>
      </c>
    </row>
    <row r="29" spans="4:12" x14ac:dyDescent="0.3">
      <c r="D29" s="56"/>
      <c r="E29" s="16" t="s">
        <v>35</v>
      </c>
      <c r="F29" s="15"/>
      <c r="G29" s="14">
        <v>462</v>
      </c>
      <c r="H29" s="11">
        <v>47.4</v>
      </c>
      <c r="I29" s="2">
        <v>6.1</v>
      </c>
      <c r="J29" s="2">
        <v>34.4</v>
      </c>
      <c r="K29" s="2">
        <v>9.3000000000000007</v>
      </c>
      <c r="L29" s="10">
        <v>2.8</v>
      </c>
    </row>
    <row r="30" spans="4:12" x14ac:dyDescent="0.3">
      <c r="D30" s="56"/>
      <c r="E30" s="16" t="s">
        <v>36</v>
      </c>
      <c r="F30" s="15"/>
      <c r="G30" s="14">
        <v>353</v>
      </c>
      <c r="H30" s="11">
        <v>45.9</v>
      </c>
      <c r="I30" s="2">
        <v>9.6</v>
      </c>
      <c r="J30" s="2">
        <v>28.6</v>
      </c>
      <c r="K30" s="2">
        <v>9.6</v>
      </c>
      <c r="L30" s="10">
        <v>6.2</v>
      </c>
    </row>
    <row r="31" spans="4:12" x14ac:dyDescent="0.3">
      <c r="D31" s="56"/>
      <c r="E31" s="16" t="s">
        <v>37</v>
      </c>
      <c r="F31" s="15"/>
      <c r="G31" s="14">
        <v>12</v>
      </c>
      <c r="H31" s="11">
        <v>33.299999999999997</v>
      </c>
      <c r="I31" s="2">
        <v>8.3000000000000007</v>
      </c>
      <c r="J31" s="2">
        <v>41.7</v>
      </c>
      <c r="K31" s="2">
        <v>16.7</v>
      </c>
      <c r="L31" s="21">
        <v>0</v>
      </c>
    </row>
    <row r="32" spans="4:12" x14ac:dyDescent="0.3">
      <c r="D32" s="56"/>
      <c r="E32" s="16" t="s">
        <v>38</v>
      </c>
      <c r="F32" s="15"/>
      <c r="G32" s="14">
        <v>145</v>
      </c>
      <c r="H32" s="11">
        <v>36.6</v>
      </c>
      <c r="I32" s="2">
        <v>5.5</v>
      </c>
      <c r="J32" s="2">
        <v>31</v>
      </c>
      <c r="K32" s="2">
        <v>15.9</v>
      </c>
      <c r="L32" s="10">
        <v>11</v>
      </c>
    </row>
    <row r="33" spans="4:12" x14ac:dyDescent="0.3">
      <c r="D33" s="56"/>
      <c r="E33" s="16" t="s">
        <v>39</v>
      </c>
      <c r="F33" s="15"/>
      <c r="G33" s="14">
        <v>22</v>
      </c>
      <c r="H33" s="11">
        <v>31.8</v>
      </c>
      <c r="I33" s="1">
        <v>0</v>
      </c>
      <c r="J33" s="2">
        <v>27.3</v>
      </c>
      <c r="K33" s="2">
        <v>27.3</v>
      </c>
      <c r="L33" s="10">
        <v>13.6</v>
      </c>
    </row>
    <row r="34" spans="4:12" x14ac:dyDescent="0.3">
      <c r="D34" s="55" t="s">
        <v>40</v>
      </c>
      <c r="E34" s="13" t="s">
        <v>41</v>
      </c>
      <c r="F34" s="12"/>
      <c r="G34" s="17">
        <v>716</v>
      </c>
      <c r="H34" s="19">
        <v>47.6</v>
      </c>
      <c r="I34" s="4">
        <v>5.7</v>
      </c>
      <c r="J34" s="4">
        <v>31</v>
      </c>
      <c r="K34" s="4">
        <v>10.199999999999999</v>
      </c>
      <c r="L34" s="18">
        <v>5.4</v>
      </c>
    </row>
    <row r="35" spans="4:12" x14ac:dyDescent="0.3">
      <c r="D35" s="56"/>
      <c r="E35" s="16" t="s">
        <v>34</v>
      </c>
      <c r="F35" s="15"/>
      <c r="G35" s="14">
        <v>225</v>
      </c>
      <c r="H35" s="11">
        <v>49.3</v>
      </c>
      <c r="I35" s="2">
        <v>6.7</v>
      </c>
      <c r="J35" s="2">
        <v>32.4</v>
      </c>
      <c r="K35" s="2">
        <v>9.8000000000000007</v>
      </c>
      <c r="L35" s="10">
        <v>1.8</v>
      </c>
    </row>
    <row r="36" spans="4:12" x14ac:dyDescent="0.3">
      <c r="D36" s="56"/>
      <c r="E36" s="16" t="s">
        <v>35</v>
      </c>
      <c r="F36" s="15"/>
      <c r="G36" s="14">
        <v>230</v>
      </c>
      <c r="H36" s="11">
        <v>48.7</v>
      </c>
      <c r="I36" s="2">
        <v>5.2</v>
      </c>
      <c r="J36" s="2">
        <v>35.700000000000003</v>
      </c>
      <c r="K36" s="2">
        <v>7.8</v>
      </c>
      <c r="L36" s="10">
        <v>2.6</v>
      </c>
    </row>
    <row r="37" spans="4:12" x14ac:dyDescent="0.3">
      <c r="D37" s="56"/>
      <c r="E37" s="16" t="s">
        <v>36</v>
      </c>
      <c r="F37" s="15"/>
      <c r="G37" s="14">
        <v>162</v>
      </c>
      <c r="H37" s="11">
        <v>51.2</v>
      </c>
      <c r="I37" s="2">
        <v>6.8</v>
      </c>
      <c r="J37" s="2">
        <v>22.2</v>
      </c>
      <c r="K37" s="2">
        <v>10.5</v>
      </c>
      <c r="L37" s="10">
        <v>9.3000000000000007</v>
      </c>
    </row>
    <row r="38" spans="4:12" x14ac:dyDescent="0.3">
      <c r="D38" s="56"/>
      <c r="E38" s="16" t="s">
        <v>37</v>
      </c>
      <c r="F38" s="15"/>
      <c r="G38" s="14">
        <v>7</v>
      </c>
      <c r="H38" s="11">
        <v>28.6</v>
      </c>
      <c r="I38" s="1">
        <v>0</v>
      </c>
      <c r="J38" s="2">
        <v>57.1</v>
      </c>
      <c r="K38" s="2">
        <v>14.3</v>
      </c>
      <c r="L38" s="21">
        <v>0</v>
      </c>
    </row>
    <row r="39" spans="4:12" x14ac:dyDescent="0.3">
      <c r="D39" s="56"/>
      <c r="E39" s="16" t="s">
        <v>38</v>
      </c>
      <c r="F39" s="15"/>
      <c r="G39" s="14">
        <v>78</v>
      </c>
      <c r="H39" s="11">
        <v>37.200000000000003</v>
      </c>
      <c r="I39" s="2">
        <v>3.8</v>
      </c>
      <c r="J39" s="2">
        <v>28.2</v>
      </c>
      <c r="K39" s="2">
        <v>15.4</v>
      </c>
      <c r="L39" s="10">
        <v>15.4</v>
      </c>
    </row>
    <row r="40" spans="4:12" x14ac:dyDescent="0.3">
      <c r="D40" s="56"/>
      <c r="E40" s="16" t="s">
        <v>39</v>
      </c>
      <c r="F40" s="15"/>
      <c r="G40" s="14">
        <v>14</v>
      </c>
      <c r="H40" s="11">
        <v>28.6</v>
      </c>
      <c r="I40" s="1">
        <v>0</v>
      </c>
      <c r="J40" s="2">
        <v>35.700000000000003</v>
      </c>
      <c r="K40" s="2">
        <v>21.4</v>
      </c>
      <c r="L40" s="10">
        <v>14.3</v>
      </c>
    </row>
    <row r="41" spans="4:12" x14ac:dyDescent="0.3">
      <c r="D41" s="56"/>
      <c r="E41" s="16" t="s">
        <v>42</v>
      </c>
      <c r="F41" s="15"/>
      <c r="G41" s="14">
        <v>722</v>
      </c>
      <c r="H41" s="11">
        <v>44.3</v>
      </c>
      <c r="I41" s="2">
        <v>9.1</v>
      </c>
      <c r="J41" s="2">
        <v>32.1</v>
      </c>
      <c r="K41" s="2">
        <v>10.5</v>
      </c>
      <c r="L41" s="10">
        <v>3.9</v>
      </c>
    </row>
    <row r="42" spans="4:12" x14ac:dyDescent="0.3">
      <c r="D42" s="56"/>
      <c r="E42" s="16" t="s">
        <v>34</v>
      </c>
      <c r="F42" s="15"/>
      <c r="G42" s="14">
        <v>219</v>
      </c>
      <c r="H42" s="11">
        <v>47.9</v>
      </c>
      <c r="I42" s="2">
        <v>9.6</v>
      </c>
      <c r="J42" s="2">
        <v>29.7</v>
      </c>
      <c r="K42" s="2">
        <v>8.6999999999999993</v>
      </c>
      <c r="L42" s="10">
        <v>4.0999999999999996</v>
      </c>
    </row>
    <row r="43" spans="4:12" x14ac:dyDescent="0.3">
      <c r="D43" s="56"/>
      <c r="E43" s="16" t="s">
        <v>35</v>
      </c>
      <c r="F43" s="15"/>
      <c r="G43" s="14">
        <v>232</v>
      </c>
      <c r="H43" s="11">
        <v>46.1</v>
      </c>
      <c r="I43" s="2">
        <v>6.9</v>
      </c>
      <c r="J43" s="2">
        <v>33.200000000000003</v>
      </c>
      <c r="K43" s="2">
        <v>10.8</v>
      </c>
      <c r="L43" s="10">
        <v>3</v>
      </c>
    </row>
    <row r="44" spans="4:12" x14ac:dyDescent="0.3">
      <c r="D44" s="56"/>
      <c r="E44" s="16" t="s">
        <v>36</v>
      </c>
      <c r="F44" s="15"/>
      <c r="G44" s="14">
        <v>191</v>
      </c>
      <c r="H44" s="11">
        <v>41.4</v>
      </c>
      <c r="I44" s="2">
        <v>12</v>
      </c>
      <c r="J44" s="2">
        <v>34</v>
      </c>
      <c r="K44" s="2">
        <v>8.9</v>
      </c>
      <c r="L44" s="10">
        <v>3.7</v>
      </c>
    </row>
    <row r="45" spans="4:12" x14ac:dyDescent="0.3">
      <c r="D45" s="56"/>
      <c r="E45" s="16" t="s">
        <v>37</v>
      </c>
      <c r="F45" s="15"/>
      <c r="G45" s="14">
        <v>5</v>
      </c>
      <c r="H45" s="11">
        <v>40</v>
      </c>
      <c r="I45" s="2">
        <v>20</v>
      </c>
      <c r="J45" s="2">
        <v>20</v>
      </c>
      <c r="K45" s="2">
        <v>20</v>
      </c>
      <c r="L45" s="21">
        <v>0</v>
      </c>
    </row>
    <row r="46" spans="4:12" x14ac:dyDescent="0.3">
      <c r="D46" s="56"/>
      <c r="E46" s="16" t="s">
        <v>38</v>
      </c>
      <c r="F46" s="15"/>
      <c r="G46" s="14">
        <v>67</v>
      </c>
      <c r="H46" s="11">
        <v>35.799999999999997</v>
      </c>
      <c r="I46" s="2">
        <v>7.5</v>
      </c>
      <c r="J46" s="2">
        <v>34.299999999999997</v>
      </c>
      <c r="K46" s="2">
        <v>16.399999999999999</v>
      </c>
      <c r="L46" s="10">
        <v>6</v>
      </c>
    </row>
    <row r="47" spans="4:12" x14ac:dyDescent="0.3">
      <c r="D47" s="57"/>
      <c r="E47" s="24" t="s">
        <v>39</v>
      </c>
      <c r="F47" s="28"/>
      <c r="G47" s="30">
        <v>8</v>
      </c>
      <c r="H47" s="44">
        <v>37.5</v>
      </c>
      <c r="I47" s="7">
        <v>0</v>
      </c>
      <c r="J47" s="23">
        <v>12.5</v>
      </c>
      <c r="K47" s="23">
        <v>37.5</v>
      </c>
      <c r="L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&amp;CP(147)</oddFooter>
  </headerFooter>
  <rowBreaks count="1" manualBreakCount="1">
    <brk id="47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HYPERLINK("#'目次'!B154", "[148]")</f>
        <v>[148]</v>
      </c>
      <c r="C4" s="22" t="s">
        <v>1548</v>
      </c>
    </row>
    <row r="7" spans="2:17" x14ac:dyDescent="0.3">
      <c r="C7" s="22" t="s">
        <v>11</v>
      </c>
    </row>
    <row r="8" spans="2:17" ht="25" x14ac:dyDescent="0.3">
      <c r="D8" s="58"/>
      <c r="E8" s="59"/>
      <c r="F8" s="59"/>
      <c r="G8" s="32" t="s">
        <v>12</v>
      </c>
      <c r="H8" s="31" t="s">
        <v>34</v>
      </c>
      <c r="I8" s="5" t="s">
        <v>77</v>
      </c>
      <c r="J8" s="5" t="s">
        <v>78</v>
      </c>
      <c r="K8" s="5" t="s">
        <v>79</v>
      </c>
      <c r="L8" s="5" t="s">
        <v>80</v>
      </c>
      <c r="M8" s="5" t="s">
        <v>1549</v>
      </c>
      <c r="N8" s="5" t="s">
        <v>82</v>
      </c>
      <c r="O8" s="5" t="s">
        <v>591</v>
      </c>
      <c r="P8" s="5" t="s">
        <v>1550</v>
      </c>
      <c r="Q8" s="33" t="s">
        <v>108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1438</v>
      </c>
      <c r="H10" s="8">
        <v>3.1</v>
      </c>
      <c r="I10" s="8">
        <v>29.9</v>
      </c>
      <c r="J10" s="8">
        <v>16.600000000000001</v>
      </c>
      <c r="K10" s="8">
        <v>18</v>
      </c>
      <c r="L10" s="8">
        <v>23.6</v>
      </c>
      <c r="M10" s="8">
        <v>2</v>
      </c>
      <c r="N10" s="9">
        <v>0</v>
      </c>
      <c r="O10" s="8">
        <v>0.1</v>
      </c>
      <c r="P10" s="8">
        <v>3.1</v>
      </c>
      <c r="Q10" s="39">
        <v>3.6</v>
      </c>
    </row>
    <row r="11" spans="2:17" x14ac:dyDescent="0.3">
      <c r="D11" s="55" t="s">
        <v>21</v>
      </c>
      <c r="E11" s="13" t="s">
        <v>13</v>
      </c>
      <c r="F11" s="12"/>
      <c r="G11" s="17">
        <v>60</v>
      </c>
      <c r="H11" s="19">
        <v>5</v>
      </c>
      <c r="I11" s="4">
        <v>23.3</v>
      </c>
      <c r="J11" s="4">
        <v>13.3</v>
      </c>
      <c r="K11" s="4">
        <v>28.3</v>
      </c>
      <c r="L11" s="4">
        <v>23.3</v>
      </c>
      <c r="M11" s="4">
        <v>1.7</v>
      </c>
      <c r="N11" s="3">
        <v>0</v>
      </c>
      <c r="O11" s="3">
        <v>0</v>
      </c>
      <c r="P11" s="3">
        <v>0</v>
      </c>
      <c r="Q11" s="18">
        <v>5</v>
      </c>
    </row>
    <row r="12" spans="2:17" x14ac:dyDescent="0.3">
      <c r="D12" s="56"/>
      <c r="E12" s="16" t="s">
        <v>14</v>
      </c>
      <c r="F12" s="15"/>
      <c r="G12" s="14">
        <v>121</v>
      </c>
      <c r="H12" s="11">
        <v>3.3</v>
      </c>
      <c r="I12" s="2">
        <v>48.8</v>
      </c>
      <c r="J12" s="2">
        <v>5.8</v>
      </c>
      <c r="K12" s="2">
        <v>17.399999999999999</v>
      </c>
      <c r="L12" s="2">
        <v>14.9</v>
      </c>
      <c r="M12" s="1">
        <v>0</v>
      </c>
      <c r="N12" s="1">
        <v>0</v>
      </c>
      <c r="O12" s="1">
        <v>0</v>
      </c>
      <c r="P12" s="2">
        <v>4.0999999999999996</v>
      </c>
      <c r="Q12" s="10">
        <v>5.8</v>
      </c>
    </row>
    <row r="13" spans="2:17" x14ac:dyDescent="0.3">
      <c r="D13" s="56"/>
      <c r="E13" s="16" t="s">
        <v>15</v>
      </c>
      <c r="F13" s="15"/>
      <c r="G13" s="14">
        <v>394</v>
      </c>
      <c r="H13" s="11">
        <v>2.5</v>
      </c>
      <c r="I13" s="2">
        <v>21.6</v>
      </c>
      <c r="J13" s="2">
        <v>19</v>
      </c>
      <c r="K13" s="2">
        <v>17</v>
      </c>
      <c r="L13" s="2">
        <v>28.7</v>
      </c>
      <c r="M13" s="2">
        <v>3.3</v>
      </c>
      <c r="N13" s="1">
        <v>0</v>
      </c>
      <c r="O13" s="2">
        <v>0.3</v>
      </c>
      <c r="P13" s="2">
        <v>2</v>
      </c>
      <c r="Q13" s="10">
        <v>5.6</v>
      </c>
    </row>
    <row r="14" spans="2:17" x14ac:dyDescent="0.3">
      <c r="D14" s="56"/>
      <c r="E14" s="16" t="s">
        <v>16</v>
      </c>
      <c r="F14" s="15"/>
      <c r="G14" s="14">
        <v>301</v>
      </c>
      <c r="H14" s="11">
        <v>3.3</v>
      </c>
      <c r="I14" s="2">
        <v>31.9</v>
      </c>
      <c r="J14" s="2">
        <v>15.6</v>
      </c>
      <c r="K14" s="2">
        <v>18.3</v>
      </c>
      <c r="L14" s="2">
        <v>21.6</v>
      </c>
      <c r="M14" s="2">
        <v>2</v>
      </c>
      <c r="N14" s="1">
        <v>0</v>
      </c>
      <c r="O14" s="1">
        <v>0</v>
      </c>
      <c r="P14" s="2">
        <v>4.3</v>
      </c>
      <c r="Q14" s="10">
        <v>3</v>
      </c>
    </row>
    <row r="15" spans="2:17" x14ac:dyDescent="0.3">
      <c r="D15" s="56"/>
      <c r="E15" s="16" t="s">
        <v>17</v>
      </c>
      <c r="F15" s="15"/>
      <c r="G15" s="14">
        <v>194</v>
      </c>
      <c r="H15" s="11">
        <v>3.1</v>
      </c>
      <c r="I15" s="2">
        <v>30.9</v>
      </c>
      <c r="J15" s="2">
        <v>14.9</v>
      </c>
      <c r="K15" s="2">
        <v>19.600000000000001</v>
      </c>
      <c r="L15" s="2">
        <v>23.7</v>
      </c>
      <c r="M15" s="2">
        <v>2.1</v>
      </c>
      <c r="N15" s="1">
        <v>0</v>
      </c>
      <c r="O15" s="1">
        <v>0</v>
      </c>
      <c r="P15" s="2">
        <v>3.6</v>
      </c>
      <c r="Q15" s="10">
        <v>2.1</v>
      </c>
    </row>
    <row r="16" spans="2:17" x14ac:dyDescent="0.3">
      <c r="D16" s="56"/>
      <c r="E16" s="16" t="s">
        <v>18</v>
      </c>
      <c r="F16" s="15"/>
      <c r="G16" s="14">
        <v>98</v>
      </c>
      <c r="H16" s="11">
        <v>5.0999999999999996</v>
      </c>
      <c r="I16" s="2">
        <v>32.700000000000003</v>
      </c>
      <c r="J16" s="2">
        <v>23.5</v>
      </c>
      <c r="K16" s="2">
        <v>12.2</v>
      </c>
      <c r="L16" s="2">
        <v>23.5</v>
      </c>
      <c r="M16" s="2">
        <v>1</v>
      </c>
      <c r="N16" s="1">
        <v>0</v>
      </c>
      <c r="O16" s="1">
        <v>0</v>
      </c>
      <c r="P16" s="1">
        <v>0</v>
      </c>
      <c r="Q16" s="10">
        <v>2</v>
      </c>
    </row>
    <row r="17" spans="4:17" x14ac:dyDescent="0.3">
      <c r="D17" s="56"/>
      <c r="E17" s="16" t="s">
        <v>19</v>
      </c>
      <c r="F17" s="15"/>
      <c r="G17" s="14">
        <v>46</v>
      </c>
      <c r="H17" s="20">
        <v>0</v>
      </c>
      <c r="I17" s="2">
        <v>19.600000000000001</v>
      </c>
      <c r="J17" s="2">
        <v>17.399999999999999</v>
      </c>
      <c r="K17" s="2">
        <v>21.7</v>
      </c>
      <c r="L17" s="2">
        <v>32.6</v>
      </c>
      <c r="M17" s="2">
        <v>2.2000000000000002</v>
      </c>
      <c r="N17" s="1">
        <v>0</v>
      </c>
      <c r="O17" s="1">
        <v>0</v>
      </c>
      <c r="P17" s="2">
        <v>2.2000000000000002</v>
      </c>
      <c r="Q17" s="10">
        <v>4.3</v>
      </c>
    </row>
    <row r="18" spans="4:17" x14ac:dyDescent="0.3">
      <c r="D18" s="56"/>
      <c r="E18" s="16" t="s">
        <v>20</v>
      </c>
      <c r="F18" s="15"/>
      <c r="G18" s="14">
        <v>224</v>
      </c>
      <c r="H18" s="11">
        <v>3.1</v>
      </c>
      <c r="I18" s="2">
        <v>33.5</v>
      </c>
      <c r="J18" s="2">
        <v>18.8</v>
      </c>
      <c r="K18" s="2">
        <v>17.399999999999999</v>
      </c>
      <c r="L18" s="2">
        <v>20.100000000000001</v>
      </c>
      <c r="M18" s="2">
        <v>1.3</v>
      </c>
      <c r="N18" s="1">
        <v>0</v>
      </c>
      <c r="O18" s="1">
        <v>0</v>
      </c>
      <c r="P18" s="2">
        <v>4.5</v>
      </c>
      <c r="Q18" s="10">
        <v>1.3</v>
      </c>
    </row>
    <row r="19" spans="4:17" x14ac:dyDescent="0.3">
      <c r="D19" s="55" t="s">
        <v>22</v>
      </c>
      <c r="E19" s="13" t="s">
        <v>23</v>
      </c>
      <c r="F19" s="12"/>
      <c r="G19" s="17">
        <v>331</v>
      </c>
      <c r="H19" s="19">
        <v>4.8</v>
      </c>
      <c r="I19" s="4">
        <v>23.3</v>
      </c>
      <c r="J19" s="4">
        <v>15.7</v>
      </c>
      <c r="K19" s="4">
        <v>19</v>
      </c>
      <c r="L19" s="4">
        <v>27.2</v>
      </c>
      <c r="M19" s="4">
        <v>3</v>
      </c>
      <c r="N19" s="3">
        <v>0</v>
      </c>
      <c r="O19" s="3">
        <v>0</v>
      </c>
      <c r="P19" s="4">
        <v>3.6</v>
      </c>
      <c r="Q19" s="18">
        <v>3.3</v>
      </c>
    </row>
    <row r="20" spans="4:17" x14ac:dyDescent="0.3">
      <c r="D20" s="56"/>
      <c r="E20" s="16" t="s">
        <v>24</v>
      </c>
      <c r="F20" s="15"/>
      <c r="G20" s="14">
        <v>47</v>
      </c>
      <c r="H20" s="11">
        <v>4.3</v>
      </c>
      <c r="I20" s="2">
        <v>14.9</v>
      </c>
      <c r="J20" s="2">
        <v>17</v>
      </c>
      <c r="K20" s="2">
        <v>12.8</v>
      </c>
      <c r="L20" s="2">
        <v>36.200000000000003</v>
      </c>
      <c r="M20" s="2">
        <v>4.3</v>
      </c>
      <c r="N20" s="1">
        <v>0</v>
      </c>
      <c r="O20" s="1">
        <v>0</v>
      </c>
      <c r="P20" s="1">
        <v>0</v>
      </c>
      <c r="Q20" s="10">
        <v>10.6</v>
      </c>
    </row>
    <row r="21" spans="4:17" x14ac:dyDescent="0.3">
      <c r="D21" s="56"/>
      <c r="E21" s="16" t="s">
        <v>25</v>
      </c>
      <c r="F21" s="15"/>
      <c r="G21" s="14">
        <v>284</v>
      </c>
      <c r="H21" s="11">
        <v>4.9000000000000004</v>
      </c>
      <c r="I21" s="2">
        <v>24.6</v>
      </c>
      <c r="J21" s="2">
        <v>15.5</v>
      </c>
      <c r="K21" s="2">
        <v>20.100000000000001</v>
      </c>
      <c r="L21" s="2">
        <v>25.7</v>
      </c>
      <c r="M21" s="2">
        <v>2.8</v>
      </c>
      <c r="N21" s="1">
        <v>0</v>
      </c>
      <c r="O21" s="1">
        <v>0</v>
      </c>
      <c r="P21" s="2">
        <v>4.2</v>
      </c>
      <c r="Q21" s="10">
        <v>2.1</v>
      </c>
    </row>
    <row r="22" spans="4:17" x14ac:dyDescent="0.3">
      <c r="D22" s="56"/>
      <c r="E22" s="16" t="s">
        <v>26</v>
      </c>
      <c r="F22" s="15"/>
      <c r="G22" s="14">
        <v>982</v>
      </c>
      <c r="H22" s="11">
        <v>2.7</v>
      </c>
      <c r="I22" s="2">
        <v>31.3</v>
      </c>
      <c r="J22" s="2">
        <v>16.899999999999999</v>
      </c>
      <c r="K22" s="2">
        <v>17.399999999999999</v>
      </c>
      <c r="L22" s="2">
        <v>23.1</v>
      </c>
      <c r="M22" s="2">
        <v>1.9</v>
      </c>
      <c r="N22" s="1">
        <v>0</v>
      </c>
      <c r="O22" s="2">
        <v>0.1</v>
      </c>
      <c r="P22" s="2">
        <v>3</v>
      </c>
      <c r="Q22" s="10">
        <v>3.6</v>
      </c>
    </row>
    <row r="23" spans="4:17" x14ac:dyDescent="0.3">
      <c r="D23" s="56"/>
      <c r="E23" s="16" t="s">
        <v>27</v>
      </c>
      <c r="F23" s="15"/>
      <c r="G23" s="14">
        <v>626</v>
      </c>
      <c r="H23" s="11">
        <v>3.7</v>
      </c>
      <c r="I23" s="2">
        <v>28.6</v>
      </c>
      <c r="J23" s="2">
        <v>16.8</v>
      </c>
      <c r="K23" s="2">
        <v>17.7</v>
      </c>
      <c r="L23" s="2">
        <v>24.1</v>
      </c>
      <c r="M23" s="2">
        <v>2.4</v>
      </c>
      <c r="N23" s="1">
        <v>0</v>
      </c>
      <c r="O23" s="1">
        <v>0</v>
      </c>
      <c r="P23" s="2">
        <v>2.7</v>
      </c>
      <c r="Q23" s="10">
        <v>4</v>
      </c>
    </row>
    <row r="24" spans="4:17" x14ac:dyDescent="0.3">
      <c r="D24" s="56"/>
      <c r="E24" s="16" t="s">
        <v>28</v>
      </c>
      <c r="F24" s="15"/>
      <c r="G24" s="14">
        <v>356</v>
      </c>
      <c r="H24" s="11">
        <v>1.1000000000000001</v>
      </c>
      <c r="I24" s="2">
        <v>36</v>
      </c>
      <c r="J24" s="2">
        <v>17.100000000000001</v>
      </c>
      <c r="K24" s="2">
        <v>16.899999999999999</v>
      </c>
      <c r="L24" s="2">
        <v>21.3</v>
      </c>
      <c r="M24" s="2">
        <v>1.1000000000000001</v>
      </c>
      <c r="N24" s="1">
        <v>0</v>
      </c>
      <c r="O24" s="2">
        <v>0.3</v>
      </c>
      <c r="P24" s="2">
        <v>3.4</v>
      </c>
      <c r="Q24" s="10">
        <v>2.8</v>
      </c>
    </row>
    <row r="25" spans="4:17" x14ac:dyDescent="0.3">
      <c r="D25" s="56"/>
      <c r="E25" s="16" t="s">
        <v>29</v>
      </c>
      <c r="F25" s="15"/>
      <c r="G25" s="14">
        <v>125</v>
      </c>
      <c r="H25" s="11">
        <v>1.6</v>
      </c>
      <c r="I25" s="2">
        <v>36.799999999999997</v>
      </c>
      <c r="J25" s="2">
        <v>16.8</v>
      </c>
      <c r="K25" s="2">
        <v>20</v>
      </c>
      <c r="L25" s="2">
        <v>17.600000000000001</v>
      </c>
      <c r="M25" s="1">
        <v>0</v>
      </c>
      <c r="N25" s="1">
        <v>0</v>
      </c>
      <c r="O25" s="1">
        <v>0</v>
      </c>
      <c r="P25" s="2">
        <v>2.4</v>
      </c>
      <c r="Q25" s="10">
        <v>4.8</v>
      </c>
    </row>
    <row r="26" spans="4:17" x14ac:dyDescent="0.3">
      <c r="D26" s="55" t="s">
        <v>30</v>
      </c>
      <c r="E26" s="13" t="s">
        <v>31</v>
      </c>
      <c r="F26" s="12"/>
      <c r="G26" s="17">
        <v>716</v>
      </c>
      <c r="H26" s="19">
        <v>2.5</v>
      </c>
      <c r="I26" s="4">
        <v>30.2</v>
      </c>
      <c r="J26" s="4">
        <v>14.5</v>
      </c>
      <c r="K26" s="4">
        <v>17.7</v>
      </c>
      <c r="L26" s="4">
        <v>25.8</v>
      </c>
      <c r="M26" s="4">
        <v>2</v>
      </c>
      <c r="N26" s="3">
        <v>0</v>
      </c>
      <c r="O26" s="4">
        <v>0.1</v>
      </c>
      <c r="P26" s="4">
        <v>2.7</v>
      </c>
      <c r="Q26" s="18">
        <v>4.5</v>
      </c>
    </row>
    <row r="27" spans="4:17" x14ac:dyDescent="0.3">
      <c r="D27" s="56"/>
      <c r="E27" s="16" t="s">
        <v>32</v>
      </c>
      <c r="F27" s="15"/>
      <c r="G27" s="14">
        <v>722</v>
      </c>
      <c r="H27" s="11">
        <v>3.7</v>
      </c>
      <c r="I27" s="2">
        <v>29.6</v>
      </c>
      <c r="J27" s="2">
        <v>18.7</v>
      </c>
      <c r="K27" s="2">
        <v>18.3</v>
      </c>
      <c r="L27" s="2">
        <v>21.3</v>
      </c>
      <c r="M27" s="2">
        <v>2.1</v>
      </c>
      <c r="N27" s="1">
        <v>0</v>
      </c>
      <c r="O27" s="1">
        <v>0</v>
      </c>
      <c r="P27" s="2">
        <v>3.5</v>
      </c>
      <c r="Q27" s="10">
        <v>2.8</v>
      </c>
    </row>
    <row r="28" spans="4:17" x14ac:dyDescent="0.3">
      <c r="D28" s="55" t="s">
        <v>33</v>
      </c>
      <c r="E28" s="13" t="s">
        <v>34</v>
      </c>
      <c r="F28" s="12"/>
      <c r="G28" s="17">
        <v>444</v>
      </c>
      <c r="H28" s="19">
        <v>3.4</v>
      </c>
      <c r="I28" s="4">
        <v>28.8</v>
      </c>
      <c r="J28" s="4">
        <v>17.100000000000001</v>
      </c>
      <c r="K28" s="4">
        <v>18.2</v>
      </c>
      <c r="L28" s="4">
        <v>22.3</v>
      </c>
      <c r="M28" s="4">
        <v>3.4</v>
      </c>
      <c r="N28" s="3">
        <v>0</v>
      </c>
      <c r="O28" s="3">
        <v>0</v>
      </c>
      <c r="P28" s="4">
        <v>3.8</v>
      </c>
      <c r="Q28" s="18">
        <v>2.9</v>
      </c>
    </row>
    <row r="29" spans="4:17" x14ac:dyDescent="0.3">
      <c r="D29" s="56"/>
      <c r="E29" s="16" t="s">
        <v>35</v>
      </c>
      <c r="F29" s="15"/>
      <c r="G29" s="14">
        <v>462</v>
      </c>
      <c r="H29" s="11">
        <v>3.7</v>
      </c>
      <c r="I29" s="2">
        <v>26</v>
      </c>
      <c r="J29" s="2">
        <v>17.100000000000001</v>
      </c>
      <c r="K29" s="2">
        <v>19</v>
      </c>
      <c r="L29" s="2">
        <v>27.5</v>
      </c>
      <c r="M29" s="2">
        <v>1.7</v>
      </c>
      <c r="N29" s="1">
        <v>0</v>
      </c>
      <c r="O29" s="1">
        <v>0</v>
      </c>
      <c r="P29" s="2">
        <v>2.8</v>
      </c>
      <c r="Q29" s="10">
        <v>2.2000000000000002</v>
      </c>
    </row>
    <row r="30" spans="4:17" x14ac:dyDescent="0.3">
      <c r="D30" s="56"/>
      <c r="E30" s="16" t="s">
        <v>36</v>
      </c>
      <c r="F30" s="15"/>
      <c r="G30" s="14">
        <v>353</v>
      </c>
      <c r="H30" s="11">
        <v>1.7</v>
      </c>
      <c r="I30" s="2">
        <v>25.2</v>
      </c>
      <c r="J30" s="2">
        <v>20.100000000000001</v>
      </c>
      <c r="K30" s="2">
        <v>18.399999999999999</v>
      </c>
      <c r="L30" s="2">
        <v>25.8</v>
      </c>
      <c r="M30" s="2">
        <v>1.7</v>
      </c>
      <c r="N30" s="1">
        <v>0</v>
      </c>
      <c r="O30" s="2">
        <v>0.3</v>
      </c>
      <c r="P30" s="2">
        <v>2.8</v>
      </c>
      <c r="Q30" s="10">
        <v>4</v>
      </c>
    </row>
    <row r="31" spans="4:17" x14ac:dyDescent="0.3">
      <c r="D31" s="56"/>
      <c r="E31" s="16" t="s">
        <v>37</v>
      </c>
      <c r="F31" s="15"/>
      <c r="G31" s="14">
        <v>12</v>
      </c>
      <c r="H31" s="20">
        <v>0</v>
      </c>
      <c r="I31" s="2">
        <v>16.7</v>
      </c>
      <c r="J31" s="2">
        <v>16.7</v>
      </c>
      <c r="K31" s="2">
        <v>8.3000000000000007</v>
      </c>
      <c r="L31" s="2">
        <v>50</v>
      </c>
      <c r="M31" s="1">
        <v>0</v>
      </c>
      <c r="N31" s="1">
        <v>0</v>
      </c>
      <c r="O31" s="1">
        <v>0</v>
      </c>
      <c r="P31" s="2">
        <v>8.3000000000000007</v>
      </c>
      <c r="Q31" s="21">
        <v>0</v>
      </c>
    </row>
    <row r="32" spans="4:17" x14ac:dyDescent="0.3">
      <c r="D32" s="56"/>
      <c r="E32" s="16" t="s">
        <v>38</v>
      </c>
      <c r="F32" s="15"/>
      <c r="G32" s="14">
        <v>145</v>
      </c>
      <c r="H32" s="11">
        <v>4.0999999999999996</v>
      </c>
      <c r="I32" s="2">
        <v>60</v>
      </c>
      <c r="J32" s="2">
        <v>7.6</v>
      </c>
      <c r="K32" s="2">
        <v>10.3</v>
      </c>
      <c r="L32" s="2">
        <v>7.6</v>
      </c>
      <c r="M32" s="1">
        <v>0</v>
      </c>
      <c r="N32" s="1">
        <v>0</v>
      </c>
      <c r="O32" s="1">
        <v>0</v>
      </c>
      <c r="P32" s="2">
        <v>2.1</v>
      </c>
      <c r="Q32" s="10">
        <v>8.3000000000000007</v>
      </c>
    </row>
    <row r="33" spans="4:17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18.2</v>
      </c>
      <c r="J33" s="1">
        <v>0</v>
      </c>
      <c r="K33" s="2">
        <v>40.9</v>
      </c>
      <c r="L33" s="2">
        <v>22.7</v>
      </c>
      <c r="M33" s="1">
        <v>0</v>
      </c>
      <c r="N33" s="1">
        <v>0</v>
      </c>
      <c r="O33" s="1">
        <v>0</v>
      </c>
      <c r="P33" s="1">
        <v>0</v>
      </c>
      <c r="Q33" s="10">
        <v>13.6</v>
      </c>
    </row>
    <row r="34" spans="4:17" x14ac:dyDescent="0.3">
      <c r="D34" s="55" t="s">
        <v>40</v>
      </c>
      <c r="E34" s="13" t="s">
        <v>41</v>
      </c>
      <c r="F34" s="12"/>
      <c r="G34" s="17">
        <v>716</v>
      </c>
      <c r="H34" s="19">
        <v>2.5</v>
      </c>
      <c r="I34" s="4">
        <v>30.2</v>
      </c>
      <c r="J34" s="4">
        <v>14.5</v>
      </c>
      <c r="K34" s="4">
        <v>17.7</v>
      </c>
      <c r="L34" s="4">
        <v>25.8</v>
      </c>
      <c r="M34" s="4">
        <v>2</v>
      </c>
      <c r="N34" s="3">
        <v>0</v>
      </c>
      <c r="O34" s="4">
        <v>0.1</v>
      </c>
      <c r="P34" s="4">
        <v>2.7</v>
      </c>
      <c r="Q34" s="18">
        <v>4.5</v>
      </c>
    </row>
    <row r="35" spans="4:17" x14ac:dyDescent="0.3">
      <c r="D35" s="56"/>
      <c r="E35" s="16" t="s">
        <v>34</v>
      </c>
      <c r="F35" s="15"/>
      <c r="G35" s="14">
        <v>225</v>
      </c>
      <c r="H35" s="11">
        <v>2.7</v>
      </c>
      <c r="I35" s="2">
        <v>26.7</v>
      </c>
      <c r="J35" s="2">
        <v>17.8</v>
      </c>
      <c r="K35" s="2">
        <v>17.3</v>
      </c>
      <c r="L35" s="2">
        <v>25.8</v>
      </c>
      <c r="M35" s="2">
        <v>3.1</v>
      </c>
      <c r="N35" s="1">
        <v>0</v>
      </c>
      <c r="O35" s="1">
        <v>0</v>
      </c>
      <c r="P35" s="2">
        <v>3.6</v>
      </c>
      <c r="Q35" s="10">
        <v>3.1</v>
      </c>
    </row>
    <row r="36" spans="4:17" x14ac:dyDescent="0.3">
      <c r="D36" s="56"/>
      <c r="E36" s="16" t="s">
        <v>35</v>
      </c>
      <c r="F36" s="15"/>
      <c r="G36" s="14">
        <v>230</v>
      </c>
      <c r="H36" s="11">
        <v>3</v>
      </c>
      <c r="I36" s="2">
        <v>26.1</v>
      </c>
      <c r="J36" s="2">
        <v>13.5</v>
      </c>
      <c r="K36" s="2">
        <v>20.9</v>
      </c>
      <c r="L36" s="2">
        <v>30</v>
      </c>
      <c r="M36" s="2">
        <v>1.7</v>
      </c>
      <c r="N36" s="1">
        <v>0</v>
      </c>
      <c r="O36" s="1">
        <v>0</v>
      </c>
      <c r="P36" s="2">
        <v>2.6</v>
      </c>
      <c r="Q36" s="10">
        <v>2.2000000000000002</v>
      </c>
    </row>
    <row r="37" spans="4:17" x14ac:dyDescent="0.3">
      <c r="D37" s="56"/>
      <c r="E37" s="16" t="s">
        <v>36</v>
      </c>
      <c r="F37" s="15"/>
      <c r="G37" s="14">
        <v>162</v>
      </c>
      <c r="H37" s="11">
        <v>0.6</v>
      </c>
      <c r="I37" s="2">
        <v>29</v>
      </c>
      <c r="J37" s="2">
        <v>17.3</v>
      </c>
      <c r="K37" s="2">
        <v>15.4</v>
      </c>
      <c r="L37" s="2">
        <v>27.2</v>
      </c>
      <c r="M37" s="2">
        <v>1.9</v>
      </c>
      <c r="N37" s="1">
        <v>0</v>
      </c>
      <c r="O37" s="2">
        <v>0.6</v>
      </c>
      <c r="P37" s="2">
        <v>1.9</v>
      </c>
      <c r="Q37" s="10">
        <v>6.2</v>
      </c>
    </row>
    <row r="38" spans="4:17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2">
        <v>28.6</v>
      </c>
      <c r="K38" s="2">
        <v>14.3</v>
      </c>
      <c r="L38" s="2">
        <v>42.9</v>
      </c>
      <c r="M38" s="1">
        <v>0</v>
      </c>
      <c r="N38" s="1">
        <v>0</v>
      </c>
      <c r="O38" s="1">
        <v>0</v>
      </c>
      <c r="P38" s="2">
        <v>14.3</v>
      </c>
      <c r="Q38" s="21">
        <v>0</v>
      </c>
    </row>
    <row r="39" spans="4:17" x14ac:dyDescent="0.3">
      <c r="D39" s="56"/>
      <c r="E39" s="16" t="s">
        <v>38</v>
      </c>
      <c r="F39" s="15"/>
      <c r="G39" s="14">
        <v>78</v>
      </c>
      <c r="H39" s="11">
        <v>5.0999999999999996</v>
      </c>
      <c r="I39" s="2">
        <v>59</v>
      </c>
      <c r="J39" s="2">
        <v>3.8</v>
      </c>
      <c r="K39" s="2">
        <v>11.5</v>
      </c>
      <c r="L39" s="2">
        <v>9</v>
      </c>
      <c r="M39" s="1">
        <v>0</v>
      </c>
      <c r="N39" s="1">
        <v>0</v>
      </c>
      <c r="O39" s="1">
        <v>0</v>
      </c>
      <c r="P39" s="2">
        <v>1.3</v>
      </c>
      <c r="Q39" s="10">
        <v>10.3</v>
      </c>
    </row>
    <row r="40" spans="4:17" x14ac:dyDescent="0.3">
      <c r="D40" s="56"/>
      <c r="E40" s="16" t="s">
        <v>39</v>
      </c>
      <c r="F40" s="15"/>
      <c r="G40" s="14">
        <v>14</v>
      </c>
      <c r="H40" s="20">
        <v>0</v>
      </c>
      <c r="I40" s="2">
        <v>21.4</v>
      </c>
      <c r="J40" s="1">
        <v>0</v>
      </c>
      <c r="K40" s="2">
        <v>35.700000000000003</v>
      </c>
      <c r="L40" s="2">
        <v>28.6</v>
      </c>
      <c r="M40" s="1">
        <v>0</v>
      </c>
      <c r="N40" s="1">
        <v>0</v>
      </c>
      <c r="O40" s="1">
        <v>0</v>
      </c>
      <c r="P40" s="1">
        <v>0</v>
      </c>
      <c r="Q40" s="10">
        <v>14.3</v>
      </c>
    </row>
    <row r="41" spans="4:17" x14ac:dyDescent="0.3">
      <c r="D41" s="56"/>
      <c r="E41" s="16" t="s">
        <v>42</v>
      </c>
      <c r="F41" s="15"/>
      <c r="G41" s="14">
        <v>722</v>
      </c>
      <c r="H41" s="11">
        <v>3.7</v>
      </c>
      <c r="I41" s="2">
        <v>29.6</v>
      </c>
      <c r="J41" s="2">
        <v>18.7</v>
      </c>
      <c r="K41" s="2">
        <v>18.3</v>
      </c>
      <c r="L41" s="2">
        <v>21.3</v>
      </c>
      <c r="M41" s="2">
        <v>2.1</v>
      </c>
      <c r="N41" s="1">
        <v>0</v>
      </c>
      <c r="O41" s="1">
        <v>0</v>
      </c>
      <c r="P41" s="2">
        <v>3.5</v>
      </c>
      <c r="Q41" s="10">
        <v>2.8</v>
      </c>
    </row>
    <row r="42" spans="4:17" x14ac:dyDescent="0.3">
      <c r="D42" s="56"/>
      <c r="E42" s="16" t="s">
        <v>34</v>
      </c>
      <c r="F42" s="15"/>
      <c r="G42" s="14">
        <v>219</v>
      </c>
      <c r="H42" s="11">
        <v>4.0999999999999996</v>
      </c>
      <c r="I42" s="2">
        <v>31.1</v>
      </c>
      <c r="J42" s="2">
        <v>16.399999999999999</v>
      </c>
      <c r="K42" s="2">
        <v>19.2</v>
      </c>
      <c r="L42" s="2">
        <v>18.7</v>
      </c>
      <c r="M42" s="2">
        <v>3.7</v>
      </c>
      <c r="N42" s="1">
        <v>0</v>
      </c>
      <c r="O42" s="1">
        <v>0</v>
      </c>
      <c r="P42" s="2">
        <v>4.0999999999999996</v>
      </c>
      <c r="Q42" s="10">
        <v>2.7</v>
      </c>
    </row>
    <row r="43" spans="4:17" x14ac:dyDescent="0.3">
      <c r="D43" s="56"/>
      <c r="E43" s="16" t="s">
        <v>35</v>
      </c>
      <c r="F43" s="15"/>
      <c r="G43" s="14">
        <v>232</v>
      </c>
      <c r="H43" s="11">
        <v>4.3</v>
      </c>
      <c r="I43" s="2">
        <v>25.9</v>
      </c>
      <c r="J43" s="2">
        <v>20.7</v>
      </c>
      <c r="K43" s="2">
        <v>17.2</v>
      </c>
      <c r="L43" s="2">
        <v>25</v>
      </c>
      <c r="M43" s="2">
        <v>1.7</v>
      </c>
      <c r="N43" s="1">
        <v>0</v>
      </c>
      <c r="O43" s="1">
        <v>0</v>
      </c>
      <c r="P43" s="2">
        <v>3</v>
      </c>
      <c r="Q43" s="10">
        <v>2.2000000000000002</v>
      </c>
    </row>
    <row r="44" spans="4:17" x14ac:dyDescent="0.3">
      <c r="D44" s="56"/>
      <c r="E44" s="16" t="s">
        <v>36</v>
      </c>
      <c r="F44" s="15"/>
      <c r="G44" s="14">
        <v>191</v>
      </c>
      <c r="H44" s="11">
        <v>2.6</v>
      </c>
      <c r="I44" s="2">
        <v>22</v>
      </c>
      <c r="J44" s="2">
        <v>22.5</v>
      </c>
      <c r="K44" s="2">
        <v>20.9</v>
      </c>
      <c r="L44" s="2">
        <v>24.6</v>
      </c>
      <c r="M44" s="2">
        <v>1.6</v>
      </c>
      <c r="N44" s="1">
        <v>0</v>
      </c>
      <c r="O44" s="1">
        <v>0</v>
      </c>
      <c r="P44" s="2">
        <v>3.7</v>
      </c>
      <c r="Q44" s="10">
        <v>2.1</v>
      </c>
    </row>
    <row r="45" spans="4:17" x14ac:dyDescent="0.3">
      <c r="D45" s="56"/>
      <c r="E45" s="16" t="s">
        <v>37</v>
      </c>
      <c r="F45" s="15"/>
      <c r="G45" s="14">
        <v>5</v>
      </c>
      <c r="H45" s="20">
        <v>0</v>
      </c>
      <c r="I45" s="2">
        <v>40</v>
      </c>
      <c r="J45" s="1">
        <v>0</v>
      </c>
      <c r="K45" s="1">
        <v>0</v>
      </c>
      <c r="L45" s="2">
        <v>60</v>
      </c>
      <c r="M45" s="1">
        <v>0</v>
      </c>
      <c r="N45" s="1">
        <v>0</v>
      </c>
      <c r="O45" s="1">
        <v>0</v>
      </c>
      <c r="P45" s="1">
        <v>0</v>
      </c>
      <c r="Q45" s="21">
        <v>0</v>
      </c>
    </row>
    <row r="46" spans="4:17" x14ac:dyDescent="0.3">
      <c r="D46" s="56"/>
      <c r="E46" s="16" t="s">
        <v>38</v>
      </c>
      <c r="F46" s="15"/>
      <c r="G46" s="14">
        <v>67</v>
      </c>
      <c r="H46" s="11">
        <v>3</v>
      </c>
      <c r="I46" s="2">
        <v>61.2</v>
      </c>
      <c r="J46" s="2">
        <v>11.9</v>
      </c>
      <c r="K46" s="2">
        <v>9</v>
      </c>
      <c r="L46" s="2">
        <v>6</v>
      </c>
      <c r="M46" s="1">
        <v>0</v>
      </c>
      <c r="N46" s="1">
        <v>0</v>
      </c>
      <c r="O46" s="1">
        <v>0</v>
      </c>
      <c r="P46" s="2">
        <v>3</v>
      </c>
      <c r="Q46" s="10">
        <v>6</v>
      </c>
    </row>
    <row r="47" spans="4:17" x14ac:dyDescent="0.3">
      <c r="D47" s="57"/>
      <c r="E47" s="24" t="s">
        <v>39</v>
      </c>
      <c r="F47" s="28"/>
      <c r="G47" s="30">
        <v>8</v>
      </c>
      <c r="H47" s="44">
        <v>12.5</v>
      </c>
      <c r="I47" s="23">
        <v>12.5</v>
      </c>
      <c r="J47" s="7">
        <v>0</v>
      </c>
      <c r="K47" s="23">
        <v>50</v>
      </c>
      <c r="L47" s="23">
        <v>12.5</v>
      </c>
      <c r="M47" s="7">
        <v>0</v>
      </c>
      <c r="N47" s="7">
        <v>0</v>
      </c>
      <c r="O47" s="7">
        <v>0</v>
      </c>
      <c r="P47" s="7">
        <v>0</v>
      </c>
      <c r="Q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&amp;CP(148)</oddFooter>
  </headerFooter>
  <rowBreaks count="1" manualBreakCount="1">
    <brk id="47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B4:R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8" width="8.58203125" style="22" customWidth="1"/>
    <col min="19" max="16384" width="8.9140625" style="22"/>
  </cols>
  <sheetData>
    <row r="4" spans="2:18" x14ac:dyDescent="0.3">
      <c r="B4" s="29" t="str">
        <f xml:space="preserve"> HYPERLINK("#'目次'!B155", "[149]")</f>
        <v>[149]</v>
      </c>
      <c r="C4" s="22" t="s">
        <v>1552</v>
      </c>
    </row>
    <row r="7" spans="2:18" x14ac:dyDescent="0.3">
      <c r="C7" s="22" t="s">
        <v>11</v>
      </c>
    </row>
    <row r="8" spans="2:18" ht="25" x14ac:dyDescent="0.3">
      <c r="D8" s="58"/>
      <c r="E8" s="59"/>
      <c r="F8" s="59"/>
      <c r="G8" s="32" t="s">
        <v>12</v>
      </c>
      <c r="H8" s="31" t="s">
        <v>34</v>
      </c>
      <c r="I8" s="5" t="s">
        <v>77</v>
      </c>
      <c r="J8" s="5" t="s">
        <v>78</v>
      </c>
      <c r="K8" s="5" t="s">
        <v>79</v>
      </c>
      <c r="L8" s="5" t="s">
        <v>80</v>
      </c>
      <c r="M8" s="5" t="s">
        <v>1549</v>
      </c>
      <c r="N8" s="5" t="s">
        <v>82</v>
      </c>
      <c r="O8" s="5" t="s">
        <v>591</v>
      </c>
      <c r="P8" s="5" t="s">
        <v>1550</v>
      </c>
      <c r="Q8" s="5" t="s">
        <v>1360</v>
      </c>
      <c r="R8" s="33" t="s">
        <v>108</v>
      </c>
    </row>
    <row r="9" spans="2:18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25"/>
    </row>
    <row r="10" spans="2:18" x14ac:dyDescent="0.3">
      <c r="D10" s="34"/>
      <c r="E10" s="27" t="s">
        <v>12</v>
      </c>
      <c r="F10" s="35"/>
      <c r="G10" s="26">
        <v>1438</v>
      </c>
      <c r="H10" s="8">
        <v>3.3</v>
      </c>
      <c r="I10" s="8">
        <v>29.3</v>
      </c>
      <c r="J10" s="8">
        <v>6.2</v>
      </c>
      <c r="K10" s="8">
        <v>12.1</v>
      </c>
      <c r="L10" s="8">
        <v>27.4</v>
      </c>
      <c r="M10" s="8">
        <v>3.5</v>
      </c>
      <c r="N10" s="8">
        <v>0.3</v>
      </c>
      <c r="O10" s="8">
        <v>0.6</v>
      </c>
      <c r="P10" s="8">
        <v>3.2</v>
      </c>
      <c r="Q10" s="8">
        <v>7.8</v>
      </c>
      <c r="R10" s="39">
        <v>6.3</v>
      </c>
    </row>
    <row r="11" spans="2:18" x14ac:dyDescent="0.3">
      <c r="D11" s="55" t="s">
        <v>21</v>
      </c>
      <c r="E11" s="13" t="s">
        <v>13</v>
      </c>
      <c r="F11" s="12"/>
      <c r="G11" s="17">
        <v>60</v>
      </c>
      <c r="H11" s="19">
        <v>6.7</v>
      </c>
      <c r="I11" s="4">
        <v>30</v>
      </c>
      <c r="J11" s="4">
        <v>8.3000000000000007</v>
      </c>
      <c r="K11" s="4">
        <v>8.3000000000000007</v>
      </c>
      <c r="L11" s="4">
        <v>18.3</v>
      </c>
      <c r="M11" s="4">
        <v>3.3</v>
      </c>
      <c r="N11" s="3">
        <v>0</v>
      </c>
      <c r="O11" s="3">
        <v>0</v>
      </c>
      <c r="P11" s="3">
        <v>0</v>
      </c>
      <c r="Q11" s="4">
        <v>16.7</v>
      </c>
      <c r="R11" s="18">
        <v>8.3000000000000007</v>
      </c>
    </row>
    <row r="12" spans="2:18" x14ac:dyDescent="0.3">
      <c r="D12" s="56"/>
      <c r="E12" s="16" t="s">
        <v>14</v>
      </c>
      <c r="F12" s="15"/>
      <c r="G12" s="14">
        <v>121</v>
      </c>
      <c r="H12" s="11">
        <v>2.5</v>
      </c>
      <c r="I12" s="2">
        <v>43.8</v>
      </c>
      <c r="J12" s="2">
        <v>5.8</v>
      </c>
      <c r="K12" s="2">
        <v>9.1</v>
      </c>
      <c r="L12" s="2">
        <v>12.4</v>
      </c>
      <c r="M12" s="1">
        <v>0</v>
      </c>
      <c r="N12" s="1">
        <v>0</v>
      </c>
      <c r="O12" s="2">
        <v>0.8</v>
      </c>
      <c r="P12" s="2">
        <v>5</v>
      </c>
      <c r="Q12" s="2">
        <v>9.1</v>
      </c>
      <c r="R12" s="10">
        <v>11.6</v>
      </c>
    </row>
    <row r="13" spans="2:18" x14ac:dyDescent="0.3">
      <c r="D13" s="56"/>
      <c r="E13" s="16" t="s">
        <v>15</v>
      </c>
      <c r="F13" s="15"/>
      <c r="G13" s="14">
        <v>394</v>
      </c>
      <c r="H13" s="11">
        <v>1.8</v>
      </c>
      <c r="I13" s="2">
        <v>26.9</v>
      </c>
      <c r="J13" s="2">
        <v>5.6</v>
      </c>
      <c r="K13" s="2">
        <v>10.9</v>
      </c>
      <c r="L13" s="2">
        <v>33.200000000000003</v>
      </c>
      <c r="M13" s="2">
        <v>5.0999999999999996</v>
      </c>
      <c r="N13" s="2">
        <v>0.3</v>
      </c>
      <c r="O13" s="2">
        <v>0.5</v>
      </c>
      <c r="P13" s="2">
        <v>2</v>
      </c>
      <c r="Q13" s="2">
        <v>5.0999999999999996</v>
      </c>
      <c r="R13" s="10">
        <v>8.6</v>
      </c>
    </row>
    <row r="14" spans="2:18" x14ac:dyDescent="0.3">
      <c r="D14" s="56"/>
      <c r="E14" s="16" t="s">
        <v>16</v>
      </c>
      <c r="F14" s="15"/>
      <c r="G14" s="14">
        <v>301</v>
      </c>
      <c r="H14" s="11">
        <v>4.7</v>
      </c>
      <c r="I14" s="2">
        <v>26.9</v>
      </c>
      <c r="J14" s="2">
        <v>7.3</v>
      </c>
      <c r="K14" s="2">
        <v>11.6</v>
      </c>
      <c r="L14" s="2">
        <v>25.6</v>
      </c>
      <c r="M14" s="2">
        <v>5</v>
      </c>
      <c r="N14" s="2">
        <v>0.3</v>
      </c>
      <c r="O14" s="2">
        <v>1</v>
      </c>
      <c r="P14" s="2">
        <v>4.3</v>
      </c>
      <c r="Q14" s="2">
        <v>7.6</v>
      </c>
      <c r="R14" s="10">
        <v>5.6</v>
      </c>
    </row>
    <row r="15" spans="2:18" x14ac:dyDescent="0.3">
      <c r="D15" s="56"/>
      <c r="E15" s="16" t="s">
        <v>17</v>
      </c>
      <c r="F15" s="15"/>
      <c r="G15" s="14">
        <v>194</v>
      </c>
      <c r="H15" s="11">
        <v>3.6</v>
      </c>
      <c r="I15" s="2">
        <v>32</v>
      </c>
      <c r="J15" s="2">
        <v>4.5999999999999996</v>
      </c>
      <c r="K15" s="2">
        <v>10.8</v>
      </c>
      <c r="L15" s="2">
        <v>25.8</v>
      </c>
      <c r="M15" s="2">
        <v>3.6</v>
      </c>
      <c r="N15" s="2">
        <v>0.5</v>
      </c>
      <c r="O15" s="2">
        <v>0.5</v>
      </c>
      <c r="P15" s="2">
        <v>5.2</v>
      </c>
      <c r="Q15" s="2">
        <v>9.8000000000000007</v>
      </c>
      <c r="R15" s="10">
        <v>3.6</v>
      </c>
    </row>
    <row r="16" spans="2:18" x14ac:dyDescent="0.3">
      <c r="D16" s="56"/>
      <c r="E16" s="16" t="s">
        <v>18</v>
      </c>
      <c r="F16" s="15"/>
      <c r="G16" s="14">
        <v>98</v>
      </c>
      <c r="H16" s="11">
        <v>5.0999999999999996</v>
      </c>
      <c r="I16" s="2">
        <v>26.5</v>
      </c>
      <c r="J16" s="2">
        <v>3.1</v>
      </c>
      <c r="K16" s="2">
        <v>17.3</v>
      </c>
      <c r="L16" s="2">
        <v>32.700000000000003</v>
      </c>
      <c r="M16" s="2">
        <v>1</v>
      </c>
      <c r="N16" s="2">
        <v>1</v>
      </c>
      <c r="O16" s="1">
        <v>0</v>
      </c>
      <c r="P16" s="1">
        <v>0</v>
      </c>
      <c r="Q16" s="2">
        <v>11.2</v>
      </c>
      <c r="R16" s="10">
        <v>2</v>
      </c>
    </row>
    <row r="17" spans="4:18" x14ac:dyDescent="0.3">
      <c r="D17" s="56"/>
      <c r="E17" s="16" t="s">
        <v>19</v>
      </c>
      <c r="F17" s="15"/>
      <c r="G17" s="14">
        <v>46</v>
      </c>
      <c r="H17" s="11">
        <v>2.2000000000000002</v>
      </c>
      <c r="I17" s="2">
        <v>26.1</v>
      </c>
      <c r="J17" s="2">
        <v>10.9</v>
      </c>
      <c r="K17" s="2">
        <v>15.2</v>
      </c>
      <c r="L17" s="2">
        <v>26.1</v>
      </c>
      <c r="M17" s="2">
        <v>2.2000000000000002</v>
      </c>
      <c r="N17" s="1">
        <v>0</v>
      </c>
      <c r="O17" s="1">
        <v>0</v>
      </c>
      <c r="P17" s="2">
        <v>2.2000000000000002</v>
      </c>
      <c r="Q17" s="2">
        <v>4.3</v>
      </c>
      <c r="R17" s="10">
        <v>10.9</v>
      </c>
    </row>
    <row r="18" spans="4:18" x14ac:dyDescent="0.3">
      <c r="D18" s="56"/>
      <c r="E18" s="16" t="s">
        <v>20</v>
      </c>
      <c r="F18" s="15"/>
      <c r="G18" s="14">
        <v>224</v>
      </c>
      <c r="H18" s="11">
        <v>3.1</v>
      </c>
      <c r="I18" s="2">
        <v>28.1</v>
      </c>
      <c r="J18" s="2">
        <v>7.1</v>
      </c>
      <c r="K18" s="2">
        <v>15.6</v>
      </c>
      <c r="L18" s="2">
        <v>29.5</v>
      </c>
      <c r="M18" s="2">
        <v>2.2000000000000002</v>
      </c>
      <c r="N18" s="1">
        <v>0</v>
      </c>
      <c r="O18" s="2">
        <v>0.4</v>
      </c>
      <c r="P18" s="2">
        <v>3.6</v>
      </c>
      <c r="Q18" s="2">
        <v>7.1</v>
      </c>
      <c r="R18" s="10">
        <v>3.1</v>
      </c>
    </row>
    <row r="19" spans="4:18" x14ac:dyDescent="0.3">
      <c r="D19" s="55" t="s">
        <v>22</v>
      </c>
      <c r="E19" s="13" t="s">
        <v>23</v>
      </c>
      <c r="F19" s="12"/>
      <c r="G19" s="17">
        <v>331</v>
      </c>
      <c r="H19" s="19">
        <v>2.1</v>
      </c>
      <c r="I19" s="4">
        <v>25.7</v>
      </c>
      <c r="J19" s="4">
        <v>5.7</v>
      </c>
      <c r="K19" s="4">
        <v>8.8000000000000007</v>
      </c>
      <c r="L19" s="4">
        <v>35.299999999999997</v>
      </c>
      <c r="M19" s="4">
        <v>4.5</v>
      </c>
      <c r="N19" s="4">
        <v>0.3</v>
      </c>
      <c r="O19" s="4">
        <v>0.9</v>
      </c>
      <c r="P19" s="4">
        <v>4.2</v>
      </c>
      <c r="Q19" s="4">
        <v>6.9</v>
      </c>
      <c r="R19" s="18">
        <v>5.4</v>
      </c>
    </row>
    <row r="20" spans="4:18" x14ac:dyDescent="0.3">
      <c r="D20" s="56"/>
      <c r="E20" s="16" t="s">
        <v>24</v>
      </c>
      <c r="F20" s="15"/>
      <c r="G20" s="14">
        <v>47</v>
      </c>
      <c r="H20" s="11">
        <v>4.3</v>
      </c>
      <c r="I20" s="2">
        <v>23.4</v>
      </c>
      <c r="J20" s="2">
        <v>2.1</v>
      </c>
      <c r="K20" s="2">
        <v>8.5</v>
      </c>
      <c r="L20" s="2">
        <v>38.299999999999997</v>
      </c>
      <c r="M20" s="2">
        <v>8.5</v>
      </c>
      <c r="N20" s="1">
        <v>0</v>
      </c>
      <c r="O20" s="1">
        <v>0</v>
      </c>
      <c r="P20" s="1">
        <v>0</v>
      </c>
      <c r="Q20" s="2">
        <v>2.1</v>
      </c>
      <c r="R20" s="10">
        <v>12.8</v>
      </c>
    </row>
    <row r="21" spans="4:18" x14ac:dyDescent="0.3">
      <c r="D21" s="56"/>
      <c r="E21" s="16" t="s">
        <v>25</v>
      </c>
      <c r="F21" s="15"/>
      <c r="G21" s="14">
        <v>284</v>
      </c>
      <c r="H21" s="11">
        <v>1.8</v>
      </c>
      <c r="I21" s="2">
        <v>26.1</v>
      </c>
      <c r="J21" s="2">
        <v>6.3</v>
      </c>
      <c r="K21" s="2">
        <v>8.8000000000000007</v>
      </c>
      <c r="L21" s="2">
        <v>34.9</v>
      </c>
      <c r="M21" s="2">
        <v>3.9</v>
      </c>
      <c r="N21" s="2">
        <v>0.4</v>
      </c>
      <c r="O21" s="2">
        <v>1.1000000000000001</v>
      </c>
      <c r="P21" s="2">
        <v>4.9000000000000004</v>
      </c>
      <c r="Q21" s="2">
        <v>7.7</v>
      </c>
      <c r="R21" s="10">
        <v>4.2</v>
      </c>
    </row>
    <row r="22" spans="4:18" x14ac:dyDescent="0.3">
      <c r="D22" s="56"/>
      <c r="E22" s="16" t="s">
        <v>26</v>
      </c>
      <c r="F22" s="15"/>
      <c r="G22" s="14">
        <v>982</v>
      </c>
      <c r="H22" s="11">
        <v>3.6</v>
      </c>
      <c r="I22" s="2">
        <v>29.4</v>
      </c>
      <c r="J22" s="2">
        <v>6.7</v>
      </c>
      <c r="K22" s="2">
        <v>12.7</v>
      </c>
      <c r="L22" s="2">
        <v>26</v>
      </c>
      <c r="M22" s="2">
        <v>3.5</v>
      </c>
      <c r="N22" s="2">
        <v>0.2</v>
      </c>
      <c r="O22" s="2">
        <v>0.4</v>
      </c>
      <c r="P22" s="2">
        <v>3</v>
      </c>
      <c r="Q22" s="2">
        <v>8.1999999999999993</v>
      </c>
      <c r="R22" s="10">
        <v>6.3</v>
      </c>
    </row>
    <row r="23" spans="4:18" x14ac:dyDescent="0.3">
      <c r="D23" s="56"/>
      <c r="E23" s="16" t="s">
        <v>27</v>
      </c>
      <c r="F23" s="15"/>
      <c r="G23" s="14">
        <v>626</v>
      </c>
      <c r="H23" s="11">
        <v>4.3</v>
      </c>
      <c r="I23" s="2">
        <v>26.8</v>
      </c>
      <c r="J23" s="2">
        <v>7.5</v>
      </c>
      <c r="K23" s="2">
        <v>10.5</v>
      </c>
      <c r="L23" s="2">
        <v>26.7</v>
      </c>
      <c r="M23" s="2">
        <v>4.5</v>
      </c>
      <c r="N23" s="2">
        <v>0.2</v>
      </c>
      <c r="O23" s="2">
        <v>0.5</v>
      </c>
      <c r="P23" s="2">
        <v>3</v>
      </c>
      <c r="Q23" s="2">
        <v>8.8000000000000007</v>
      </c>
      <c r="R23" s="10">
        <v>7.2</v>
      </c>
    </row>
    <row r="24" spans="4:18" x14ac:dyDescent="0.3">
      <c r="D24" s="56"/>
      <c r="E24" s="16" t="s">
        <v>28</v>
      </c>
      <c r="F24" s="15"/>
      <c r="G24" s="14">
        <v>356</v>
      </c>
      <c r="H24" s="11">
        <v>2.2000000000000002</v>
      </c>
      <c r="I24" s="2">
        <v>34</v>
      </c>
      <c r="J24" s="2">
        <v>5.3</v>
      </c>
      <c r="K24" s="2">
        <v>16.600000000000001</v>
      </c>
      <c r="L24" s="2">
        <v>24.7</v>
      </c>
      <c r="M24" s="2">
        <v>1.7</v>
      </c>
      <c r="N24" s="2">
        <v>0.3</v>
      </c>
      <c r="O24" s="2">
        <v>0.3</v>
      </c>
      <c r="P24" s="2">
        <v>2.8</v>
      </c>
      <c r="Q24" s="2">
        <v>7.3</v>
      </c>
      <c r="R24" s="10">
        <v>4.8</v>
      </c>
    </row>
    <row r="25" spans="4:18" x14ac:dyDescent="0.3">
      <c r="D25" s="56"/>
      <c r="E25" s="16" t="s">
        <v>29</v>
      </c>
      <c r="F25" s="15"/>
      <c r="G25" s="14">
        <v>125</v>
      </c>
      <c r="H25" s="11">
        <v>4.8</v>
      </c>
      <c r="I25" s="2">
        <v>37.6</v>
      </c>
      <c r="J25" s="2">
        <v>3.2</v>
      </c>
      <c r="K25" s="2">
        <v>16</v>
      </c>
      <c r="L25" s="2">
        <v>17.600000000000001</v>
      </c>
      <c r="M25" s="2">
        <v>1.6</v>
      </c>
      <c r="N25" s="2">
        <v>0.8</v>
      </c>
      <c r="O25" s="2">
        <v>0.8</v>
      </c>
      <c r="P25" s="2">
        <v>2.4</v>
      </c>
      <c r="Q25" s="2">
        <v>6.4</v>
      </c>
      <c r="R25" s="10">
        <v>8.8000000000000007</v>
      </c>
    </row>
    <row r="26" spans="4:18" x14ac:dyDescent="0.3">
      <c r="D26" s="55" t="s">
        <v>30</v>
      </c>
      <c r="E26" s="13" t="s">
        <v>31</v>
      </c>
      <c r="F26" s="12"/>
      <c r="G26" s="17">
        <v>716</v>
      </c>
      <c r="H26" s="19">
        <v>3.4</v>
      </c>
      <c r="I26" s="4">
        <v>29.1</v>
      </c>
      <c r="J26" s="4">
        <v>6.6</v>
      </c>
      <c r="K26" s="4">
        <v>10.9</v>
      </c>
      <c r="L26" s="4">
        <v>28.4</v>
      </c>
      <c r="M26" s="4">
        <v>3.4</v>
      </c>
      <c r="N26" s="4">
        <v>0.3</v>
      </c>
      <c r="O26" s="4">
        <v>0.7</v>
      </c>
      <c r="P26" s="4">
        <v>2.5</v>
      </c>
      <c r="Q26" s="4">
        <v>7.8</v>
      </c>
      <c r="R26" s="18">
        <v>7.1</v>
      </c>
    </row>
    <row r="27" spans="4:18" x14ac:dyDescent="0.3">
      <c r="D27" s="56"/>
      <c r="E27" s="16" t="s">
        <v>32</v>
      </c>
      <c r="F27" s="15"/>
      <c r="G27" s="14">
        <v>722</v>
      </c>
      <c r="H27" s="11">
        <v>3.3</v>
      </c>
      <c r="I27" s="2">
        <v>29.5</v>
      </c>
      <c r="J27" s="2">
        <v>5.8</v>
      </c>
      <c r="K27" s="2">
        <v>13.3</v>
      </c>
      <c r="L27" s="2">
        <v>26.5</v>
      </c>
      <c r="M27" s="2">
        <v>3.7</v>
      </c>
      <c r="N27" s="2">
        <v>0.3</v>
      </c>
      <c r="O27" s="2">
        <v>0.4</v>
      </c>
      <c r="P27" s="2">
        <v>3.9</v>
      </c>
      <c r="Q27" s="2">
        <v>7.8</v>
      </c>
      <c r="R27" s="10">
        <v>5.5</v>
      </c>
    </row>
    <row r="28" spans="4:18" x14ac:dyDescent="0.3">
      <c r="D28" s="55" t="s">
        <v>33</v>
      </c>
      <c r="E28" s="13" t="s">
        <v>34</v>
      </c>
      <c r="F28" s="12"/>
      <c r="G28" s="17">
        <v>444</v>
      </c>
      <c r="H28" s="19">
        <v>3.8</v>
      </c>
      <c r="I28" s="4">
        <v>25.9</v>
      </c>
      <c r="J28" s="4">
        <v>5.4</v>
      </c>
      <c r="K28" s="4">
        <v>13.7</v>
      </c>
      <c r="L28" s="4">
        <v>28.6</v>
      </c>
      <c r="M28" s="4">
        <v>5</v>
      </c>
      <c r="N28" s="3">
        <v>0</v>
      </c>
      <c r="O28" s="4">
        <v>0.5</v>
      </c>
      <c r="P28" s="4">
        <v>4.0999999999999996</v>
      </c>
      <c r="Q28" s="4">
        <v>7.7</v>
      </c>
      <c r="R28" s="18">
        <v>5.4</v>
      </c>
    </row>
    <row r="29" spans="4:18" x14ac:dyDescent="0.3">
      <c r="D29" s="56"/>
      <c r="E29" s="16" t="s">
        <v>35</v>
      </c>
      <c r="F29" s="15"/>
      <c r="G29" s="14">
        <v>462</v>
      </c>
      <c r="H29" s="11">
        <v>3.5</v>
      </c>
      <c r="I29" s="2">
        <v>28.8</v>
      </c>
      <c r="J29" s="2">
        <v>6.5</v>
      </c>
      <c r="K29" s="2">
        <v>12.6</v>
      </c>
      <c r="L29" s="2">
        <v>29.9</v>
      </c>
      <c r="M29" s="2">
        <v>2.8</v>
      </c>
      <c r="N29" s="2">
        <v>0.9</v>
      </c>
      <c r="O29" s="2">
        <v>0.2</v>
      </c>
      <c r="P29" s="2">
        <v>2.8</v>
      </c>
      <c r="Q29" s="2">
        <v>7.6</v>
      </c>
      <c r="R29" s="10">
        <v>4.5</v>
      </c>
    </row>
    <row r="30" spans="4:18" x14ac:dyDescent="0.3">
      <c r="D30" s="56"/>
      <c r="E30" s="16" t="s">
        <v>36</v>
      </c>
      <c r="F30" s="15"/>
      <c r="G30" s="14">
        <v>353</v>
      </c>
      <c r="H30" s="11">
        <v>2.2999999999999998</v>
      </c>
      <c r="I30" s="2">
        <v>25.8</v>
      </c>
      <c r="J30" s="2">
        <v>8.5</v>
      </c>
      <c r="K30" s="2">
        <v>11.6</v>
      </c>
      <c r="L30" s="2">
        <v>30.3</v>
      </c>
      <c r="M30" s="2">
        <v>3.7</v>
      </c>
      <c r="N30" s="1">
        <v>0</v>
      </c>
      <c r="O30" s="2">
        <v>0.8</v>
      </c>
      <c r="P30" s="2">
        <v>3.7</v>
      </c>
      <c r="Q30" s="2">
        <v>7.1</v>
      </c>
      <c r="R30" s="10">
        <v>6.2</v>
      </c>
    </row>
    <row r="31" spans="4:18" x14ac:dyDescent="0.3">
      <c r="D31" s="56"/>
      <c r="E31" s="16" t="s">
        <v>37</v>
      </c>
      <c r="F31" s="15"/>
      <c r="G31" s="14">
        <v>12</v>
      </c>
      <c r="H31" s="20">
        <v>0</v>
      </c>
      <c r="I31" s="2">
        <v>25</v>
      </c>
      <c r="J31" s="1">
        <v>0</v>
      </c>
      <c r="K31" s="2">
        <v>16.7</v>
      </c>
      <c r="L31" s="2">
        <v>33.299999999999997</v>
      </c>
      <c r="M31" s="1">
        <v>0</v>
      </c>
      <c r="N31" s="1">
        <v>0</v>
      </c>
      <c r="O31" s="1">
        <v>0</v>
      </c>
      <c r="P31" s="2">
        <v>8.3000000000000007</v>
      </c>
      <c r="Q31" s="2">
        <v>8.3000000000000007</v>
      </c>
      <c r="R31" s="10">
        <v>8.3000000000000007</v>
      </c>
    </row>
    <row r="32" spans="4:18" x14ac:dyDescent="0.3">
      <c r="D32" s="56"/>
      <c r="E32" s="16" t="s">
        <v>38</v>
      </c>
      <c r="F32" s="15"/>
      <c r="G32" s="14">
        <v>145</v>
      </c>
      <c r="H32" s="11">
        <v>4.0999999999999996</v>
      </c>
      <c r="I32" s="2">
        <v>51</v>
      </c>
      <c r="J32" s="2">
        <v>3.4</v>
      </c>
      <c r="K32" s="2">
        <v>5.5</v>
      </c>
      <c r="L32" s="2">
        <v>8.3000000000000007</v>
      </c>
      <c r="M32" s="2">
        <v>1.4</v>
      </c>
      <c r="N32" s="1">
        <v>0</v>
      </c>
      <c r="O32" s="2">
        <v>1.4</v>
      </c>
      <c r="P32" s="2">
        <v>0.7</v>
      </c>
      <c r="Q32" s="2">
        <v>10.3</v>
      </c>
      <c r="R32" s="10">
        <v>13.8</v>
      </c>
    </row>
    <row r="33" spans="4:18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22.7</v>
      </c>
      <c r="J33" s="1">
        <v>0</v>
      </c>
      <c r="K33" s="2">
        <v>18.2</v>
      </c>
      <c r="L33" s="2">
        <v>27.3</v>
      </c>
      <c r="M33" s="2">
        <v>4.5</v>
      </c>
      <c r="N33" s="1">
        <v>0</v>
      </c>
      <c r="O33" s="1">
        <v>0</v>
      </c>
      <c r="P33" s="1">
        <v>0</v>
      </c>
      <c r="Q33" s="2">
        <v>9.1</v>
      </c>
      <c r="R33" s="10">
        <v>13.6</v>
      </c>
    </row>
    <row r="34" spans="4:18" x14ac:dyDescent="0.3">
      <c r="D34" s="55" t="s">
        <v>40</v>
      </c>
      <c r="E34" s="13" t="s">
        <v>41</v>
      </c>
      <c r="F34" s="12"/>
      <c r="G34" s="17">
        <v>716</v>
      </c>
      <c r="H34" s="19">
        <v>3.4</v>
      </c>
      <c r="I34" s="4">
        <v>29.1</v>
      </c>
      <c r="J34" s="4">
        <v>6.6</v>
      </c>
      <c r="K34" s="4">
        <v>10.9</v>
      </c>
      <c r="L34" s="4">
        <v>28.4</v>
      </c>
      <c r="M34" s="4">
        <v>3.4</v>
      </c>
      <c r="N34" s="4">
        <v>0.3</v>
      </c>
      <c r="O34" s="4">
        <v>0.7</v>
      </c>
      <c r="P34" s="4">
        <v>2.5</v>
      </c>
      <c r="Q34" s="4">
        <v>7.8</v>
      </c>
      <c r="R34" s="18">
        <v>7.1</v>
      </c>
    </row>
    <row r="35" spans="4:18" x14ac:dyDescent="0.3">
      <c r="D35" s="56"/>
      <c r="E35" s="16" t="s">
        <v>34</v>
      </c>
      <c r="F35" s="15"/>
      <c r="G35" s="14">
        <v>225</v>
      </c>
      <c r="H35" s="11">
        <v>3.1</v>
      </c>
      <c r="I35" s="2">
        <v>23.6</v>
      </c>
      <c r="J35" s="2">
        <v>7.6</v>
      </c>
      <c r="K35" s="2">
        <v>12.9</v>
      </c>
      <c r="L35" s="2">
        <v>30.7</v>
      </c>
      <c r="M35" s="2">
        <v>4</v>
      </c>
      <c r="N35" s="1">
        <v>0</v>
      </c>
      <c r="O35" s="2">
        <v>0.9</v>
      </c>
      <c r="P35" s="2">
        <v>4</v>
      </c>
      <c r="Q35" s="2">
        <v>7.6</v>
      </c>
      <c r="R35" s="10">
        <v>5.8</v>
      </c>
    </row>
    <row r="36" spans="4:18" x14ac:dyDescent="0.3">
      <c r="D36" s="56"/>
      <c r="E36" s="16" t="s">
        <v>35</v>
      </c>
      <c r="F36" s="15"/>
      <c r="G36" s="14">
        <v>230</v>
      </c>
      <c r="H36" s="11">
        <v>3.9</v>
      </c>
      <c r="I36" s="2">
        <v>32.6</v>
      </c>
      <c r="J36" s="2">
        <v>5.2</v>
      </c>
      <c r="K36" s="2">
        <v>10</v>
      </c>
      <c r="L36" s="2">
        <v>31.7</v>
      </c>
      <c r="M36" s="2">
        <v>2.2000000000000002</v>
      </c>
      <c r="N36" s="2">
        <v>0.9</v>
      </c>
      <c r="O36" s="2">
        <v>0.4</v>
      </c>
      <c r="P36" s="2">
        <v>2.2000000000000002</v>
      </c>
      <c r="Q36" s="2">
        <v>7</v>
      </c>
      <c r="R36" s="10">
        <v>3.9</v>
      </c>
    </row>
    <row r="37" spans="4:18" x14ac:dyDescent="0.3">
      <c r="D37" s="56"/>
      <c r="E37" s="16" t="s">
        <v>36</v>
      </c>
      <c r="F37" s="15"/>
      <c r="G37" s="14">
        <v>162</v>
      </c>
      <c r="H37" s="11">
        <v>1.2</v>
      </c>
      <c r="I37" s="2">
        <v>24.7</v>
      </c>
      <c r="J37" s="2">
        <v>8.6</v>
      </c>
      <c r="K37" s="2">
        <v>9.9</v>
      </c>
      <c r="L37" s="2">
        <v>30.2</v>
      </c>
      <c r="M37" s="2">
        <v>5.6</v>
      </c>
      <c r="N37" s="1">
        <v>0</v>
      </c>
      <c r="O37" s="2">
        <v>1.2</v>
      </c>
      <c r="P37" s="2">
        <v>1.9</v>
      </c>
      <c r="Q37" s="2">
        <v>8</v>
      </c>
      <c r="R37" s="10">
        <v>8.6</v>
      </c>
    </row>
    <row r="38" spans="4:18" x14ac:dyDescent="0.3">
      <c r="D38" s="56"/>
      <c r="E38" s="16" t="s">
        <v>37</v>
      </c>
      <c r="F38" s="15"/>
      <c r="G38" s="14">
        <v>7</v>
      </c>
      <c r="H38" s="20">
        <v>0</v>
      </c>
      <c r="I38" s="2">
        <v>14.3</v>
      </c>
      <c r="J38" s="1">
        <v>0</v>
      </c>
      <c r="K38" s="2">
        <v>28.6</v>
      </c>
      <c r="L38" s="2">
        <v>28.6</v>
      </c>
      <c r="M38" s="1">
        <v>0</v>
      </c>
      <c r="N38" s="1">
        <v>0</v>
      </c>
      <c r="O38" s="1">
        <v>0</v>
      </c>
      <c r="P38" s="2">
        <v>14.3</v>
      </c>
      <c r="Q38" s="2">
        <v>14.3</v>
      </c>
      <c r="R38" s="21">
        <v>0</v>
      </c>
    </row>
    <row r="39" spans="4:18" x14ac:dyDescent="0.3">
      <c r="D39" s="56"/>
      <c r="E39" s="16" t="s">
        <v>38</v>
      </c>
      <c r="F39" s="15"/>
      <c r="G39" s="14">
        <v>78</v>
      </c>
      <c r="H39" s="11">
        <v>6.4</v>
      </c>
      <c r="I39" s="2">
        <v>47.4</v>
      </c>
      <c r="J39" s="2">
        <v>5.0999999999999996</v>
      </c>
      <c r="K39" s="2">
        <v>5.0999999999999996</v>
      </c>
      <c r="L39" s="2">
        <v>6.4</v>
      </c>
      <c r="M39" s="2">
        <v>1.3</v>
      </c>
      <c r="N39" s="1">
        <v>0</v>
      </c>
      <c r="O39" s="1">
        <v>0</v>
      </c>
      <c r="P39" s="1">
        <v>0</v>
      </c>
      <c r="Q39" s="2">
        <v>10.3</v>
      </c>
      <c r="R39" s="10">
        <v>17.899999999999999</v>
      </c>
    </row>
    <row r="40" spans="4:18" x14ac:dyDescent="0.3">
      <c r="D40" s="56"/>
      <c r="E40" s="16" t="s">
        <v>39</v>
      </c>
      <c r="F40" s="15"/>
      <c r="G40" s="14">
        <v>14</v>
      </c>
      <c r="H40" s="11">
        <v>7.1</v>
      </c>
      <c r="I40" s="2">
        <v>14.3</v>
      </c>
      <c r="J40" s="1">
        <v>0</v>
      </c>
      <c r="K40" s="2">
        <v>28.6</v>
      </c>
      <c r="L40" s="2">
        <v>35.700000000000003</v>
      </c>
      <c r="M40" s="1">
        <v>0</v>
      </c>
      <c r="N40" s="1">
        <v>0</v>
      </c>
      <c r="O40" s="1">
        <v>0</v>
      </c>
      <c r="P40" s="1">
        <v>0</v>
      </c>
      <c r="Q40" s="2">
        <v>7.1</v>
      </c>
      <c r="R40" s="10">
        <v>7.1</v>
      </c>
    </row>
    <row r="41" spans="4:18" x14ac:dyDescent="0.3">
      <c r="D41" s="56"/>
      <c r="E41" s="16" t="s">
        <v>42</v>
      </c>
      <c r="F41" s="15"/>
      <c r="G41" s="14">
        <v>722</v>
      </c>
      <c r="H41" s="11">
        <v>3.3</v>
      </c>
      <c r="I41" s="2">
        <v>29.5</v>
      </c>
      <c r="J41" s="2">
        <v>5.8</v>
      </c>
      <c r="K41" s="2">
        <v>13.3</v>
      </c>
      <c r="L41" s="2">
        <v>26.5</v>
      </c>
      <c r="M41" s="2">
        <v>3.7</v>
      </c>
      <c r="N41" s="2">
        <v>0.3</v>
      </c>
      <c r="O41" s="2">
        <v>0.4</v>
      </c>
      <c r="P41" s="2">
        <v>3.9</v>
      </c>
      <c r="Q41" s="2">
        <v>7.8</v>
      </c>
      <c r="R41" s="10">
        <v>5.5</v>
      </c>
    </row>
    <row r="42" spans="4:18" x14ac:dyDescent="0.3">
      <c r="D42" s="56"/>
      <c r="E42" s="16" t="s">
        <v>34</v>
      </c>
      <c r="F42" s="15"/>
      <c r="G42" s="14">
        <v>219</v>
      </c>
      <c r="H42" s="11">
        <v>4.5999999999999996</v>
      </c>
      <c r="I42" s="2">
        <v>28.3</v>
      </c>
      <c r="J42" s="2">
        <v>3.2</v>
      </c>
      <c r="K42" s="2">
        <v>14.6</v>
      </c>
      <c r="L42" s="2">
        <v>26.5</v>
      </c>
      <c r="M42" s="2">
        <v>5.9</v>
      </c>
      <c r="N42" s="1">
        <v>0</v>
      </c>
      <c r="O42" s="1">
        <v>0</v>
      </c>
      <c r="P42" s="2">
        <v>4.0999999999999996</v>
      </c>
      <c r="Q42" s="2">
        <v>7.8</v>
      </c>
      <c r="R42" s="10">
        <v>5</v>
      </c>
    </row>
    <row r="43" spans="4:18" x14ac:dyDescent="0.3">
      <c r="D43" s="56"/>
      <c r="E43" s="16" t="s">
        <v>35</v>
      </c>
      <c r="F43" s="15"/>
      <c r="G43" s="14">
        <v>232</v>
      </c>
      <c r="H43" s="11">
        <v>3</v>
      </c>
      <c r="I43" s="2">
        <v>25</v>
      </c>
      <c r="J43" s="2">
        <v>7.8</v>
      </c>
      <c r="K43" s="2">
        <v>15.1</v>
      </c>
      <c r="L43" s="2">
        <v>28</v>
      </c>
      <c r="M43" s="2">
        <v>3.4</v>
      </c>
      <c r="N43" s="2">
        <v>0.9</v>
      </c>
      <c r="O43" s="1">
        <v>0</v>
      </c>
      <c r="P43" s="2">
        <v>3.4</v>
      </c>
      <c r="Q43" s="2">
        <v>8.1999999999999993</v>
      </c>
      <c r="R43" s="10">
        <v>5.2</v>
      </c>
    </row>
    <row r="44" spans="4:18" x14ac:dyDescent="0.3">
      <c r="D44" s="56"/>
      <c r="E44" s="16" t="s">
        <v>36</v>
      </c>
      <c r="F44" s="15"/>
      <c r="G44" s="14">
        <v>191</v>
      </c>
      <c r="H44" s="11">
        <v>3.1</v>
      </c>
      <c r="I44" s="2">
        <v>26.7</v>
      </c>
      <c r="J44" s="2">
        <v>8.4</v>
      </c>
      <c r="K44" s="2">
        <v>13.1</v>
      </c>
      <c r="L44" s="2">
        <v>30.4</v>
      </c>
      <c r="M44" s="2">
        <v>2.1</v>
      </c>
      <c r="N44" s="1">
        <v>0</v>
      </c>
      <c r="O44" s="2">
        <v>0.5</v>
      </c>
      <c r="P44" s="2">
        <v>5.2</v>
      </c>
      <c r="Q44" s="2">
        <v>6.3</v>
      </c>
      <c r="R44" s="10">
        <v>4.2</v>
      </c>
    </row>
    <row r="45" spans="4:18" x14ac:dyDescent="0.3">
      <c r="D45" s="56"/>
      <c r="E45" s="16" t="s">
        <v>37</v>
      </c>
      <c r="F45" s="15"/>
      <c r="G45" s="14">
        <v>5</v>
      </c>
      <c r="H45" s="20">
        <v>0</v>
      </c>
      <c r="I45" s="2">
        <v>40</v>
      </c>
      <c r="J45" s="1">
        <v>0</v>
      </c>
      <c r="K45" s="1">
        <v>0</v>
      </c>
      <c r="L45" s="2">
        <v>40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0">
        <v>20</v>
      </c>
    </row>
    <row r="46" spans="4:18" x14ac:dyDescent="0.3">
      <c r="D46" s="56"/>
      <c r="E46" s="16" t="s">
        <v>38</v>
      </c>
      <c r="F46" s="15"/>
      <c r="G46" s="14">
        <v>67</v>
      </c>
      <c r="H46" s="11">
        <v>1.5</v>
      </c>
      <c r="I46" s="2">
        <v>55.2</v>
      </c>
      <c r="J46" s="2">
        <v>1.5</v>
      </c>
      <c r="K46" s="2">
        <v>6</v>
      </c>
      <c r="L46" s="2">
        <v>10.4</v>
      </c>
      <c r="M46" s="2">
        <v>1.5</v>
      </c>
      <c r="N46" s="1">
        <v>0</v>
      </c>
      <c r="O46" s="2">
        <v>3</v>
      </c>
      <c r="P46" s="2">
        <v>1.5</v>
      </c>
      <c r="Q46" s="2">
        <v>10.4</v>
      </c>
      <c r="R46" s="10">
        <v>9</v>
      </c>
    </row>
    <row r="47" spans="4:18" x14ac:dyDescent="0.3">
      <c r="D47" s="57"/>
      <c r="E47" s="24" t="s">
        <v>39</v>
      </c>
      <c r="F47" s="28"/>
      <c r="G47" s="30">
        <v>8</v>
      </c>
      <c r="H47" s="40">
        <v>0</v>
      </c>
      <c r="I47" s="23">
        <v>37.5</v>
      </c>
      <c r="J47" s="7">
        <v>0</v>
      </c>
      <c r="K47" s="7">
        <v>0</v>
      </c>
      <c r="L47" s="23">
        <v>12.5</v>
      </c>
      <c r="M47" s="23">
        <v>12.5</v>
      </c>
      <c r="N47" s="7">
        <v>0</v>
      </c>
      <c r="O47" s="7">
        <v>0</v>
      </c>
      <c r="P47" s="7">
        <v>0</v>
      </c>
      <c r="Q47" s="23">
        <v>12.5</v>
      </c>
      <c r="R47" s="43">
        <v>25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&amp;CP(149)</oddFooter>
  </headerFooter>
  <rowBreaks count="1" manualBreakCount="1">
    <brk id="47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B4:Q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7" width="8.58203125" style="22" customWidth="1"/>
    <col min="18" max="16384" width="8.9140625" style="22"/>
  </cols>
  <sheetData>
    <row r="4" spans="2:17" x14ac:dyDescent="0.3">
      <c r="B4" s="29" t="str">
        <f xml:space="preserve"> HYPERLINK("#'目次'!B156", "[150]")</f>
        <v>[150]</v>
      </c>
      <c r="C4" s="22" t="s">
        <v>1554</v>
      </c>
    </row>
    <row r="7" spans="2:17" x14ac:dyDescent="0.3">
      <c r="C7" s="22" t="s">
        <v>11</v>
      </c>
    </row>
    <row r="8" spans="2:17" ht="37.5" x14ac:dyDescent="0.3">
      <c r="D8" s="58"/>
      <c r="E8" s="59"/>
      <c r="F8" s="59"/>
      <c r="G8" s="32" t="s">
        <v>12</v>
      </c>
      <c r="H8" s="31" t="s">
        <v>1454</v>
      </c>
      <c r="I8" s="5" t="s">
        <v>1455</v>
      </c>
      <c r="J8" s="5" t="s">
        <v>1456</v>
      </c>
      <c r="K8" s="5" t="s">
        <v>1457</v>
      </c>
      <c r="L8" s="5" t="s">
        <v>1458</v>
      </c>
      <c r="M8" s="5" t="s">
        <v>1459</v>
      </c>
      <c r="N8" s="5" t="s">
        <v>1460</v>
      </c>
      <c r="O8" s="5" t="s">
        <v>1555</v>
      </c>
      <c r="P8" s="5" t="s">
        <v>591</v>
      </c>
      <c r="Q8" s="33" t="s">
        <v>108</v>
      </c>
    </row>
    <row r="9" spans="2:17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25"/>
    </row>
    <row r="10" spans="2:17" x14ac:dyDescent="0.3">
      <c r="D10" s="34"/>
      <c r="E10" s="27" t="s">
        <v>12</v>
      </c>
      <c r="F10" s="35"/>
      <c r="G10" s="26">
        <v>1438</v>
      </c>
      <c r="H10" s="8">
        <v>8.1999999999999993</v>
      </c>
      <c r="I10" s="8">
        <v>8.3000000000000007</v>
      </c>
      <c r="J10" s="8">
        <v>6.9</v>
      </c>
      <c r="K10" s="8">
        <v>13.5</v>
      </c>
      <c r="L10" s="8">
        <v>7.2</v>
      </c>
      <c r="M10" s="8">
        <v>2.4</v>
      </c>
      <c r="N10" s="8">
        <v>2.6</v>
      </c>
      <c r="O10" s="8">
        <v>37.299999999999997</v>
      </c>
      <c r="P10" s="8">
        <v>9.6</v>
      </c>
      <c r="Q10" s="39">
        <v>4</v>
      </c>
    </row>
    <row r="11" spans="2:17" x14ac:dyDescent="0.3">
      <c r="D11" s="55" t="s">
        <v>21</v>
      </c>
      <c r="E11" s="13" t="s">
        <v>13</v>
      </c>
      <c r="F11" s="12"/>
      <c r="G11" s="17">
        <v>60</v>
      </c>
      <c r="H11" s="19">
        <v>6.7</v>
      </c>
      <c r="I11" s="4">
        <v>8.3000000000000007</v>
      </c>
      <c r="J11" s="4">
        <v>1.7</v>
      </c>
      <c r="K11" s="4">
        <v>13.3</v>
      </c>
      <c r="L11" s="4">
        <v>13.3</v>
      </c>
      <c r="M11" s="4">
        <v>1.7</v>
      </c>
      <c r="N11" s="4">
        <v>1.7</v>
      </c>
      <c r="O11" s="4">
        <v>48.3</v>
      </c>
      <c r="P11" s="4">
        <v>1.7</v>
      </c>
      <c r="Q11" s="18">
        <v>3.3</v>
      </c>
    </row>
    <row r="12" spans="2:17" x14ac:dyDescent="0.3">
      <c r="D12" s="56"/>
      <c r="E12" s="16" t="s">
        <v>14</v>
      </c>
      <c r="F12" s="15"/>
      <c r="G12" s="14">
        <v>121</v>
      </c>
      <c r="H12" s="11">
        <v>6.6</v>
      </c>
      <c r="I12" s="2">
        <v>0.8</v>
      </c>
      <c r="J12" s="2">
        <v>9.1</v>
      </c>
      <c r="K12" s="2">
        <v>9.1</v>
      </c>
      <c r="L12" s="2">
        <v>6.6</v>
      </c>
      <c r="M12" s="2">
        <v>3.3</v>
      </c>
      <c r="N12" s="2">
        <v>2.5</v>
      </c>
      <c r="O12" s="2">
        <v>41.3</v>
      </c>
      <c r="P12" s="2">
        <v>13.2</v>
      </c>
      <c r="Q12" s="10">
        <v>7.4</v>
      </c>
    </row>
    <row r="13" spans="2:17" x14ac:dyDescent="0.3">
      <c r="D13" s="56"/>
      <c r="E13" s="16" t="s">
        <v>15</v>
      </c>
      <c r="F13" s="15"/>
      <c r="G13" s="14">
        <v>394</v>
      </c>
      <c r="H13" s="11">
        <v>6.6</v>
      </c>
      <c r="I13" s="2">
        <v>7.1</v>
      </c>
      <c r="J13" s="2">
        <v>5.6</v>
      </c>
      <c r="K13" s="2">
        <v>15.7</v>
      </c>
      <c r="L13" s="2">
        <v>5.6</v>
      </c>
      <c r="M13" s="2">
        <v>4.0999999999999996</v>
      </c>
      <c r="N13" s="2">
        <v>3.3</v>
      </c>
      <c r="O13" s="2">
        <v>37.299999999999997</v>
      </c>
      <c r="P13" s="2">
        <v>8.6</v>
      </c>
      <c r="Q13" s="10">
        <v>6.1</v>
      </c>
    </row>
    <row r="14" spans="2:17" x14ac:dyDescent="0.3">
      <c r="D14" s="56"/>
      <c r="E14" s="16" t="s">
        <v>16</v>
      </c>
      <c r="F14" s="15"/>
      <c r="G14" s="14">
        <v>301</v>
      </c>
      <c r="H14" s="11">
        <v>11.3</v>
      </c>
      <c r="I14" s="2">
        <v>8</v>
      </c>
      <c r="J14" s="2">
        <v>5.3</v>
      </c>
      <c r="K14" s="2">
        <v>14</v>
      </c>
      <c r="L14" s="2">
        <v>7.3</v>
      </c>
      <c r="M14" s="2">
        <v>1.7</v>
      </c>
      <c r="N14" s="2">
        <v>2</v>
      </c>
      <c r="O14" s="2">
        <v>35.9</v>
      </c>
      <c r="P14" s="2">
        <v>10.6</v>
      </c>
      <c r="Q14" s="10">
        <v>4</v>
      </c>
    </row>
    <row r="15" spans="2:17" x14ac:dyDescent="0.3">
      <c r="D15" s="56"/>
      <c r="E15" s="16" t="s">
        <v>17</v>
      </c>
      <c r="F15" s="15"/>
      <c r="G15" s="14">
        <v>194</v>
      </c>
      <c r="H15" s="11">
        <v>7.7</v>
      </c>
      <c r="I15" s="2">
        <v>8.8000000000000007</v>
      </c>
      <c r="J15" s="2">
        <v>7.7</v>
      </c>
      <c r="K15" s="2">
        <v>11.3</v>
      </c>
      <c r="L15" s="2">
        <v>8.1999999999999993</v>
      </c>
      <c r="M15" s="2">
        <v>3.1</v>
      </c>
      <c r="N15" s="2">
        <v>3.6</v>
      </c>
      <c r="O15" s="2">
        <v>35.6</v>
      </c>
      <c r="P15" s="2">
        <v>11.9</v>
      </c>
      <c r="Q15" s="10">
        <v>2.1</v>
      </c>
    </row>
    <row r="16" spans="2:17" x14ac:dyDescent="0.3">
      <c r="D16" s="56"/>
      <c r="E16" s="16" t="s">
        <v>18</v>
      </c>
      <c r="F16" s="15"/>
      <c r="G16" s="14">
        <v>98</v>
      </c>
      <c r="H16" s="11">
        <v>9.1999999999999993</v>
      </c>
      <c r="I16" s="2">
        <v>10.199999999999999</v>
      </c>
      <c r="J16" s="2">
        <v>6.1</v>
      </c>
      <c r="K16" s="2">
        <v>11.2</v>
      </c>
      <c r="L16" s="2">
        <v>9.1999999999999993</v>
      </c>
      <c r="M16" s="2">
        <v>1</v>
      </c>
      <c r="N16" s="2">
        <v>1</v>
      </c>
      <c r="O16" s="2">
        <v>40.799999999999997</v>
      </c>
      <c r="P16" s="2">
        <v>9.1999999999999993</v>
      </c>
      <c r="Q16" s="10">
        <v>2</v>
      </c>
    </row>
    <row r="17" spans="4:17" x14ac:dyDescent="0.3">
      <c r="D17" s="56"/>
      <c r="E17" s="16" t="s">
        <v>19</v>
      </c>
      <c r="F17" s="15"/>
      <c r="G17" s="14">
        <v>46</v>
      </c>
      <c r="H17" s="11">
        <v>4.3</v>
      </c>
      <c r="I17" s="2">
        <v>10.9</v>
      </c>
      <c r="J17" s="2">
        <v>2.2000000000000002</v>
      </c>
      <c r="K17" s="2">
        <v>17.399999999999999</v>
      </c>
      <c r="L17" s="1">
        <v>0</v>
      </c>
      <c r="M17" s="2">
        <v>2.2000000000000002</v>
      </c>
      <c r="N17" s="2">
        <v>4.3</v>
      </c>
      <c r="O17" s="2">
        <v>43.5</v>
      </c>
      <c r="P17" s="2">
        <v>10.9</v>
      </c>
      <c r="Q17" s="10">
        <v>4.3</v>
      </c>
    </row>
    <row r="18" spans="4:17" x14ac:dyDescent="0.3">
      <c r="D18" s="56"/>
      <c r="E18" s="16" t="s">
        <v>20</v>
      </c>
      <c r="F18" s="15"/>
      <c r="G18" s="14">
        <v>224</v>
      </c>
      <c r="H18" s="11">
        <v>8.9</v>
      </c>
      <c r="I18" s="2">
        <v>12.9</v>
      </c>
      <c r="J18" s="2">
        <v>12.1</v>
      </c>
      <c r="K18" s="2">
        <v>13.4</v>
      </c>
      <c r="L18" s="2">
        <v>8.5</v>
      </c>
      <c r="M18" s="2">
        <v>0.4</v>
      </c>
      <c r="N18" s="2">
        <v>1.8</v>
      </c>
      <c r="O18" s="2">
        <v>33</v>
      </c>
      <c r="P18" s="2">
        <v>8</v>
      </c>
      <c r="Q18" s="10">
        <v>0.9</v>
      </c>
    </row>
    <row r="19" spans="4:17" x14ac:dyDescent="0.3">
      <c r="D19" s="55" t="s">
        <v>22</v>
      </c>
      <c r="E19" s="13" t="s">
        <v>23</v>
      </c>
      <c r="F19" s="12"/>
      <c r="G19" s="17">
        <v>331</v>
      </c>
      <c r="H19" s="19">
        <v>3.9</v>
      </c>
      <c r="I19" s="4">
        <v>9.1</v>
      </c>
      <c r="J19" s="4">
        <v>7.6</v>
      </c>
      <c r="K19" s="4">
        <v>14.2</v>
      </c>
      <c r="L19" s="4">
        <v>10.6</v>
      </c>
      <c r="M19" s="4">
        <v>1.5</v>
      </c>
      <c r="N19" s="4">
        <v>2.7</v>
      </c>
      <c r="O19" s="4">
        <v>39.6</v>
      </c>
      <c r="P19" s="4">
        <v>6.9</v>
      </c>
      <c r="Q19" s="18">
        <v>3.9</v>
      </c>
    </row>
    <row r="20" spans="4:17" x14ac:dyDescent="0.3">
      <c r="D20" s="56"/>
      <c r="E20" s="16" t="s">
        <v>24</v>
      </c>
      <c r="F20" s="15"/>
      <c r="G20" s="14">
        <v>47</v>
      </c>
      <c r="H20" s="11">
        <v>8.5</v>
      </c>
      <c r="I20" s="2">
        <v>6.4</v>
      </c>
      <c r="J20" s="2">
        <v>4.3</v>
      </c>
      <c r="K20" s="2">
        <v>21.3</v>
      </c>
      <c r="L20" s="2">
        <v>4.3</v>
      </c>
      <c r="M20" s="2">
        <v>4.3</v>
      </c>
      <c r="N20" s="1">
        <v>0</v>
      </c>
      <c r="O20" s="2">
        <v>34</v>
      </c>
      <c r="P20" s="2">
        <v>4.3</v>
      </c>
      <c r="Q20" s="10">
        <v>12.8</v>
      </c>
    </row>
    <row r="21" spans="4:17" x14ac:dyDescent="0.3">
      <c r="D21" s="56"/>
      <c r="E21" s="16" t="s">
        <v>25</v>
      </c>
      <c r="F21" s="15"/>
      <c r="G21" s="14">
        <v>284</v>
      </c>
      <c r="H21" s="11">
        <v>3.2</v>
      </c>
      <c r="I21" s="2">
        <v>9.5</v>
      </c>
      <c r="J21" s="2">
        <v>8.1</v>
      </c>
      <c r="K21" s="2">
        <v>13</v>
      </c>
      <c r="L21" s="2">
        <v>11.6</v>
      </c>
      <c r="M21" s="2">
        <v>1.1000000000000001</v>
      </c>
      <c r="N21" s="2">
        <v>3.2</v>
      </c>
      <c r="O21" s="2">
        <v>40.5</v>
      </c>
      <c r="P21" s="2">
        <v>7.4</v>
      </c>
      <c r="Q21" s="10">
        <v>2.5</v>
      </c>
    </row>
    <row r="22" spans="4:17" x14ac:dyDescent="0.3">
      <c r="D22" s="56"/>
      <c r="E22" s="16" t="s">
        <v>26</v>
      </c>
      <c r="F22" s="15"/>
      <c r="G22" s="14">
        <v>982</v>
      </c>
      <c r="H22" s="11">
        <v>9.8000000000000007</v>
      </c>
      <c r="I22" s="2">
        <v>7.9</v>
      </c>
      <c r="J22" s="2">
        <v>6.6</v>
      </c>
      <c r="K22" s="2">
        <v>13.1</v>
      </c>
      <c r="L22" s="2">
        <v>6.6</v>
      </c>
      <c r="M22" s="2">
        <v>3.1</v>
      </c>
      <c r="N22" s="2">
        <v>2.7</v>
      </c>
      <c r="O22" s="2">
        <v>35.6</v>
      </c>
      <c r="P22" s="2">
        <v>10.7</v>
      </c>
      <c r="Q22" s="10">
        <v>3.8</v>
      </c>
    </row>
    <row r="23" spans="4:17" x14ac:dyDescent="0.3">
      <c r="D23" s="56"/>
      <c r="E23" s="16" t="s">
        <v>27</v>
      </c>
      <c r="F23" s="15"/>
      <c r="G23" s="14">
        <v>626</v>
      </c>
      <c r="H23" s="11">
        <v>9.4</v>
      </c>
      <c r="I23" s="2">
        <v>7.2</v>
      </c>
      <c r="J23" s="2">
        <v>5.8</v>
      </c>
      <c r="K23" s="2">
        <v>14.5</v>
      </c>
      <c r="L23" s="2">
        <v>5.6</v>
      </c>
      <c r="M23" s="2">
        <v>3.4</v>
      </c>
      <c r="N23" s="2">
        <v>2.9</v>
      </c>
      <c r="O23" s="2">
        <v>36.9</v>
      </c>
      <c r="P23" s="2">
        <v>10.5</v>
      </c>
      <c r="Q23" s="10">
        <v>3.8</v>
      </c>
    </row>
    <row r="24" spans="4:17" x14ac:dyDescent="0.3">
      <c r="D24" s="56"/>
      <c r="E24" s="16" t="s">
        <v>28</v>
      </c>
      <c r="F24" s="15"/>
      <c r="G24" s="14">
        <v>356</v>
      </c>
      <c r="H24" s="11">
        <v>10.4</v>
      </c>
      <c r="I24" s="2">
        <v>9.3000000000000007</v>
      </c>
      <c r="J24" s="2">
        <v>8.1</v>
      </c>
      <c r="K24" s="2">
        <v>10.7</v>
      </c>
      <c r="L24" s="2">
        <v>8.4</v>
      </c>
      <c r="M24" s="2">
        <v>2.5</v>
      </c>
      <c r="N24" s="2">
        <v>2.5</v>
      </c>
      <c r="O24" s="2">
        <v>33.4</v>
      </c>
      <c r="P24" s="2">
        <v>11</v>
      </c>
      <c r="Q24" s="10">
        <v>3.7</v>
      </c>
    </row>
    <row r="25" spans="4:17" x14ac:dyDescent="0.3">
      <c r="D25" s="56"/>
      <c r="E25" s="16" t="s">
        <v>29</v>
      </c>
      <c r="F25" s="15"/>
      <c r="G25" s="14">
        <v>125</v>
      </c>
      <c r="H25" s="11">
        <v>7.2</v>
      </c>
      <c r="I25" s="2">
        <v>8.8000000000000007</v>
      </c>
      <c r="J25" s="2">
        <v>7.2</v>
      </c>
      <c r="K25" s="2">
        <v>14.4</v>
      </c>
      <c r="L25" s="2">
        <v>3.2</v>
      </c>
      <c r="M25" s="1">
        <v>0</v>
      </c>
      <c r="N25" s="2">
        <v>0.8</v>
      </c>
      <c r="O25" s="2">
        <v>44.8</v>
      </c>
      <c r="P25" s="2">
        <v>8</v>
      </c>
      <c r="Q25" s="10">
        <v>5.6</v>
      </c>
    </row>
    <row r="26" spans="4:17" x14ac:dyDescent="0.3">
      <c r="D26" s="55" t="s">
        <v>30</v>
      </c>
      <c r="E26" s="13" t="s">
        <v>31</v>
      </c>
      <c r="F26" s="12"/>
      <c r="G26" s="17">
        <v>716</v>
      </c>
      <c r="H26" s="19">
        <v>8.5</v>
      </c>
      <c r="I26" s="4">
        <v>8.1999999999999993</v>
      </c>
      <c r="J26" s="4">
        <v>7.3</v>
      </c>
      <c r="K26" s="4">
        <v>14.1</v>
      </c>
      <c r="L26" s="4">
        <v>9.1</v>
      </c>
      <c r="M26" s="4">
        <v>3.2</v>
      </c>
      <c r="N26" s="4">
        <v>3.1</v>
      </c>
      <c r="O26" s="4">
        <v>31.6</v>
      </c>
      <c r="P26" s="4">
        <v>10.1</v>
      </c>
      <c r="Q26" s="18">
        <v>4.9000000000000004</v>
      </c>
    </row>
    <row r="27" spans="4:17" x14ac:dyDescent="0.3">
      <c r="D27" s="56"/>
      <c r="E27" s="16" t="s">
        <v>32</v>
      </c>
      <c r="F27" s="15"/>
      <c r="G27" s="14">
        <v>722</v>
      </c>
      <c r="H27" s="11">
        <v>7.9</v>
      </c>
      <c r="I27" s="2">
        <v>8.3000000000000007</v>
      </c>
      <c r="J27" s="2">
        <v>6.5</v>
      </c>
      <c r="K27" s="2">
        <v>12.9</v>
      </c>
      <c r="L27" s="2">
        <v>5.4</v>
      </c>
      <c r="M27" s="2">
        <v>1.7</v>
      </c>
      <c r="N27" s="2">
        <v>2.1</v>
      </c>
      <c r="O27" s="2">
        <v>43.1</v>
      </c>
      <c r="P27" s="2">
        <v>9.1</v>
      </c>
      <c r="Q27" s="10">
        <v>3</v>
      </c>
    </row>
    <row r="28" spans="4:17" x14ac:dyDescent="0.3">
      <c r="D28" s="55" t="s">
        <v>33</v>
      </c>
      <c r="E28" s="13" t="s">
        <v>34</v>
      </c>
      <c r="F28" s="12"/>
      <c r="G28" s="17">
        <v>444</v>
      </c>
      <c r="H28" s="19">
        <v>12.2</v>
      </c>
      <c r="I28" s="4">
        <v>13.7</v>
      </c>
      <c r="J28" s="4">
        <v>9</v>
      </c>
      <c r="K28" s="4">
        <v>15.5</v>
      </c>
      <c r="L28" s="4">
        <v>11.3</v>
      </c>
      <c r="M28" s="4">
        <v>4.3</v>
      </c>
      <c r="N28" s="4">
        <v>3.2</v>
      </c>
      <c r="O28" s="4">
        <v>22.5</v>
      </c>
      <c r="P28" s="4">
        <v>6.5</v>
      </c>
      <c r="Q28" s="18">
        <v>1.8</v>
      </c>
    </row>
    <row r="29" spans="4:17" x14ac:dyDescent="0.3">
      <c r="D29" s="56"/>
      <c r="E29" s="16" t="s">
        <v>35</v>
      </c>
      <c r="F29" s="15"/>
      <c r="G29" s="14">
        <v>462</v>
      </c>
      <c r="H29" s="11">
        <v>8.1999999999999993</v>
      </c>
      <c r="I29" s="2">
        <v>8.1999999999999993</v>
      </c>
      <c r="J29" s="2">
        <v>7.6</v>
      </c>
      <c r="K29" s="2">
        <v>13</v>
      </c>
      <c r="L29" s="2">
        <v>9.3000000000000007</v>
      </c>
      <c r="M29" s="2">
        <v>2.4</v>
      </c>
      <c r="N29" s="2">
        <v>3</v>
      </c>
      <c r="O29" s="2">
        <v>36.1</v>
      </c>
      <c r="P29" s="2">
        <v>8.4</v>
      </c>
      <c r="Q29" s="10">
        <v>3.7</v>
      </c>
    </row>
    <row r="30" spans="4:17" x14ac:dyDescent="0.3">
      <c r="D30" s="56"/>
      <c r="E30" s="16" t="s">
        <v>36</v>
      </c>
      <c r="F30" s="15"/>
      <c r="G30" s="14">
        <v>353</v>
      </c>
      <c r="H30" s="11">
        <v>4.8</v>
      </c>
      <c r="I30" s="2">
        <v>3.7</v>
      </c>
      <c r="J30" s="2">
        <v>5.0999999999999996</v>
      </c>
      <c r="K30" s="2">
        <v>13.6</v>
      </c>
      <c r="L30" s="2">
        <v>1.7</v>
      </c>
      <c r="M30" s="2">
        <v>1.4</v>
      </c>
      <c r="N30" s="2">
        <v>2.5</v>
      </c>
      <c r="O30" s="2">
        <v>51</v>
      </c>
      <c r="P30" s="2">
        <v>11.6</v>
      </c>
      <c r="Q30" s="10">
        <v>4.5</v>
      </c>
    </row>
    <row r="31" spans="4:17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2">
        <v>8.3000000000000007</v>
      </c>
      <c r="J31" s="2">
        <v>8.3000000000000007</v>
      </c>
      <c r="K31" s="2">
        <v>25</v>
      </c>
      <c r="L31" s="1">
        <v>0</v>
      </c>
      <c r="M31" s="1">
        <v>0</v>
      </c>
      <c r="N31" s="1">
        <v>0</v>
      </c>
      <c r="O31" s="2">
        <v>41.7</v>
      </c>
      <c r="P31" s="2">
        <v>8.3000000000000007</v>
      </c>
      <c r="Q31" s="21">
        <v>0</v>
      </c>
    </row>
    <row r="32" spans="4:17" x14ac:dyDescent="0.3">
      <c r="D32" s="56"/>
      <c r="E32" s="16" t="s">
        <v>38</v>
      </c>
      <c r="F32" s="15"/>
      <c r="G32" s="14">
        <v>145</v>
      </c>
      <c r="H32" s="11">
        <v>4.8</v>
      </c>
      <c r="I32" s="2">
        <v>2.8</v>
      </c>
      <c r="J32" s="2">
        <v>3.4</v>
      </c>
      <c r="K32" s="2">
        <v>9</v>
      </c>
      <c r="L32" s="2">
        <v>3.4</v>
      </c>
      <c r="M32" s="1">
        <v>0</v>
      </c>
      <c r="N32" s="1">
        <v>0</v>
      </c>
      <c r="O32" s="2">
        <v>49</v>
      </c>
      <c r="P32" s="2">
        <v>17.899999999999999</v>
      </c>
      <c r="Q32" s="10">
        <v>9.6999999999999993</v>
      </c>
    </row>
    <row r="33" spans="4:17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9.1</v>
      </c>
      <c r="J33" s="1">
        <v>0</v>
      </c>
      <c r="K33" s="2">
        <v>4.5</v>
      </c>
      <c r="L33" s="1">
        <v>0</v>
      </c>
      <c r="M33" s="1">
        <v>0</v>
      </c>
      <c r="N33" s="1">
        <v>0</v>
      </c>
      <c r="O33" s="2">
        <v>63.6</v>
      </c>
      <c r="P33" s="2">
        <v>9.1</v>
      </c>
      <c r="Q33" s="10">
        <v>9.1</v>
      </c>
    </row>
    <row r="34" spans="4:17" x14ac:dyDescent="0.3">
      <c r="D34" s="55" t="s">
        <v>40</v>
      </c>
      <c r="E34" s="13" t="s">
        <v>41</v>
      </c>
      <c r="F34" s="12"/>
      <c r="G34" s="17">
        <v>716</v>
      </c>
      <c r="H34" s="19">
        <v>8.5</v>
      </c>
      <c r="I34" s="4">
        <v>8.1999999999999993</v>
      </c>
      <c r="J34" s="4">
        <v>7.3</v>
      </c>
      <c r="K34" s="4">
        <v>14.1</v>
      </c>
      <c r="L34" s="4">
        <v>9.1</v>
      </c>
      <c r="M34" s="4">
        <v>3.2</v>
      </c>
      <c r="N34" s="4">
        <v>3.1</v>
      </c>
      <c r="O34" s="4">
        <v>31.6</v>
      </c>
      <c r="P34" s="4">
        <v>10.1</v>
      </c>
      <c r="Q34" s="18">
        <v>4.9000000000000004</v>
      </c>
    </row>
    <row r="35" spans="4:17" x14ac:dyDescent="0.3">
      <c r="D35" s="56"/>
      <c r="E35" s="16" t="s">
        <v>34</v>
      </c>
      <c r="F35" s="15"/>
      <c r="G35" s="14">
        <v>225</v>
      </c>
      <c r="H35" s="11">
        <v>11.1</v>
      </c>
      <c r="I35" s="2">
        <v>14.7</v>
      </c>
      <c r="J35" s="2">
        <v>10.7</v>
      </c>
      <c r="K35" s="2">
        <v>14.2</v>
      </c>
      <c r="L35" s="2">
        <v>13.8</v>
      </c>
      <c r="M35" s="2">
        <v>5.3</v>
      </c>
      <c r="N35" s="2">
        <v>3.1</v>
      </c>
      <c r="O35" s="2">
        <v>18.2</v>
      </c>
      <c r="P35" s="2">
        <v>7.1</v>
      </c>
      <c r="Q35" s="10">
        <v>1.8</v>
      </c>
    </row>
    <row r="36" spans="4:17" x14ac:dyDescent="0.3">
      <c r="D36" s="56"/>
      <c r="E36" s="16" t="s">
        <v>35</v>
      </c>
      <c r="F36" s="15"/>
      <c r="G36" s="14">
        <v>230</v>
      </c>
      <c r="H36" s="11">
        <v>10</v>
      </c>
      <c r="I36" s="2">
        <v>7.8</v>
      </c>
      <c r="J36" s="2">
        <v>6.5</v>
      </c>
      <c r="K36" s="2">
        <v>16.100000000000001</v>
      </c>
      <c r="L36" s="2">
        <v>12.2</v>
      </c>
      <c r="M36" s="2">
        <v>3.5</v>
      </c>
      <c r="N36" s="2">
        <v>4.8</v>
      </c>
      <c r="O36" s="2">
        <v>26.1</v>
      </c>
      <c r="P36" s="2">
        <v>8.3000000000000007</v>
      </c>
      <c r="Q36" s="10">
        <v>4.8</v>
      </c>
    </row>
    <row r="37" spans="4:17" x14ac:dyDescent="0.3">
      <c r="D37" s="56"/>
      <c r="E37" s="16" t="s">
        <v>36</v>
      </c>
      <c r="F37" s="15"/>
      <c r="G37" s="14">
        <v>162</v>
      </c>
      <c r="H37" s="11">
        <v>4.9000000000000004</v>
      </c>
      <c r="I37" s="2">
        <v>3.7</v>
      </c>
      <c r="J37" s="2">
        <v>4.9000000000000004</v>
      </c>
      <c r="K37" s="2">
        <v>14.2</v>
      </c>
      <c r="L37" s="2">
        <v>3.1</v>
      </c>
      <c r="M37" s="2">
        <v>1.9</v>
      </c>
      <c r="N37" s="2">
        <v>2.5</v>
      </c>
      <c r="O37" s="2">
        <v>50</v>
      </c>
      <c r="P37" s="2">
        <v>8.6</v>
      </c>
      <c r="Q37" s="10">
        <v>6.2</v>
      </c>
    </row>
    <row r="38" spans="4:17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2">
        <v>14.3</v>
      </c>
      <c r="K38" s="2">
        <v>28.6</v>
      </c>
      <c r="L38" s="1">
        <v>0</v>
      </c>
      <c r="M38" s="1">
        <v>0</v>
      </c>
      <c r="N38" s="1">
        <v>0</v>
      </c>
      <c r="O38" s="2">
        <v>42.9</v>
      </c>
      <c r="P38" s="2">
        <v>14.3</v>
      </c>
      <c r="Q38" s="21">
        <v>0</v>
      </c>
    </row>
    <row r="39" spans="4:17" x14ac:dyDescent="0.3">
      <c r="D39" s="56"/>
      <c r="E39" s="16" t="s">
        <v>38</v>
      </c>
      <c r="F39" s="15"/>
      <c r="G39" s="14">
        <v>78</v>
      </c>
      <c r="H39" s="11">
        <v>6.4</v>
      </c>
      <c r="I39" s="2">
        <v>1.3</v>
      </c>
      <c r="J39" s="2">
        <v>5.0999999999999996</v>
      </c>
      <c r="K39" s="2">
        <v>7.7</v>
      </c>
      <c r="L39" s="2">
        <v>1.3</v>
      </c>
      <c r="M39" s="1">
        <v>0</v>
      </c>
      <c r="N39" s="1">
        <v>0</v>
      </c>
      <c r="O39" s="2">
        <v>41</v>
      </c>
      <c r="P39" s="2">
        <v>25.6</v>
      </c>
      <c r="Q39" s="10">
        <v>11.5</v>
      </c>
    </row>
    <row r="40" spans="4:17" x14ac:dyDescent="0.3">
      <c r="D40" s="56"/>
      <c r="E40" s="16" t="s">
        <v>39</v>
      </c>
      <c r="F40" s="15"/>
      <c r="G40" s="14">
        <v>14</v>
      </c>
      <c r="H40" s="20">
        <v>0</v>
      </c>
      <c r="I40" s="2">
        <v>7.1</v>
      </c>
      <c r="J40" s="1">
        <v>0</v>
      </c>
      <c r="K40" s="2">
        <v>7.1</v>
      </c>
      <c r="L40" s="1">
        <v>0</v>
      </c>
      <c r="M40" s="1">
        <v>0</v>
      </c>
      <c r="N40" s="1">
        <v>0</v>
      </c>
      <c r="O40" s="2">
        <v>64.3</v>
      </c>
      <c r="P40" s="2">
        <v>14.3</v>
      </c>
      <c r="Q40" s="10">
        <v>7.1</v>
      </c>
    </row>
    <row r="41" spans="4:17" x14ac:dyDescent="0.3">
      <c r="D41" s="56"/>
      <c r="E41" s="16" t="s">
        <v>42</v>
      </c>
      <c r="F41" s="15"/>
      <c r="G41" s="14">
        <v>722</v>
      </c>
      <c r="H41" s="11">
        <v>7.9</v>
      </c>
      <c r="I41" s="2">
        <v>8.3000000000000007</v>
      </c>
      <c r="J41" s="2">
        <v>6.5</v>
      </c>
      <c r="K41" s="2">
        <v>12.9</v>
      </c>
      <c r="L41" s="2">
        <v>5.4</v>
      </c>
      <c r="M41" s="2">
        <v>1.7</v>
      </c>
      <c r="N41" s="2">
        <v>2.1</v>
      </c>
      <c r="O41" s="2">
        <v>43.1</v>
      </c>
      <c r="P41" s="2">
        <v>9.1</v>
      </c>
      <c r="Q41" s="10">
        <v>3</v>
      </c>
    </row>
    <row r="42" spans="4:17" x14ac:dyDescent="0.3">
      <c r="D42" s="56"/>
      <c r="E42" s="16" t="s">
        <v>34</v>
      </c>
      <c r="F42" s="15"/>
      <c r="G42" s="14">
        <v>219</v>
      </c>
      <c r="H42" s="11">
        <v>13.2</v>
      </c>
      <c r="I42" s="2">
        <v>12.8</v>
      </c>
      <c r="J42" s="2">
        <v>7.3</v>
      </c>
      <c r="K42" s="2">
        <v>16.899999999999999</v>
      </c>
      <c r="L42" s="2">
        <v>8.6999999999999993</v>
      </c>
      <c r="M42" s="2">
        <v>3.2</v>
      </c>
      <c r="N42" s="2">
        <v>3.2</v>
      </c>
      <c r="O42" s="2">
        <v>26.9</v>
      </c>
      <c r="P42" s="2">
        <v>5.9</v>
      </c>
      <c r="Q42" s="10">
        <v>1.8</v>
      </c>
    </row>
    <row r="43" spans="4:17" x14ac:dyDescent="0.3">
      <c r="D43" s="56"/>
      <c r="E43" s="16" t="s">
        <v>35</v>
      </c>
      <c r="F43" s="15"/>
      <c r="G43" s="14">
        <v>232</v>
      </c>
      <c r="H43" s="11">
        <v>6.5</v>
      </c>
      <c r="I43" s="2">
        <v>8.6</v>
      </c>
      <c r="J43" s="2">
        <v>8.6</v>
      </c>
      <c r="K43" s="2">
        <v>9.9</v>
      </c>
      <c r="L43" s="2">
        <v>6.5</v>
      </c>
      <c r="M43" s="2">
        <v>1.3</v>
      </c>
      <c r="N43" s="2">
        <v>1.3</v>
      </c>
      <c r="O43" s="2">
        <v>46.1</v>
      </c>
      <c r="P43" s="2">
        <v>8.6</v>
      </c>
      <c r="Q43" s="10">
        <v>2.6</v>
      </c>
    </row>
    <row r="44" spans="4:17" x14ac:dyDescent="0.3">
      <c r="D44" s="56"/>
      <c r="E44" s="16" t="s">
        <v>36</v>
      </c>
      <c r="F44" s="15"/>
      <c r="G44" s="14">
        <v>191</v>
      </c>
      <c r="H44" s="11">
        <v>4.7</v>
      </c>
      <c r="I44" s="2">
        <v>3.7</v>
      </c>
      <c r="J44" s="2">
        <v>5.2</v>
      </c>
      <c r="K44" s="2">
        <v>13.1</v>
      </c>
      <c r="L44" s="2">
        <v>0.5</v>
      </c>
      <c r="M44" s="2">
        <v>1</v>
      </c>
      <c r="N44" s="2">
        <v>2.6</v>
      </c>
      <c r="O44" s="2">
        <v>51.8</v>
      </c>
      <c r="P44" s="2">
        <v>14.1</v>
      </c>
      <c r="Q44" s="10">
        <v>3.1</v>
      </c>
    </row>
    <row r="45" spans="4:17" x14ac:dyDescent="0.3">
      <c r="D45" s="56"/>
      <c r="E45" s="16" t="s">
        <v>37</v>
      </c>
      <c r="F45" s="15"/>
      <c r="G45" s="14">
        <v>5</v>
      </c>
      <c r="H45" s="11">
        <v>20</v>
      </c>
      <c r="I45" s="2">
        <v>20</v>
      </c>
      <c r="J45" s="1">
        <v>0</v>
      </c>
      <c r="K45" s="2">
        <v>20</v>
      </c>
      <c r="L45" s="1">
        <v>0</v>
      </c>
      <c r="M45" s="1">
        <v>0</v>
      </c>
      <c r="N45" s="1">
        <v>0</v>
      </c>
      <c r="O45" s="2">
        <v>40</v>
      </c>
      <c r="P45" s="1">
        <v>0</v>
      </c>
      <c r="Q45" s="21">
        <v>0</v>
      </c>
    </row>
    <row r="46" spans="4:17" x14ac:dyDescent="0.3">
      <c r="D46" s="56"/>
      <c r="E46" s="16" t="s">
        <v>38</v>
      </c>
      <c r="F46" s="15"/>
      <c r="G46" s="14">
        <v>67</v>
      </c>
      <c r="H46" s="11">
        <v>3</v>
      </c>
      <c r="I46" s="2">
        <v>4.5</v>
      </c>
      <c r="J46" s="2">
        <v>1.5</v>
      </c>
      <c r="K46" s="2">
        <v>10.4</v>
      </c>
      <c r="L46" s="2">
        <v>6</v>
      </c>
      <c r="M46" s="1">
        <v>0</v>
      </c>
      <c r="N46" s="1">
        <v>0</v>
      </c>
      <c r="O46" s="2">
        <v>58.2</v>
      </c>
      <c r="P46" s="2">
        <v>9</v>
      </c>
      <c r="Q46" s="10">
        <v>7.5</v>
      </c>
    </row>
    <row r="47" spans="4:17" x14ac:dyDescent="0.3">
      <c r="D47" s="57"/>
      <c r="E47" s="24" t="s">
        <v>39</v>
      </c>
      <c r="F47" s="28"/>
      <c r="G47" s="30">
        <v>8</v>
      </c>
      <c r="H47" s="44">
        <v>12.5</v>
      </c>
      <c r="I47" s="23">
        <v>12.5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3">
        <v>62.5</v>
      </c>
      <c r="P47" s="7">
        <v>0</v>
      </c>
      <c r="Q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&amp;CP(150)</oddFooter>
  </headerFooter>
  <rowBreaks count="1" manualBreakCount="1">
    <brk id="47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B4:S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19" width="8.58203125" style="22" customWidth="1"/>
    <col min="20" max="16384" width="8.9140625" style="22"/>
  </cols>
  <sheetData>
    <row r="4" spans="2:19" x14ac:dyDescent="0.3">
      <c r="B4" s="29" t="str">
        <f xml:space="preserve"> HYPERLINK("#'目次'!B157", "[151]")</f>
        <v>[151]</v>
      </c>
      <c r="C4" s="22" t="s">
        <v>1557</v>
      </c>
    </row>
    <row r="7" spans="2:19" x14ac:dyDescent="0.3">
      <c r="C7" s="22" t="s">
        <v>11</v>
      </c>
    </row>
    <row r="8" spans="2:19" ht="37.5" x14ac:dyDescent="0.3">
      <c r="D8" s="58"/>
      <c r="E8" s="59"/>
      <c r="F8" s="59"/>
      <c r="G8" s="32" t="s">
        <v>12</v>
      </c>
      <c r="H8" s="31" t="s">
        <v>1558</v>
      </c>
      <c r="I8" s="5" t="s">
        <v>1559</v>
      </c>
      <c r="J8" s="5" t="s">
        <v>1560</v>
      </c>
      <c r="K8" s="5" t="s">
        <v>1561</v>
      </c>
      <c r="L8" s="5" t="s">
        <v>1562</v>
      </c>
      <c r="M8" s="5" t="s">
        <v>1563</v>
      </c>
      <c r="N8" s="5" t="s">
        <v>1564</v>
      </c>
      <c r="O8" s="5" t="s">
        <v>1565</v>
      </c>
      <c r="P8" s="5" t="s">
        <v>1566</v>
      </c>
      <c r="Q8" s="5" t="s">
        <v>1567</v>
      </c>
      <c r="R8" s="5" t="s">
        <v>591</v>
      </c>
      <c r="S8" s="33" t="s">
        <v>108</v>
      </c>
    </row>
    <row r="9" spans="2:19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25"/>
    </row>
    <row r="10" spans="2:19" x14ac:dyDescent="0.3">
      <c r="D10" s="34"/>
      <c r="E10" s="27" t="s">
        <v>12</v>
      </c>
      <c r="F10" s="35"/>
      <c r="G10" s="26">
        <v>1438</v>
      </c>
      <c r="H10" s="8">
        <v>2.2000000000000002</v>
      </c>
      <c r="I10" s="8">
        <v>3.8</v>
      </c>
      <c r="J10" s="8">
        <v>4.7</v>
      </c>
      <c r="K10" s="8">
        <v>7.2</v>
      </c>
      <c r="L10" s="8">
        <v>10.8</v>
      </c>
      <c r="M10" s="8">
        <v>9.6999999999999993</v>
      </c>
      <c r="N10" s="8">
        <v>8.1</v>
      </c>
      <c r="O10" s="8">
        <v>6.9</v>
      </c>
      <c r="P10" s="8">
        <v>6.2</v>
      </c>
      <c r="Q10" s="8">
        <v>9.9</v>
      </c>
      <c r="R10" s="8">
        <v>22.8</v>
      </c>
      <c r="S10" s="39">
        <v>7.6</v>
      </c>
    </row>
    <row r="11" spans="2:19" x14ac:dyDescent="0.3">
      <c r="D11" s="55" t="s">
        <v>21</v>
      </c>
      <c r="E11" s="13" t="s">
        <v>13</v>
      </c>
      <c r="F11" s="12"/>
      <c r="G11" s="17">
        <v>60</v>
      </c>
      <c r="H11" s="19">
        <v>5</v>
      </c>
      <c r="I11" s="4">
        <v>6.7</v>
      </c>
      <c r="J11" s="4">
        <v>6.7</v>
      </c>
      <c r="K11" s="4">
        <v>8.3000000000000007</v>
      </c>
      <c r="L11" s="4">
        <v>10</v>
      </c>
      <c r="M11" s="4">
        <v>11.7</v>
      </c>
      <c r="N11" s="4">
        <v>8.3000000000000007</v>
      </c>
      <c r="O11" s="4">
        <v>5</v>
      </c>
      <c r="P11" s="4">
        <v>10</v>
      </c>
      <c r="Q11" s="4">
        <v>3.3</v>
      </c>
      <c r="R11" s="4">
        <v>20</v>
      </c>
      <c r="S11" s="18">
        <v>5</v>
      </c>
    </row>
    <row r="12" spans="2:19" x14ac:dyDescent="0.3">
      <c r="D12" s="56"/>
      <c r="E12" s="16" t="s">
        <v>14</v>
      </c>
      <c r="F12" s="15"/>
      <c r="G12" s="14">
        <v>121</v>
      </c>
      <c r="H12" s="11">
        <v>4.0999999999999996</v>
      </c>
      <c r="I12" s="2">
        <v>5</v>
      </c>
      <c r="J12" s="2">
        <v>7.4</v>
      </c>
      <c r="K12" s="2">
        <v>10.7</v>
      </c>
      <c r="L12" s="2">
        <v>9.1</v>
      </c>
      <c r="M12" s="2">
        <v>11.6</v>
      </c>
      <c r="N12" s="2">
        <v>8.3000000000000007</v>
      </c>
      <c r="O12" s="2">
        <v>1.7</v>
      </c>
      <c r="P12" s="2">
        <v>6.6</v>
      </c>
      <c r="Q12" s="2">
        <v>8.3000000000000007</v>
      </c>
      <c r="R12" s="2">
        <v>18.2</v>
      </c>
      <c r="S12" s="10">
        <v>9.1</v>
      </c>
    </row>
    <row r="13" spans="2:19" x14ac:dyDescent="0.3">
      <c r="D13" s="56"/>
      <c r="E13" s="16" t="s">
        <v>15</v>
      </c>
      <c r="F13" s="15"/>
      <c r="G13" s="14">
        <v>394</v>
      </c>
      <c r="H13" s="11">
        <v>1.8</v>
      </c>
      <c r="I13" s="2">
        <v>2.5</v>
      </c>
      <c r="J13" s="2">
        <v>4.3</v>
      </c>
      <c r="K13" s="2">
        <v>5.0999999999999996</v>
      </c>
      <c r="L13" s="2">
        <v>9.4</v>
      </c>
      <c r="M13" s="2">
        <v>8.6</v>
      </c>
      <c r="N13" s="2">
        <v>7.6</v>
      </c>
      <c r="O13" s="2">
        <v>6.1</v>
      </c>
      <c r="P13" s="2">
        <v>6.1</v>
      </c>
      <c r="Q13" s="2">
        <v>14</v>
      </c>
      <c r="R13" s="2">
        <v>22.3</v>
      </c>
      <c r="S13" s="10">
        <v>12.2</v>
      </c>
    </row>
    <row r="14" spans="2:19" x14ac:dyDescent="0.3">
      <c r="D14" s="56"/>
      <c r="E14" s="16" t="s">
        <v>16</v>
      </c>
      <c r="F14" s="15"/>
      <c r="G14" s="14">
        <v>301</v>
      </c>
      <c r="H14" s="11">
        <v>2</v>
      </c>
      <c r="I14" s="2">
        <v>1.7</v>
      </c>
      <c r="J14" s="2">
        <v>2.2999999999999998</v>
      </c>
      <c r="K14" s="2">
        <v>5</v>
      </c>
      <c r="L14" s="2">
        <v>13</v>
      </c>
      <c r="M14" s="2">
        <v>8.6</v>
      </c>
      <c r="N14" s="2">
        <v>9</v>
      </c>
      <c r="O14" s="2">
        <v>10</v>
      </c>
      <c r="P14" s="2">
        <v>5</v>
      </c>
      <c r="Q14" s="2">
        <v>9</v>
      </c>
      <c r="R14" s="2">
        <v>26.9</v>
      </c>
      <c r="S14" s="10">
        <v>7.6</v>
      </c>
    </row>
    <row r="15" spans="2:19" x14ac:dyDescent="0.3">
      <c r="D15" s="56"/>
      <c r="E15" s="16" t="s">
        <v>17</v>
      </c>
      <c r="F15" s="15"/>
      <c r="G15" s="14">
        <v>194</v>
      </c>
      <c r="H15" s="20">
        <v>0</v>
      </c>
      <c r="I15" s="2">
        <v>4.5999999999999996</v>
      </c>
      <c r="J15" s="2">
        <v>6.7</v>
      </c>
      <c r="K15" s="2">
        <v>9.8000000000000007</v>
      </c>
      <c r="L15" s="2">
        <v>9.8000000000000007</v>
      </c>
      <c r="M15" s="2">
        <v>11.3</v>
      </c>
      <c r="N15" s="2">
        <v>5.7</v>
      </c>
      <c r="O15" s="2">
        <v>6.2</v>
      </c>
      <c r="P15" s="2">
        <v>6.7</v>
      </c>
      <c r="Q15" s="2">
        <v>8.8000000000000007</v>
      </c>
      <c r="R15" s="2">
        <v>24.2</v>
      </c>
      <c r="S15" s="10">
        <v>6.2</v>
      </c>
    </row>
    <row r="16" spans="2:19" x14ac:dyDescent="0.3">
      <c r="D16" s="56"/>
      <c r="E16" s="16" t="s">
        <v>18</v>
      </c>
      <c r="F16" s="15"/>
      <c r="G16" s="14">
        <v>98</v>
      </c>
      <c r="H16" s="11">
        <v>3.1</v>
      </c>
      <c r="I16" s="2">
        <v>5.0999999999999996</v>
      </c>
      <c r="J16" s="2">
        <v>2</v>
      </c>
      <c r="K16" s="2">
        <v>8.1999999999999993</v>
      </c>
      <c r="L16" s="2">
        <v>14.3</v>
      </c>
      <c r="M16" s="2">
        <v>8.1999999999999993</v>
      </c>
      <c r="N16" s="2">
        <v>8.1999999999999993</v>
      </c>
      <c r="O16" s="2">
        <v>10.199999999999999</v>
      </c>
      <c r="P16" s="2">
        <v>4.0999999999999996</v>
      </c>
      <c r="Q16" s="2">
        <v>8.1999999999999993</v>
      </c>
      <c r="R16" s="2">
        <v>25.5</v>
      </c>
      <c r="S16" s="10">
        <v>3.1</v>
      </c>
    </row>
    <row r="17" spans="4:19" x14ac:dyDescent="0.3">
      <c r="D17" s="56"/>
      <c r="E17" s="16" t="s">
        <v>19</v>
      </c>
      <c r="F17" s="15"/>
      <c r="G17" s="14">
        <v>46</v>
      </c>
      <c r="H17" s="11">
        <v>2.2000000000000002</v>
      </c>
      <c r="I17" s="2">
        <v>15.2</v>
      </c>
      <c r="J17" s="2">
        <v>6.5</v>
      </c>
      <c r="K17" s="2">
        <v>8.6999999999999993</v>
      </c>
      <c r="L17" s="2">
        <v>8.6999999999999993</v>
      </c>
      <c r="M17" s="2">
        <v>10.9</v>
      </c>
      <c r="N17" s="2">
        <v>6.5</v>
      </c>
      <c r="O17" s="2">
        <v>8.6999999999999993</v>
      </c>
      <c r="P17" s="2">
        <v>8.6999999999999993</v>
      </c>
      <c r="Q17" s="2">
        <v>4.3</v>
      </c>
      <c r="R17" s="2">
        <v>13</v>
      </c>
      <c r="S17" s="10">
        <v>6.5</v>
      </c>
    </row>
    <row r="18" spans="4:19" x14ac:dyDescent="0.3">
      <c r="D18" s="56"/>
      <c r="E18" s="16" t="s">
        <v>20</v>
      </c>
      <c r="F18" s="15"/>
      <c r="G18" s="14">
        <v>224</v>
      </c>
      <c r="H18" s="11">
        <v>3.1</v>
      </c>
      <c r="I18" s="2">
        <v>4</v>
      </c>
      <c r="J18" s="2">
        <v>5.8</v>
      </c>
      <c r="K18" s="2">
        <v>8.5</v>
      </c>
      <c r="L18" s="2">
        <v>11.6</v>
      </c>
      <c r="M18" s="2">
        <v>10.3</v>
      </c>
      <c r="N18" s="2">
        <v>10.3</v>
      </c>
      <c r="O18" s="2">
        <v>6.3</v>
      </c>
      <c r="P18" s="2">
        <v>6.7</v>
      </c>
      <c r="Q18" s="2">
        <v>9.8000000000000007</v>
      </c>
      <c r="R18" s="2">
        <v>21</v>
      </c>
      <c r="S18" s="10">
        <v>2.7</v>
      </c>
    </row>
    <row r="19" spans="4:19" x14ac:dyDescent="0.3">
      <c r="D19" s="55" t="s">
        <v>22</v>
      </c>
      <c r="E19" s="13" t="s">
        <v>23</v>
      </c>
      <c r="F19" s="12"/>
      <c r="G19" s="17">
        <v>331</v>
      </c>
      <c r="H19" s="19">
        <v>1.8</v>
      </c>
      <c r="I19" s="4">
        <v>4.2</v>
      </c>
      <c r="J19" s="4">
        <v>4.8</v>
      </c>
      <c r="K19" s="4">
        <v>6.3</v>
      </c>
      <c r="L19" s="4">
        <v>10.9</v>
      </c>
      <c r="M19" s="4">
        <v>6.9</v>
      </c>
      <c r="N19" s="4">
        <v>6.6</v>
      </c>
      <c r="O19" s="4">
        <v>7.6</v>
      </c>
      <c r="P19" s="4">
        <v>8.1999999999999993</v>
      </c>
      <c r="Q19" s="4">
        <v>14.8</v>
      </c>
      <c r="R19" s="4">
        <v>20.8</v>
      </c>
      <c r="S19" s="18">
        <v>6.9</v>
      </c>
    </row>
    <row r="20" spans="4:19" x14ac:dyDescent="0.3">
      <c r="D20" s="56"/>
      <c r="E20" s="16" t="s">
        <v>24</v>
      </c>
      <c r="F20" s="15"/>
      <c r="G20" s="14">
        <v>47</v>
      </c>
      <c r="H20" s="20">
        <v>0</v>
      </c>
      <c r="I20" s="2">
        <v>2.1</v>
      </c>
      <c r="J20" s="2">
        <v>2.1</v>
      </c>
      <c r="K20" s="2">
        <v>6.4</v>
      </c>
      <c r="L20" s="2">
        <v>10.6</v>
      </c>
      <c r="M20" s="2">
        <v>6.4</v>
      </c>
      <c r="N20" s="2">
        <v>4.3</v>
      </c>
      <c r="O20" s="2">
        <v>4.3</v>
      </c>
      <c r="P20" s="2">
        <v>8.5</v>
      </c>
      <c r="Q20" s="2">
        <v>27.7</v>
      </c>
      <c r="R20" s="2">
        <v>14.9</v>
      </c>
      <c r="S20" s="10">
        <v>12.8</v>
      </c>
    </row>
    <row r="21" spans="4:19" x14ac:dyDescent="0.3">
      <c r="D21" s="56"/>
      <c r="E21" s="16" t="s">
        <v>25</v>
      </c>
      <c r="F21" s="15"/>
      <c r="G21" s="14">
        <v>284</v>
      </c>
      <c r="H21" s="11">
        <v>2.1</v>
      </c>
      <c r="I21" s="2">
        <v>4.5999999999999996</v>
      </c>
      <c r="J21" s="2">
        <v>5.3</v>
      </c>
      <c r="K21" s="2">
        <v>6.3</v>
      </c>
      <c r="L21" s="2">
        <v>10.9</v>
      </c>
      <c r="M21" s="2">
        <v>7</v>
      </c>
      <c r="N21" s="2">
        <v>7</v>
      </c>
      <c r="O21" s="2">
        <v>8.1</v>
      </c>
      <c r="P21" s="2">
        <v>8.1</v>
      </c>
      <c r="Q21" s="2">
        <v>12.7</v>
      </c>
      <c r="R21" s="2">
        <v>21.8</v>
      </c>
      <c r="S21" s="10">
        <v>6</v>
      </c>
    </row>
    <row r="22" spans="4:19" x14ac:dyDescent="0.3">
      <c r="D22" s="56"/>
      <c r="E22" s="16" t="s">
        <v>26</v>
      </c>
      <c r="F22" s="15"/>
      <c r="G22" s="14">
        <v>982</v>
      </c>
      <c r="H22" s="11">
        <v>2.2000000000000002</v>
      </c>
      <c r="I22" s="2">
        <v>3.5</v>
      </c>
      <c r="J22" s="2">
        <v>4.9000000000000004</v>
      </c>
      <c r="K22" s="2">
        <v>7.2</v>
      </c>
      <c r="L22" s="2">
        <v>11.3</v>
      </c>
      <c r="M22" s="2">
        <v>9.6999999999999993</v>
      </c>
      <c r="N22" s="2">
        <v>8.1999999999999993</v>
      </c>
      <c r="O22" s="2">
        <v>6.7</v>
      </c>
      <c r="P22" s="2">
        <v>6</v>
      </c>
      <c r="Q22" s="2">
        <v>8.6999999999999993</v>
      </c>
      <c r="R22" s="2">
        <v>23.7</v>
      </c>
      <c r="S22" s="10">
        <v>7.8</v>
      </c>
    </row>
    <row r="23" spans="4:19" x14ac:dyDescent="0.3">
      <c r="D23" s="56"/>
      <c r="E23" s="16" t="s">
        <v>27</v>
      </c>
      <c r="F23" s="15"/>
      <c r="G23" s="14">
        <v>626</v>
      </c>
      <c r="H23" s="11">
        <v>2.2000000000000002</v>
      </c>
      <c r="I23" s="2">
        <v>3.5</v>
      </c>
      <c r="J23" s="2">
        <v>5</v>
      </c>
      <c r="K23" s="2">
        <v>5.8</v>
      </c>
      <c r="L23" s="2">
        <v>9.1</v>
      </c>
      <c r="M23" s="2">
        <v>10.7</v>
      </c>
      <c r="N23" s="2">
        <v>8.3000000000000007</v>
      </c>
      <c r="O23" s="2">
        <v>7.2</v>
      </c>
      <c r="P23" s="2">
        <v>6.2</v>
      </c>
      <c r="Q23" s="2">
        <v>10.5</v>
      </c>
      <c r="R23" s="2">
        <v>21.7</v>
      </c>
      <c r="S23" s="10">
        <v>9.6999999999999993</v>
      </c>
    </row>
    <row r="24" spans="4:19" x14ac:dyDescent="0.3">
      <c r="D24" s="56"/>
      <c r="E24" s="16" t="s">
        <v>28</v>
      </c>
      <c r="F24" s="15"/>
      <c r="G24" s="14">
        <v>356</v>
      </c>
      <c r="H24" s="11">
        <v>2.2000000000000002</v>
      </c>
      <c r="I24" s="2">
        <v>3.4</v>
      </c>
      <c r="J24" s="2">
        <v>4.8</v>
      </c>
      <c r="K24" s="2">
        <v>9.8000000000000007</v>
      </c>
      <c r="L24" s="2">
        <v>15.2</v>
      </c>
      <c r="M24" s="2">
        <v>7.9</v>
      </c>
      <c r="N24" s="2">
        <v>8.1</v>
      </c>
      <c r="O24" s="2">
        <v>5.9</v>
      </c>
      <c r="P24" s="2">
        <v>5.6</v>
      </c>
      <c r="Q24" s="2">
        <v>5.3</v>
      </c>
      <c r="R24" s="2">
        <v>27.2</v>
      </c>
      <c r="S24" s="10">
        <v>4.5</v>
      </c>
    </row>
    <row r="25" spans="4:19" x14ac:dyDescent="0.3">
      <c r="D25" s="56"/>
      <c r="E25" s="16" t="s">
        <v>29</v>
      </c>
      <c r="F25" s="15"/>
      <c r="G25" s="14">
        <v>125</v>
      </c>
      <c r="H25" s="11">
        <v>3.2</v>
      </c>
      <c r="I25" s="2">
        <v>5.6</v>
      </c>
      <c r="J25" s="2">
        <v>3.2</v>
      </c>
      <c r="K25" s="2">
        <v>8.8000000000000007</v>
      </c>
      <c r="L25" s="2">
        <v>7.2</v>
      </c>
      <c r="M25" s="2">
        <v>16.8</v>
      </c>
      <c r="N25" s="2">
        <v>11.2</v>
      </c>
      <c r="O25" s="2">
        <v>6.4</v>
      </c>
      <c r="P25" s="2">
        <v>2.4</v>
      </c>
      <c r="Q25" s="2">
        <v>7.2</v>
      </c>
      <c r="R25" s="2">
        <v>20.8</v>
      </c>
      <c r="S25" s="10">
        <v>7.2</v>
      </c>
    </row>
    <row r="26" spans="4:19" x14ac:dyDescent="0.3">
      <c r="D26" s="55" t="s">
        <v>30</v>
      </c>
      <c r="E26" s="13" t="s">
        <v>31</v>
      </c>
      <c r="F26" s="12"/>
      <c r="G26" s="17">
        <v>716</v>
      </c>
      <c r="H26" s="19">
        <v>2.4</v>
      </c>
      <c r="I26" s="4">
        <v>2.8</v>
      </c>
      <c r="J26" s="4">
        <v>4.7</v>
      </c>
      <c r="K26" s="4">
        <v>6.8</v>
      </c>
      <c r="L26" s="4">
        <v>10.1</v>
      </c>
      <c r="M26" s="4">
        <v>9.4</v>
      </c>
      <c r="N26" s="4">
        <v>7.4</v>
      </c>
      <c r="O26" s="4">
        <v>7.8</v>
      </c>
      <c r="P26" s="4">
        <v>6.1</v>
      </c>
      <c r="Q26" s="4">
        <v>10.6</v>
      </c>
      <c r="R26" s="4">
        <v>22.9</v>
      </c>
      <c r="S26" s="18">
        <v>8.9</v>
      </c>
    </row>
    <row r="27" spans="4:19" x14ac:dyDescent="0.3">
      <c r="D27" s="56"/>
      <c r="E27" s="16" t="s">
        <v>32</v>
      </c>
      <c r="F27" s="15"/>
      <c r="G27" s="14">
        <v>722</v>
      </c>
      <c r="H27" s="11">
        <v>2.1</v>
      </c>
      <c r="I27" s="2">
        <v>4.8</v>
      </c>
      <c r="J27" s="2">
        <v>4.7</v>
      </c>
      <c r="K27" s="2">
        <v>7.5</v>
      </c>
      <c r="L27" s="2">
        <v>11.6</v>
      </c>
      <c r="M27" s="2">
        <v>10</v>
      </c>
      <c r="N27" s="2">
        <v>8.9</v>
      </c>
      <c r="O27" s="2">
        <v>6</v>
      </c>
      <c r="P27" s="2">
        <v>6.2</v>
      </c>
      <c r="Q27" s="2">
        <v>9.3000000000000007</v>
      </c>
      <c r="R27" s="2">
        <v>22.7</v>
      </c>
      <c r="S27" s="10">
        <v>6.2</v>
      </c>
    </row>
    <row r="28" spans="4:19" x14ac:dyDescent="0.3">
      <c r="D28" s="55" t="s">
        <v>33</v>
      </c>
      <c r="E28" s="13" t="s">
        <v>34</v>
      </c>
      <c r="F28" s="12"/>
      <c r="G28" s="17">
        <v>444</v>
      </c>
      <c r="H28" s="19">
        <v>2.5</v>
      </c>
      <c r="I28" s="4">
        <v>4.0999999999999996</v>
      </c>
      <c r="J28" s="4">
        <v>5</v>
      </c>
      <c r="K28" s="4">
        <v>9.5</v>
      </c>
      <c r="L28" s="4">
        <v>9.6999999999999993</v>
      </c>
      <c r="M28" s="4">
        <v>10.8</v>
      </c>
      <c r="N28" s="4">
        <v>8.1</v>
      </c>
      <c r="O28" s="4">
        <v>8.3000000000000007</v>
      </c>
      <c r="P28" s="4">
        <v>6.1</v>
      </c>
      <c r="Q28" s="4">
        <v>9.9</v>
      </c>
      <c r="R28" s="4">
        <v>20.7</v>
      </c>
      <c r="S28" s="18">
        <v>5.4</v>
      </c>
    </row>
    <row r="29" spans="4:19" x14ac:dyDescent="0.3">
      <c r="D29" s="56"/>
      <c r="E29" s="16" t="s">
        <v>35</v>
      </c>
      <c r="F29" s="15"/>
      <c r="G29" s="14">
        <v>462</v>
      </c>
      <c r="H29" s="11">
        <v>2.2000000000000002</v>
      </c>
      <c r="I29" s="2">
        <v>3.7</v>
      </c>
      <c r="J29" s="2">
        <v>4.5</v>
      </c>
      <c r="K29" s="2">
        <v>5</v>
      </c>
      <c r="L29" s="2">
        <v>11.3</v>
      </c>
      <c r="M29" s="2">
        <v>9.6999999999999993</v>
      </c>
      <c r="N29" s="2">
        <v>8.6999999999999993</v>
      </c>
      <c r="O29" s="2">
        <v>9.3000000000000007</v>
      </c>
      <c r="P29" s="2">
        <v>7.6</v>
      </c>
      <c r="Q29" s="2">
        <v>10.8</v>
      </c>
      <c r="R29" s="2">
        <v>19.7</v>
      </c>
      <c r="S29" s="10">
        <v>7.6</v>
      </c>
    </row>
    <row r="30" spans="4:19" x14ac:dyDescent="0.3">
      <c r="D30" s="56"/>
      <c r="E30" s="16" t="s">
        <v>36</v>
      </c>
      <c r="F30" s="15"/>
      <c r="G30" s="14">
        <v>353</v>
      </c>
      <c r="H30" s="11">
        <v>1.7</v>
      </c>
      <c r="I30" s="2">
        <v>4</v>
      </c>
      <c r="J30" s="2">
        <v>2.8</v>
      </c>
      <c r="K30" s="2">
        <v>4.8</v>
      </c>
      <c r="L30" s="2">
        <v>11.6</v>
      </c>
      <c r="M30" s="2">
        <v>9.1</v>
      </c>
      <c r="N30" s="2">
        <v>8.5</v>
      </c>
      <c r="O30" s="2">
        <v>4.5</v>
      </c>
      <c r="P30" s="2">
        <v>5.9</v>
      </c>
      <c r="Q30" s="2">
        <v>12.2</v>
      </c>
      <c r="R30" s="2">
        <v>26.6</v>
      </c>
      <c r="S30" s="10">
        <v>8.1999999999999993</v>
      </c>
    </row>
    <row r="31" spans="4:19" x14ac:dyDescent="0.3">
      <c r="D31" s="56"/>
      <c r="E31" s="16" t="s">
        <v>37</v>
      </c>
      <c r="F31" s="15"/>
      <c r="G31" s="14">
        <v>12</v>
      </c>
      <c r="H31" s="20">
        <v>0</v>
      </c>
      <c r="I31" s="1">
        <v>0</v>
      </c>
      <c r="J31" s="2">
        <v>8.3000000000000007</v>
      </c>
      <c r="K31" s="2">
        <v>8.3000000000000007</v>
      </c>
      <c r="L31" s="2">
        <v>8.3000000000000007</v>
      </c>
      <c r="M31" s="1">
        <v>0</v>
      </c>
      <c r="N31" s="1">
        <v>0</v>
      </c>
      <c r="O31" s="1">
        <v>0</v>
      </c>
      <c r="P31" s="2">
        <v>25</v>
      </c>
      <c r="Q31" s="1">
        <v>0</v>
      </c>
      <c r="R31" s="2">
        <v>41.7</v>
      </c>
      <c r="S31" s="10">
        <v>8.3000000000000007</v>
      </c>
    </row>
    <row r="32" spans="4:19" x14ac:dyDescent="0.3">
      <c r="D32" s="56"/>
      <c r="E32" s="16" t="s">
        <v>38</v>
      </c>
      <c r="F32" s="15"/>
      <c r="G32" s="14">
        <v>145</v>
      </c>
      <c r="H32" s="11">
        <v>3.4</v>
      </c>
      <c r="I32" s="2">
        <v>2.8</v>
      </c>
      <c r="J32" s="2">
        <v>8.3000000000000007</v>
      </c>
      <c r="K32" s="2">
        <v>10.3</v>
      </c>
      <c r="L32" s="2">
        <v>13.1</v>
      </c>
      <c r="M32" s="2">
        <v>9</v>
      </c>
      <c r="N32" s="2">
        <v>6.9</v>
      </c>
      <c r="O32" s="2">
        <v>2.1</v>
      </c>
      <c r="P32" s="2">
        <v>2.1</v>
      </c>
      <c r="Q32" s="2">
        <v>3.4</v>
      </c>
      <c r="R32" s="2">
        <v>27.6</v>
      </c>
      <c r="S32" s="10">
        <v>11</v>
      </c>
    </row>
    <row r="33" spans="4:19" x14ac:dyDescent="0.3">
      <c r="D33" s="56"/>
      <c r="E33" s="16" t="s">
        <v>39</v>
      </c>
      <c r="F33" s="15"/>
      <c r="G33" s="14">
        <v>22</v>
      </c>
      <c r="H33" s="20">
        <v>0</v>
      </c>
      <c r="I33" s="2">
        <v>9.1</v>
      </c>
      <c r="J33" s="2">
        <v>9.1</v>
      </c>
      <c r="K33" s="2">
        <v>22.7</v>
      </c>
      <c r="L33" s="1">
        <v>0</v>
      </c>
      <c r="M33" s="2">
        <v>4.5</v>
      </c>
      <c r="N33" s="2">
        <v>4.5</v>
      </c>
      <c r="O33" s="1">
        <v>0</v>
      </c>
      <c r="P33" s="1">
        <v>0</v>
      </c>
      <c r="Q33" s="2">
        <v>4.5</v>
      </c>
      <c r="R33" s="2">
        <v>27.3</v>
      </c>
      <c r="S33" s="10">
        <v>18.2</v>
      </c>
    </row>
    <row r="34" spans="4:19" x14ac:dyDescent="0.3">
      <c r="D34" s="55" t="s">
        <v>40</v>
      </c>
      <c r="E34" s="13" t="s">
        <v>41</v>
      </c>
      <c r="F34" s="12"/>
      <c r="G34" s="17">
        <v>716</v>
      </c>
      <c r="H34" s="19">
        <v>2.4</v>
      </c>
      <c r="I34" s="4">
        <v>2.8</v>
      </c>
      <c r="J34" s="4">
        <v>4.7</v>
      </c>
      <c r="K34" s="4">
        <v>6.8</v>
      </c>
      <c r="L34" s="4">
        <v>10.1</v>
      </c>
      <c r="M34" s="4">
        <v>9.4</v>
      </c>
      <c r="N34" s="4">
        <v>7.4</v>
      </c>
      <c r="O34" s="4">
        <v>7.8</v>
      </c>
      <c r="P34" s="4">
        <v>6.1</v>
      </c>
      <c r="Q34" s="4">
        <v>10.6</v>
      </c>
      <c r="R34" s="4">
        <v>22.9</v>
      </c>
      <c r="S34" s="18">
        <v>8.9</v>
      </c>
    </row>
    <row r="35" spans="4:19" x14ac:dyDescent="0.3">
      <c r="D35" s="56"/>
      <c r="E35" s="16" t="s">
        <v>34</v>
      </c>
      <c r="F35" s="15"/>
      <c r="G35" s="14">
        <v>225</v>
      </c>
      <c r="H35" s="11">
        <v>3.1</v>
      </c>
      <c r="I35" s="2">
        <v>4</v>
      </c>
      <c r="J35" s="2">
        <v>5.3</v>
      </c>
      <c r="K35" s="2">
        <v>7.6</v>
      </c>
      <c r="L35" s="2">
        <v>9.3000000000000007</v>
      </c>
      <c r="M35" s="2">
        <v>10.199999999999999</v>
      </c>
      <c r="N35" s="2">
        <v>6.7</v>
      </c>
      <c r="O35" s="2">
        <v>11.6</v>
      </c>
      <c r="P35" s="2">
        <v>5.8</v>
      </c>
      <c r="Q35" s="2">
        <v>11.1</v>
      </c>
      <c r="R35" s="2">
        <v>20</v>
      </c>
      <c r="S35" s="10">
        <v>5.3</v>
      </c>
    </row>
    <row r="36" spans="4:19" x14ac:dyDescent="0.3">
      <c r="D36" s="56"/>
      <c r="E36" s="16" t="s">
        <v>35</v>
      </c>
      <c r="F36" s="15"/>
      <c r="G36" s="14">
        <v>230</v>
      </c>
      <c r="H36" s="11">
        <v>2.6</v>
      </c>
      <c r="I36" s="2">
        <v>2.6</v>
      </c>
      <c r="J36" s="2">
        <v>3.5</v>
      </c>
      <c r="K36" s="2">
        <v>5.7</v>
      </c>
      <c r="L36" s="2">
        <v>10</v>
      </c>
      <c r="M36" s="2">
        <v>9.1</v>
      </c>
      <c r="N36" s="2">
        <v>9.6</v>
      </c>
      <c r="O36" s="2">
        <v>8.3000000000000007</v>
      </c>
      <c r="P36" s="2">
        <v>8.6999999999999993</v>
      </c>
      <c r="Q36" s="2">
        <v>9.6</v>
      </c>
      <c r="R36" s="2">
        <v>21.3</v>
      </c>
      <c r="S36" s="10">
        <v>9.1</v>
      </c>
    </row>
    <row r="37" spans="4:19" x14ac:dyDescent="0.3">
      <c r="D37" s="56"/>
      <c r="E37" s="16" t="s">
        <v>36</v>
      </c>
      <c r="F37" s="15"/>
      <c r="G37" s="14">
        <v>162</v>
      </c>
      <c r="H37" s="11">
        <v>1.2</v>
      </c>
      <c r="I37" s="2">
        <v>2.5</v>
      </c>
      <c r="J37" s="2">
        <v>2.5</v>
      </c>
      <c r="K37" s="2">
        <v>5.6</v>
      </c>
      <c r="L37" s="2">
        <v>13</v>
      </c>
      <c r="M37" s="2">
        <v>9.3000000000000007</v>
      </c>
      <c r="N37" s="2">
        <v>5.6</v>
      </c>
      <c r="O37" s="2">
        <v>5.6</v>
      </c>
      <c r="P37" s="2">
        <v>5.6</v>
      </c>
      <c r="Q37" s="2">
        <v>16</v>
      </c>
      <c r="R37" s="2">
        <v>22.8</v>
      </c>
      <c r="S37" s="10">
        <v>10.5</v>
      </c>
    </row>
    <row r="38" spans="4:19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2">
        <v>14.3</v>
      </c>
      <c r="K38" s="2">
        <v>14.3</v>
      </c>
      <c r="L38" s="1">
        <v>0</v>
      </c>
      <c r="M38" s="1">
        <v>0</v>
      </c>
      <c r="N38" s="1">
        <v>0</v>
      </c>
      <c r="O38" s="1">
        <v>0</v>
      </c>
      <c r="P38" s="2">
        <v>14.3</v>
      </c>
      <c r="Q38" s="1">
        <v>0</v>
      </c>
      <c r="R38" s="2">
        <v>42.9</v>
      </c>
      <c r="S38" s="10">
        <v>14.3</v>
      </c>
    </row>
    <row r="39" spans="4:19" x14ac:dyDescent="0.3">
      <c r="D39" s="56"/>
      <c r="E39" s="16" t="s">
        <v>38</v>
      </c>
      <c r="F39" s="15"/>
      <c r="G39" s="14">
        <v>78</v>
      </c>
      <c r="H39" s="11">
        <v>2.6</v>
      </c>
      <c r="I39" s="1">
        <v>0</v>
      </c>
      <c r="J39" s="2">
        <v>10.3</v>
      </c>
      <c r="K39" s="2">
        <v>9</v>
      </c>
      <c r="L39" s="2">
        <v>9</v>
      </c>
      <c r="M39" s="2">
        <v>10.3</v>
      </c>
      <c r="N39" s="2">
        <v>7.7</v>
      </c>
      <c r="O39" s="2">
        <v>2.6</v>
      </c>
      <c r="P39" s="2">
        <v>1.3</v>
      </c>
      <c r="Q39" s="2">
        <v>2.6</v>
      </c>
      <c r="R39" s="2">
        <v>32.1</v>
      </c>
      <c r="S39" s="10">
        <v>12.8</v>
      </c>
    </row>
    <row r="40" spans="4:19" x14ac:dyDescent="0.3">
      <c r="D40" s="56"/>
      <c r="E40" s="16" t="s">
        <v>39</v>
      </c>
      <c r="F40" s="15"/>
      <c r="G40" s="14">
        <v>14</v>
      </c>
      <c r="H40" s="20">
        <v>0</v>
      </c>
      <c r="I40" s="2">
        <v>7.1</v>
      </c>
      <c r="J40" s="2">
        <v>7.1</v>
      </c>
      <c r="K40" s="2">
        <v>14.3</v>
      </c>
      <c r="L40" s="1">
        <v>0</v>
      </c>
      <c r="M40" s="1">
        <v>0</v>
      </c>
      <c r="N40" s="2">
        <v>7.1</v>
      </c>
      <c r="O40" s="1">
        <v>0</v>
      </c>
      <c r="P40" s="1">
        <v>0</v>
      </c>
      <c r="Q40" s="2">
        <v>7.1</v>
      </c>
      <c r="R40" s="2">
        <v>35.700000000000003</v>
      </c>
      <c r="S40" s="10">
        <v>21.4</v>
      </c>
    </row>
    <row r="41" spans="4:19" x14ac:dyDescent="0.3">
      <c r="D41" s="56"/>
      <c r="E41" s="16" t="s">
        <v>42</v>
      </c>
      <c r="F41" s="15"/>
      <c r="G41" s="14">
        <v>722</v>
      </c>
      <c r="H41" s="11">
        <v>2.1</v>
      </c>
      <c r="I41" s="2">
        <v>4.8</v>
      </c>
      <c r="J41" s="2">
        <v>4.7</v>
      </c>
      <c r="K41" s="2">
        <v>7.5</v>
      </c>
      <c r="L41" s="2">
        <v>11.6</v>
      </c>
      <c r="M41" s="2">
        <v>10</v>
      </c>
      <c r="N41" s="2">
        <v>8.9</v>
      </c>
      <c r="O41" s="2">
        <v>6</v>
      </c>
      <c r="P41" s="2">
        <v>6.2</v>
      </c>
      <c r="Q41" s="2">
        <v>9.3000000000000007</v>
      </c>
      <c r="R41" s="2">
        <v>22.7</v>
      </c>
      <c r="S41" s="10">
        <v>6.2</v>
      </c>
    </row>
    <row r="42" spans="4:19" x14ac:dyDescent="0.3">
      <c r="D42" s="56"/>
      <c r="E42" s="16" t="s">
        <v>34</v>
      </c>
      <c r="F42" s="15"/>
      <c r="G42" s="14">
        <v>219</v>
      </c>
      <c r="H42" s="11">
        <v>1.8</v>
      </c>
      <c r="I42" s="2">
        <v>4.0999999999999996</v>
      </c>
      <c r="J42" s="2">
        <v>4.5999999999999996</v>
      </c>
      <c r="K42" s="2">
        <v>11.4</v>
      </c>
      <c r="L42" s="2">
        <v>10</v>
      </c>
      <c r="M42" s="2">
        <v>11.4</v>
      </c>
      <c r="N42" s="2">
        <v>9.6</v>
      </c>
      <c r="O42" s="2">
        <v>5</v>
      </c>
      <c r="P42" s="2">
        <v>6.4</v>
      </c>
      <c r="Q42" s="2">
        <v>8.6999999999999993</v>
      </c>
      <c r="R42" s="2">
        <v>21.5</v>
      </c>
      <c r="S42" s="10">
        <v>5.5</v>
      </c>
    </row>
    <row r="43" spans="4:19" x14ac:dyDescent="0.3">
      <c r="D43" s="56"/>
      <c r="E43" s="16" t="s">
        <v>35</v>
      </c>
      <c r="F43" s="15"/>
      <c r="G43" s="14">
        <v>232</v>
      </c>
      <c r="H43" s="11">
        <v>1.7</v>
      </c>
      <c r="I43" s="2">
        <v>4.7</v>
      </c>
      <c r="J43" s="2">
        <v>5.6</v>
      </c>
      <c r="K43" s="2">
        <v>4.3</v>
      </c>
      <c r="L43" s="2">
        <v>12.5</v>
      </c>
      <c r="M43" s="2">
        <v>10.3</v>
      </c>
      <c r="N43" s="2">
        <v>7.8</v>
      </c>
      <c r="O43" s="2">
        <v>10.3</v>
      </c>
      <c r="P43" s="2">
        <v>6.5</v>
      </c>
      <c r="Q43" s="2">
        <v>12.1</v>
      </c>
      <c r="R43" s="2">
        <v>18.100000000000001</v>
      </c>
      <c r="S43" s="10">
        <v>6</v>
      </c>
    </row>
    <row r="44" spans="4:19" x14ac:dyDescent="0.3">
      <c r="D44" s="56"/>
      <c r="E44" s="16" t="s">
        <v>36</v>
      </c>
      <c r="F44" s="15"/>
      <c r="G44" s="14">
        <v>191</v>
      </c>
      <c r="H44" s="11">
        <v>2.1</v>
      </c>
      <c r="I44" s="2">
        <v>5.2</v>
      </c>
      <c r="J44" s="2">
        <v>3.1</v>
      </c>
      <c r="K44" s="2">
        <v>4.2</v>
      </c>
      <c r="L44" s="2">
        <v>10.5</v>
      </c>
      <c r="M44" s="2">
        <v>8.9</v>
      </c>
      <c r="N44" s="2">
        <v>11</v>
      </c>
      <c r="O44" s="2">
        <v>3.7</v>
      </c>
      <c r="P44" s="2">
        <v>6.3</v>
      </c>
      <c r="Q44" s="2">
        <v>8.9</v>
      </c>
      <c r="R44" s="2">
        <v>29.8</v>
      </c>
      <c r="S44" s="10">
        <v>6.3</v>
      </c>
    </row>
    <row r="45" spans="4:19" x14ac:dyDescent="0.3">
      <c r="D45" s="56"/>
      <c r="E45" s="16" t="s">
        <v>37</v>
      </c>
      <c r="F45" s="15"/>
      <c r="G45" s="14">
        <v>5</v>
      </c>
      <c r="H45" s="20">
        <v>0</v>
      </c>
      <c r="I45" s="1">
        <v>0</v>
      </c>
      <c r="J45" s="1">
        <v>0</v>
      </c>
      <c r="K45" s="1">
        <v>0</v>
      </c>
      <c r="L45" s="2">
        <v>20</v>
      </c>
      <c r="M45" s="1">
        <v>0</v>
      </c>
      <c r="N45" s="1">
        <v>0</v>
      </c>
      <c r="O45" s="1">
        <v>0</v>
      </c>
      <c r="P45" s="2">
        <v>40</v>
      </c>
      <c r="Q45" s="1">
        <v>0</v>
      </c>
      <c r="R45" s="2">
        <v>40</v>
      </c>
      <c r="S45" s="21">
        <v>0</v>
      </c>
    </row>
    <row r="46" spans="4:19" x14ac:dyDescent="0.3">
      <c r="D46" s="56"/>
      <c r="E46" s="16" t="s">
        <v>38</v>
      </c>
      <c r="F46" s="15"/>
      <c r="G46" s="14">
        <v>67</v>
      </c>
      <c r="H46" s="11">
        <v>4.5</v>
      </c>
      <c r="I46" s="2">
        <v>6</v>
      </c>
      <c r="J46" s="2">
        <v>6</v>
      </c>
      <c r="K46" s="2">
        <v>11.9</v>
      </c>
      <c r="L46" s="2">
        <v>17.899999999999999</v>
      </c>
      <c r="M46" s="2">
        <v>7.5</v>
      </c>
      <c r="N46" s="2">
        <v>6</v>
      </c>
      <c r="O46" s="2">
        <v>1.5</v>
      </c>
      <c r="P46" s="2">
        <v>3</v>
      </c>
      <c r="Q46" s="2">
        <v>4.5</v>
      </c>
      <c r="R46" s="2">
        <v>22.4</v>
      </c>
      <c r="S46" s="10">
        <v>9</v>
      </c>
    </row>
    <row r="47" spans="4:19" x14ac:dyDescent="0.3">
      <c r="D47" s="57"/>
      <c r="E47" s="24" t="s">
        <v>39</v>
      </c>
      <c r="F47" s="28"/>
      <c r="G47" s="30">
        <v>8</v>
      </c>
      <c r="H47" s="40">
        <v>0</v>
      </c>
      <c r="I47" s="23">
        <v>12.5</v>
      </c>
      <c r="J47" s="23">
        <v>12.5</v>
      </c>
      <c r="K47" s="23">
        <v>37.5</v>
      </c>
      <c r="L47" s="7">
        <v>0</v>
      </c>
      <c r="M47" s="23">
        <v>12.5</v>
      </c>
      <c r="N47" s="7">
        <v>0</v>
      </c>
      <c r="O47" s="7">
        <v>0</v>
      </c>
      <c r="P47" s="7">
        <v>0</v>
      </c>
      <c r="Q47" s="7">
        <v>0</v>
      </c>
      <c r="R47" s="23">
        <v>12.5</v>
      </c>
      <c r="S47" s="43">
        <v>12.5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&amp;CP(151)</oddFooter>
  </headerFooter>
  <rowBreaks count="1" manualBreakCount="1">
    <brk id="47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B4:BB47"/>
  <sheetViews>
    <sheetView workbookViewId="0"/>
  </sheetViews>
  <sheetFormatPr defaultColWidth="8.9140625" defaultRowHeight="12.5" x14ac:dyDescent="0.3"/>
  <cols>
    <col min="1" max="1" width="3.58203125" style="22" customWidth="1"/>
    <col min="2" max="2" width="4.58203125" style="22" customWidth="1"/>
    <col min="3" max="4" width="7.58203125" style="22" customWidth="1"/>
    <col min="5" max="5" width="16.58203125" style="22" customWidth="1"/>
    <col min="6" max="6" width="5.58203125" style="22" customWidth="1"/>
    <col min="7" max="54" width="8.58203125" style="22" customWidth="1"/>
    <col min="55" max="16384" width="8.9140625" style="22"/>
  </cols>
  <sheetData>
    <row r="4" spans="2:54" x14ac:dyDescent="0.3">
      <c r="B4" s="29" t="str">
        <f xml:space="preserve"> HYPERLINK("#'目次'!B158", "[152]")</f>
        <v>[152]</v>
      </c>
      <c r="C4" s="22" t="s">
        <v>1569</v>
      </c>
    </row>
    <row r="7" spans="2:54" x14ac:dyDescent="0.3">
      <c r="C7" s="22" t="s">
        <v>11</v>
      </c>
    </row>
    <row r="8" spans="2:54" x14ac:dyDescent="0.3">
      <c r="D8" s="58"/>
      <c r="E8" s="59"/>
      <c r="F8" s="59"/>
      <c r="G8" s="32" t="s">
        <v>12</v>
      </c>
      <c r="H8" s="31" t="s">
        <v>13</v>
      </c>
      <c r="I8" s="5" t="s">
        <v>1570</v>
      </c>
      <c r="J8" s="5" t="s">
        <v>1571</v>
      </c>
      <c r="K8" s="5" t="s">
        <v>1572</v>
      </c>
      <c r="L8" s="5" t="s">
        <v>1573</v>
      </c>
      <c r="M8" s="5" t="s">
        <v>1574</v>
      </c>
      <c r="N8" s="5" t="s">
        <v>1575</v>
      </c>
      <c r="O8" s="5" t="s">
        <v>1576</v>
      </c>
      <c r="P8" s="5" t="s">
        <v>1577</v>
      </c>
      <c r="Q8" s="5" t="s">
        <v>1578</v>
      </c>
      <c r="R8" s="5" t="s">
        <v>1579</v>
      </c>
      <c r="S8" s="5" t="s">
        <v>1580</v>
      </c>
      <c r="T8" s="5" t="s">
        <v>1581</v>
      </c>
      <c r="U8" s="5" t="s">
        <v>1582</v>
      </c>
      <c r="V8" s="5" t="s">
        <v>1583</v>
      </c>
      <c r="W8" s="5" t="s">
        <v>1584</v>
      </c>
      <c r="X8" s="5" t="s">
        <v>1585</v>
      </c>
      <c r="Y8" s="5" t="s">
        <v>1586</v>
      </c>
      <c r="Z8" s="5" t="s">
        <v>1587</v>
      </c>
      <c r="AA8" s="5" t="s">
        <v>1588</v>
      </c>
      <c r="AB8" s="5" t="s">
        <v>1589</v>
      </c>
      <c r="AC8" s="5" t="s">
        <v>1590</v>
      </c>
      <c r="AD8" s="5" t="s">
        <v>1591</v>
      </c>
      <c r="AE8" s="5" t="s">
        <v>1592</v>
      </c>
      <c r="AF8" s="5" t="s">
        <v>1593</v>
      </c>
      <c r="AG8" s="5" t="s">
        <v>1594</v>
      </c>
      <c r="AH8" s="5" t="s">
        <v>1595</v>
      </c>
      <c r="AI8" s="5" t="s">
        <v>1596</v>
      </c>
      <c r="AJ8" s="5" t="s">
        <v>1597</v>
      </c>
      <c r="AK8" s="5" t="s">
        <v>1598</v>
      </c>
      <c r="AL8" s="5" t="s">
        <v>1599</v>
      </c>
      <c r="AM8" s="5" t="s">
        <v>1600</v>
      </c>
      <c r="AN8" s="5" t="s">
        <v>1601</v>
      </c>
      <c r="AO8" s="5" t="s">
        <v>1602</v>
      </c>
      <c r="AP8" s="5" t="s">
        <v>1603</v>
      </c>
      <c r="AQ8" s="5" t="s">
        <v>1604</v>
      </c>
      <c r="AR8" s="5" t="s">
        <v>1605</v>
      </c>
      <c r="AS8" s="5" t="s">
        <v>1606</v>
      </c>
      <c r="AT8" s="5" t="s">
        <v>1607</v>
      </c>
      <c r="AU8" s="5" t="s">
        <v>1608</v>
      </c>
      <c r="AV8" s="5" t="s">
        <v>1609</v>
      </c>
      <c r="AW8" s="5" t="s">
        <v>1610</v>
      </c>
      <c r="AX8" s="5" t="s">
        <v>1611</v>
      </c>
      <c r="AY8" s="5" t="s">
        <v>1612</v>
      </c>
      <c r="AZ8" s="5" t="s">
        <v>1613</v>
      </c>
      <c r="BA8" s="5" t="s">
        <v>1614</v>
      </c>
      <c r="BB8" s="33" t="s">
        <v>1615</v>
      </c>
    </row>
    <row r="9" spans="2:54" x14ac:dyDescent="0.3">
      <c r="D9" s="60"/>
      <c r="E9" s="61"/>
      <c r="F9" s="61"/>
      <c r="G9" s="36"/>
      <c r="H9" s="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25"/>
    </row>
    <row r="10" spans="2:54" x14ac:dyDescent="0.3">
      <c r="D10" s="34"/>
      <c r="E10" s="27" t="s">
        <v>12</v>
      </c>
      <c r="F10" s="35"/>
      <c r="G10" s="26">
        <v>1438</v>
      </c>
      <c r="H10" s="8">
        <v>4.2</v>
      </c>
      <c r="I10" s="8">
        <v>2</v>
      </c>
      <c r="J10" s="8">
        <v>1</v>
      </c>
      <c r="K10" s="8">
        <v>1.6</v>
      </c>
      <c r="L10" s="8">
        <v>1.5</v>
      </c>
      <c r="M10" s="8">
        <v>1.5</v>
      </c>
      <c r="N10" s="8">
        <v>0.8</v>
      </c>
      <c r="O10" s="8">
        <v>2.8</v>
      </c>
      <c r="P10" s="8">
        <v>2.4</v>
      </c>
      <c r="Q10" s="8">
        <v>0.9</v>
      </c>
      <c r="R10" s="8">
        <v>5</v>
      </c>
      <c r="S10" s="8">
        <v>3.8</v>
      </c>
      <c r="T10" s="8">
        <v>6.5</v>
      </c>
      <c r="U10" s="8">
        <v>6</v>
      </c>
      <c r="V10" s="8">
        <v>1.9</v>
      </c>
      <c r="W10" s="8">
        <v>1</v>
      </c>
      <c r="X10" s="8">
        <v>0.8</v>
      </c>
      <c r="Y10" s="8">
        <v>1.5</v>
      </c>
      <c r="Z10" s="9">
        <v>0</v>
      </c>
      <c r="AA10" s="8">
        <v>0.8</v>
      </c>
      <c r="AB10" s="8">
        <v>2.9</v>
      </c>
      <c r="AC10" s="8">
        <v>3.5</v>
      </c>
      <c r="AD10" s="8">
        <v>7.1</v>
      </c>
      <c r="AE10" s="8">
        <v>1.3</v>
      </c>
      <c r="AF10" s="8">
        <v>0.9</v>
      </c>
      <c r="AG10" s="8">
        <v>2.2000000000000002</v>
      </c>
      <c r="AH10" s="8">
        <v>5.6</v>
      </c>
      <c r="AI10" s="8">
        <v>3.3</v>
      </c>
      <c r="AJ10" s="8">
        <v>0.7</v>
      </c>
      <c r="AK10" s="8">
        <v>0.7</v>
      </c>
      <c r="AL10" s="8">
        <v>0.7</v>
      </c>
      <c r="AM10" s="8">
        <v>0.6</v>
      </c>
      <c r="AN10" s="8">
        <v>1.9</v>
      </c>
      <c r="AO10" s="8">
        <v>3.1</v>
      </c>
      <c r="AP10" s="8">
        <v>0.6</v>
      </c>
      <c r="AQ10" s="8">
        <v>0.3</v>
      </c>
      <c r="AR10" s="8">
        <v>0.9</v>
      </c>
      <c r="AS10" s="8">
        <v>0.8</v>
      </c>
      <c r="AT10" s="8">
        <v>1.2</v>
      </c>
      <c r="AU10" s="8">
        <v>5.4</v>
      </c>
      <c r="AV10" s="8">
        <v>0.4</v>
      </c>
      <c r="AW10" s="8">
        <v>1.7</v>
      </c>
      <c r="AX10" s="8">
        <v>1.5</v>
      </c>
      <c r="AY10" s="8">
        <v>1.1000000000000001</v>
      </c>
      <c r="AZ10" s="8">
        <v>1.2</v>
      </c>
      <c r="BA10" s="8">
        <v>2.2999999999999998</v>
      </c>
      <c r="BB10" s="39">
        <v>1.9</v>
      </c>
    </row>
    <row r="11" spans="2:54" x14ac:dyDescent="0.3">
      <c r="D11" s="55" t="s">
        <v>21</v>
      </c>
      <c r="E11" s="13" t="s">
        <v>13</v>
      </c>
      <c r="F11" s="12"/>
      <c r="G11" s="17">
        <v>60</v>
      </c>
      <c r="H11" s="19">
        <v>100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41">
        <v>0</v>
      </c>
    </row>
    <row r="12" spans="2:54" x14ac:dyDescent="0.3">
      <c r="D12" s="56"/>
      <c r="E12" s="16" t="s">
        <v>14</v>
      </c>
      <c r="F12" s="15"/>
      <c r="G12" s="14">
        <v>121</v>
      </c>
      <c r="H12" s="20">
        <v>0</v>
      </c>
      <c r="I12" s="2">
        <v>24</v>
      </c>
      <c r="J12" s="2">
        <v>12.4</v>
      </c>
      <c r="K12" s="2">
        <v>19</v>
      </c>
      <c r="L12" s="2">
        <v>17.399999999999999</v>
      </c>
      <c r="M12" s="2">
        <v>18.2</v>
      </c>
      <c r="N12" s="2">
        <v>9.1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21">
        <v>0</v>
      </c>
    </row>
    <row r="13" spans="2:54" x14ac:dyDescent="0.3">
      <c r="D13" s="56"/>
      <c r="E13" s="16" t="s">
        <v>15</v>
      </c>
      <c r="F13" s="15"/>
      <c r="G13" s="14">
        <v>394</v>
      </c>
      <c r="H13" s="2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2">
        <v>10.199999999999999</v>
      </c>
      <c r="P13" s="2">
        <v>8.9</v>
      </c>
      <c r="Q13" s="2">
        <v>3.3</v>
      </c>
      <c r="R13" s="2">
        <v>18.3</v>
      </c>
      <c r="S13" s="2">
        <v>14</v>
      </c>
      <c r="T13" s="2">
        <v>23.6</v>
      </c>
      <c r="U13" s="2">
        <v>21.8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21">
        <v>0</v>
      </c>
    </row>
    <row r="14" spans="2:54" x14ac:dyDescent="0.3">
      <c r="D14" s="56"/>
      <c r="E14" s="16" t="s">
        <v>16</v>
      </c>
      <c r="F14" s="15"/>
      <c r="G14" s="14">
        <v>301</v>
      </c>
      <c r="H14" s="2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2">
        <v>9</v>
      </c>
      <c r="W14" s="2">
        <v>5</v>
      </c>
      <c r="X14" s="2">
        <v>4</v>
      </c>
      <c r="Y14" s="2">
        <v>7</v>
      </c>
      <c r="Z14" s="1">
        <v>0</v>
      </c>
      <c r="AA14" s="2">
        <v>4</v>
      </c>
      <c r="AB14" s="2">
        <v>14</v>
      </c>
      <c r="AC14" s="2">
        <v>16.899999999999999</v>
      </c>
      <c r="AD14" s="2">
        <v>33.9</v>
      </c>
      <c r="AE14" s="2">
        <v>6.3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21">
        <v>0</v>
      </c>
    </row>
    <row r="15" spans="2:54" x14ac:dyDescent="0.3">
      <c r="D15" s="56"/>
      <c r="E15" s="16" t="s">
        <v>17</v>
      </c>
      <c r="F15" s="15"/>
      <c r="G15" s="14">
        <v>194</v>
      </c>
      <c r="H15" s="2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2">
        <v>6.7</v>
      </c>
      <c r="AG15" s="2">
        <v>16.5</v>
      </c>
      <c r="AH15" s="2">
        <v>41.8</v>
      </c>
      <c r="AI15" s="2">
        <v>24.7</v>
      </c>
      <c r="AJ15" s="2">
        <v>5.2</v>
      </c>
      <c r="AK15" s="2">
        <v>5.2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21">
        <v>0</v>
      </c>
    </row>
    <row r="16" spans="2:54" x14ac:dyDescent="0.3">
      <c r="D16" s="56"/>
      <c r="E16" s="16" t="s">
        <v>18</v>
      </c>
      <c r="F16" s="15"/>
      <c r="G16" s="14">
        <v>98</v>
      </c>
      <c r="H16" s="2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2">
        <v>10.199999999999999</v>
      </c>
      <c r="AM16" s="2">
        <v>8.1999999999999993</v>
      </c>
      <c r="AN16" s="2">
        <v>27.6</v>
      </c>
      <c r="AO16" s="2">
        <v>44.9</v>
      </c>
      <c r="AP16" s="2">
        <v>9.1999999999999993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21">
        <v>0</v>
      </c>
    </row>
    <row r="17" spans="4:54" x14ac:dyDescent="0.3">
      <c r="D17" s="56"/>
      <c r="E17" s="16" t="s">
        <v>19</v>
      </c>
      <c r="F17" s="15"/>
      <c r="G17" s="14">
        <v>46</v>
      </c>
      <c r="H17" s="2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2">
        <v>10.9</v>
      </c>
      <c r="AR17" s="2">
        <v>28.3</v>
      </c>
      <c r="AS17" s="2">
        <v>23.9</v>
      </c>
      <c r="AT17" s="2">
        <v>37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21">
        <v>0</v>
      </c>
    </row>
    <row r="18" spans="4:54" x14ac:dyDescent="0.3">
      <c r="D18" s="56"/>
      <c r="E18" s="16" t="s">
        <v>20</v>
      </c>
      <c r="F18" s="15"/>
      <c r="G18" s="14">
        <v>224</v>
      </c>
      <c r="H18" s="2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2">
        <v>34.4</v>
      </c>
      <c r="AV18" s="2">
        <v>2.7</v>
      </c>
      <c r="AW18" s="2">
        <v>11.2</v>
      </c>
      <c r="AX18" s="2">
        <v>9.8000000000000007</v>
      </c>
      <c r="AY18" s="2">
        <v>7.1</v>
      </c>
      <c r="AZ18" s="2">
        <v>7.6</v>
      </c>
      <c r="BA18" s="2">
        <v>14.7</v>
      </c>
      <c r="BB18" s="10">
        <v>12.5</v>
      </c>
    </row>
    <row r="19" spans="4:54" x14ac:dyDescent="0.3">
      <c r="D19" s="55" t="s">
        <v>22</v>
      </c>
      <c r="E19" s="13" t="s">
        <v>23</v>
      </c>
      <c r="F19" s="12"/>
      <c r="G19" s="17">
        <v>331</v>
      </c>
      <c r="H19" s="19">
        <v>8.8000000000000007</v>
      </c>
      <c r="I19" s="3">
        <v>0</v>
      </c>
      <c r="J19" s="3">
        <v>0</v>
      </c>
      <c r="K19" s="4">
        <v>3.9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4">
        <v>1.8</v>
      </c>
      <c r="S19" s="4">
        <v>2.4</v>
      </c>
      <c r="T19" s="4">
        <v>14.2</v>
      </c>
      <c r="U19" s="4">
        <v>16.600000000000001</v>
      </c>
      <c r="V19" s="4">
        <v>3.3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4">
        <v>7.9</v>
      </c>
      <c r="AD19" s="4">
        <v>6.6</v>
      </c>
      <c r="AE19" s="3">
        <v>0</v>
      </c>
      <c r="AF19" s="3">
        <v>0</v>
      </c>
      <c r="AG19" s="4">
        <v>4.2</v>
      </c>
      <c r="AH19" s="4">
        <v>7.9</v>
      </c>
      <c r="AI19" s="4">
        <v>3.9</v>
      </c>
      <c r="AJ19" s="3">
        <v>0</v>
      </c>
      <c r="AK19" s="3">
        <v>0</v>
      </c>
      <c r="AL19" s="3">
        <v>0</v>
      </c>
      <c r="AM19" s="3">
        <v>0</v>
      </c>
      <c r="AN19" s="4">
        <v>1.8</v>
      </c>
      <c r="AO19" s="4">
        <v>5.4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4">
        <v>8.1999999999999993</v>
      </c>
      <c r="AV19" s="3">
        <v>0</v>
      </c>
      <c r="AW19" s="3">
        <v>0</v>
      </c>
      <c r="AX19" s="4">
        <v>3</v>
      </c>
      <c r="AY19" s="3">
        <v>0</v>
      </c>
      <c r="AZ19" s="3">
        <v>0</v>
      </c>
      <c r="BA19" s="3">
        <v>0</v>
      </c>
      <c r="BB19" s="41">
        <v>0</v>
      </c>
    </row>
    <row r="20" spans="4:54" x14ac:dyDescent="0.3">
      <c r="D20" s="56"/>
      <c r="E20" s="16" t="s">
        <v>24</v>
      </c>
      <c r="F20" s="15"/>
      <c r="G20" s="14">
        <v>47</v>
      </c>
      <c r="H20" s="2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2">
        <v>100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21">
        <v>0</v>
      </c>
    </row>
    <row r="21" spans="4:54" x14ac:dyDescent="0.3">
      <c r="D21" s="56"/>
      <c r="E21" s="16" t="s">
        <v>25</v>
      </c>
      <c r="F21" s="15"/>
      <c r="G21" s="14">
        <v>284</v>
      </c>
      <c r="H21" s="11">
        <v>10.199999999999999</v>
      </c>
      <c r="I21" s="1">
        <v>0</v>
      </c>
      <c r="J21" s="1">
        <v>0</v>
      </c>
      <c r="K21" s="2">
        <v>4.5999999999999996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2">
        <v>2.1</v>
      </c>
      <c r="S21" s="2">
        <v>2.8</v>
      </c>
      <c r="T21" s="1">
        <v>0</v>
      </c>
      <c r="U21" s="2">
        <v>19.399999999999999</v>
      </c>
      <c r="V21" s="2">
        <v>3.9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2">
        <v>9.1999999999999993</v>
      </c>
      <c r="AD21" s="2">
        <v>7.7</v>
      </c>
      <c r="AE21" s="1">
        <v>0</v>
      </c>
      <c r="AF21" s="1">
        <v>0</v>
      </c>
      <c r="AG21" s="2">
        <v>4.9000000000000004</v>
      </c>
      <c r="AH21" s="2">
        <v>9.1999999999999993</v>
      </c>
      <c r="AI21" s="2">
        <v>4.5999999999999996</v>
      </c>
      <c r="AJ21" s="1">
        <v>0</v>
      </c>
      <c r="AK21" s="1">
        <v>0</v>
      </c>
      <c r="AL21" s="1">
        <v>0</v>
      </c>
      <c r="AM21" s="1">
        <v>0</v>
      </c>
      <c r="AN21" s="2">
        <v>2.1</v>
      </c>
      <c r="AO21" s="2">
        <v>6.3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2">
        <v>9.5</v>
      </c>
      <c r="AV21" s="1">
        <v>0</v>
      </c>
      <c r="AW21" s="1">
        <v>0</v>
      </c>
      <c r="AX21" s="2">
        <v>3.5</v>
      </c>
      <c r="AY21" s="1">
        <v>0</v>
      </c>
      <c r="AZ21" s="1">
        <v>0</v>
      </c>
      <c r="BA21" s="1">
        <v>0</v>
      </c>
      <c r="BB21" s="21">
        <v>0</v>
      </c>
    </row>
    <row r="22" spans="4:54" x14ac:dyDescent="0.3">
      <c r="D22" s="56"/>
      <c r="E22" s="16" t="s">
        <v>26</v>
      </c>
      <c r="F22" s="15"/>
      <c r="G22" s="14">
        <v>982</v>
      </c>
      <c r="H22" s="11">
        <v>2.6</v>
      </c>
      <c r="I22" s="2">
        <v>1.6</v>
      </c>
      <c r="J22" s="2">
        <v>1.5</v>
      </c>
      <c r="K22" s="2">
        <v>1</v>
      </c>
      <c r="L22" s="2">
        <v>0.9</v>
      </c>
      <c r="M22" s="2">
        <v>2.2000000000000002</v>
      </c>
      <c r="N22" s="2">
        <v>1.1000000000000001</v>
      </c>
      <c r="O22" s="2">
        <v>4.0999999999999996</v>
      </c>
      <c r="P22" s="2">
        <v>2.5</v>
      </c>
      <c r="Q22" s="2">
        <v>1</v>
      </c>
      <c r="R22" s="2">
        <v>6.7</v>
      </c>
      <c r="S22" s="2">
        <v>4.8</v>
      </c>
      <c r="T22" s="2">
        <v>4.7</v>
      </c>
      <c r="U22" s="2">
        <v>3.1</v>
      </c>
      <c r="V22" s="2">
        <v>1.6</v>
      </c>
      <c r="W22" s="2">
        <v>1.5</v>
      </c>
      <c r="X22" s="2">
        <v>0.5</v>
      </c>
      <c r="Y22" s="2">
        <v>2.1</v>
      </c>
      <c r="Z22" s="1">
        <v>0</v>
      </c>
      <c r="AA22" s="2">
        <v>1.2</v>
      </c>
      <c r="AB22" s="2">
        <v>3.1</v>
      </c>
      <c r="AC22" s="2">
        <v>2.5</v>
      </c>
      <c r="AD22" s="2">
        <v>7.7</v>
      </c>
      <c r="AE22" s="2">
        <v>1.5</v>
      </c>
      <c r="AF22" s="2">
        <v>1.3</v>
      </c>
      <c r="AG22" s="2">
        <v>1.8</v>
      </c>
      <c r="AH22" s="2">
        <v>5.6</v>
      </c>
      <c r="AI22" s="2">
        <v>3.6</v>
      </c>
      <c r="AJ22" s="2">
        <v>0.9</v>
      </c>
      <c r="AK22" s="2">
        <v>1</v>
      </c>
      <c r="AL22" s="2">
        <v>1</v>
      </c>
      <c r="AM22" s="2">
        <v>0.8</v>
      </c>
      <c r="AN22" s="2">
        <v>2.1</v>
      </c>
      <c r="AO22" s="2">
        <v>1.8</v>
      </c>
      <c r="AP22" s="2">
        <v>0.9</v>
      </c>
      <c r="AQ22" s="1">
        <v>0</v>
      </c>
      <c r="AR22" s="2">
        <v>1.3</v>
      </c>
      <c r="AS22" s="2">
        <v>1.1000000000000001</v>
      </c>
      <c r="AT22" s="2">
        <v>1.7</v>
      </c>
      <c r="AU22" s="2">
        <v>4</v>
      </c>
      <c r="AV22" s="2">
        <v>0.6</v>
      </c>
      <c r="AW22" s="2">
        <v>1.6</v>
      </c>
      <c r="AX22" s="2">
        <v>1.2</v>
      </c>
      <c r="AY22" s="2">
        <v>1.6</v>
      </c>
      <c r="AZ22" s="2">
        <v>0.7</v>
      </c>
      <c r="BA22" s="2">
        <v>3.4</v>
      </c>
      <c r="BB22" s="10">
        <v>1.8</v>
      </c>
    </row>
    <row r="23" spans="4:54" x14ac:dyDescent="0.3">
      <c r="D23" s="56"/>
      <c r="E23" s="16" t="s">
        <v>27</v>
      </c>
      <c r="F23" s="15"/>
      <c r="G23" s="14">
        <v>626</v>
      </c>
      <c r="H23" s="11">
        <v>2.4</v>
      </c>
      <c r="I23" s="2">
        <v>1.4</v>
      </c>
      <c r="J23" s="2">
        <v>1.6</v>
      </c>
      <c r="K23" s="1">
        <v>0</v>
      </c>
      <c r="L23" s="2">
        <v>1.4</v>
      </c>
      <c r="M23" s="2">
        <v>1.9</v>
      </c>
      <c r="N23" s="2">
        <v>0.6</v>
      </c>
      <c r="O23" s="2">
        <v>3.8</v>
      </c>
      <c r="P23" s="2">
        <v>1.4</v>
      </c>
      <c r="Q23" s="2">
        <v>1.6</v>
      </c>
      <c r="R23" s="2">
        <v>8.1</v>
      </c>
      <c r="S23" s="2">
        <v>6.2</v>
      </c>
      <c r="T23" s="2">
        <v>5.9</v>
      </c>
      <c r="U23" s="2">
        <v>4.3</v>
      </c>
      <c r="V23" s="2">
        <v>1.8</v>
      </c>
      <c r="W23" s="2">
        <v>1</v>
      </c>
      <c r="X23" s="2">
        <v>0.8</v>
      </c>
      <c r="Y23" s="2">
        <v>1.4</v>
      </c>
      <c r="Z23" s="1">
        <v>0</v>
      </c>
      <c r="AA23" s="2">
        <v>0.3</v>
      </c>
      <c r="AB23" s="2">
        <v>3.2</v>
      </c>
      <c r="AC23" s="2">
        <v>2.2000000000000002</v>
      </c>
      <c r="AD23" s="2">
        <v>8.3000000000000007</v>
      </c>
      <c r="AE23" s="2">
        <v>1.6</v>
      </c>
      <c r="AF23" s="2">
        <v>1.4</v>
      </c>
      <c r="AG23" s="2">
        <v>1.6</v>
      </c>
      <c r="AH23" s="2">
        <v>5.6</v>
      </c>
      <c r="AI23" s="2">
        <v>5.3</v>
      </c>
      <c r="AJ23" s="2">
        <v>0.3</v>
      </c>
      <c r="AK23" s="2">
        <v>0.8</v>
      </c>
      <c r="AL23" s="2">
        <v>1.6</v>
      </c>
      <c r="AM23" s="2">
        <v>1.3</v>
      </c>
      <c r="AN23" s="2">
        <v>1</v>
      </c>
      <c r="AO23" s="2">
        <v>2.9</v>
      </c>
      <c r="AP23" s="2">
        <v>0.5</v>
      </c>
      <c r="AQ23" s="1">
        <v>0</v>
      </c>
      <c r="AR23" s="2">
        <v>1.1000000000000001</v>
      </c>
      <c r="AS23" s="2">
        <v>1.8</v>
      </c>
      <c r="AT23" s="2">
        <v>1.3</v>
      </c>
      <c r="AU23" s="2">
        <v>3.2</v>
      </c>
      <c r="AV23" s="2">
        <v>1</v>
      </c>
      <c r="AW23" s="2">
        <v>1</v>
      </c>
      <c r="AX23" s="2">
        <v>1</v>
      </c>
      <c r="AY23" s="2">
        <v>1</v>
      </c>
      <c r="AZ23" s="2">
        <v>1.1000000000000001</v>
      </c>
      <c r="BA23" s="2">
        <v>2.6</v>
      </c>
      <c r="BB23" s="10">
        <v>1.4</v>
      </c>
    </row>
    <row r="24" spans="4:54" x14ac:dyDescent="0.3">
      <c r="D24" s="56"/>
      <c r="E24" s="16" t="s">
        <v>28</v>
      </c>
      <c r="F24" s="15"/>
      <c r="G24" s="14">
        <v>356</v>
      </c>
      <c r="H24" s="11">
        <v>3.1</v>
      </c>
      <c r="I24" s="2">
        <v>2</v>
      </c>
      <c r="J24" s="2">
        <v>1.4</v>
      </c>
      <c r="K24" s="2">
        <v>2.8</v>
      </c>
      <c r="L24" s="1">
        <v>0</v>
      </c>
      <c r="M24" s="2">
        <v>2.8</v>
      </c>
      <c r="N24" s="2">
        <v>2</v>
      </c>
      <c r="O24" s="2">
        <v>4.5</v>
      </c>
      <c r="P24" s="2">
        <v>4.5</v>
      </c>
      <c r="Q24" s="1">
        <v>0</v>
      </c>
      <c r="R24" s="2">
        <v>4.2</v>
      </c>
      <c r="S24" s="2">
        <v>2.2000000000000002</v>
      </c>
      <c r="T24" s="2">
        <v>2.5</v>
      </c>
      <c r="U24" s="2">
        <v>0.8</v>
      </c>
      <c r="V24" s="2">
        <v>1.4</v>
      </c>
      <c r="W24" s="2">
        <v>2.5</v>
      </c>
      <c r="X24" s="1">
        <v>0</v>
      </c>
      <c r="Y24" s="2">
        <v>3.4</v>
      </c>
      <c r="Z24" s="1">
        <v>0</v>
      </c>
      <c r="AA24" s="2">
        <v>2.8</v>
      </c>
      <c r="AB24" s="2">
        <v>2.8</v>
      </c>
      <c r="AC24" s="2">
        <v>3.1</v>
      </c>
      <c r="AD24" s="2">
        <v>6.7</v>
      </c>
      <c r="AE24" s="2">
        <v>1.4</v>
      </c>
      <c r="AF24" s="2">
        <v>1.1000000000000001</v>
      </c>
      <c r="AG24" s="2">
        <v>2.2000000000000002</v>
      </c>
      <c r="AH24" s="2">
        <v>5.6</v>
      </c>
      <c r="AI24" s="2">
        <v>0.6</v>
      </c>
      <c r="AJ24" s="2">
        <v>2</v>
      </c>
      <c r="AK24" s="2">
        <v>1.4</v>
      </c>
      <c r="AL24" s="1">
        <v>0</v>
      </c>
      <c r="AM24" s="1">
        <v>0</v>
      </c>
      <c r="AN24" s="2">
        <v>4.2</v>
      </c>
      <c r="AO24" s="1">
        <v>0</v>
      </c>
      <c r="AP24" s="2">
        <v>1.7</v>
      </c>
      <c r="AQ24" s="1">
        <v>0</v>
      </c>
      <c r="AR24" s="2">
        <v>1.7</v>
      </c>
      <c r="AS24" s="1">
        <v>0</v>
      </c>
      <c r="AT24" s="2">
        <v>2.5</v>
      </c>
      <c r="AU24" s="2">
        <v>5.3</v>
      </c>
      <c r="AV24" s="1">
        <v>0</v>
      </c>
      <c r="AW24" s="2">
        <v>2.8</v>
      </c>
      <c r="AX24" s="2">
        <v>1.7</v>
      </c>
      <c r="AY24" s="2">
        <v>2.8</v>
      </c>
      <c r="AZ24" s="1">
        <v>0</v>
      </c>
      <c r="BA24" s="2">
        <v>4.8</v>
      </c>
      <c r="BB24" s="10">
        <v>2.5</v>
      </c>
    </row>
    <row r="25" spans="4:54" x14ac:dyDescent="0.3">
      <c r="D25" s="56"/>
      <c r="E25" s="16" t="s">
        <v>29</v>
      </c>
      <c r="F25" s="15"/>
      <c r="G25" s="14">
        <v>125</v>
      </c>
      <c r="H25" s="11">
        <v>4</v>
      </c>
      <c r="I25" s="2">
        <v>10.4</v>
      </c>
      <c r="J25" s="1">
        <v>0</v>
      </c>
      <c r="K25" s="1">
        <v>0</v>
      </c>
      <c r="L25" s="2">
        <v>9.6</v>
      </c>
      <c r="M25" s="1">
        <v>0</v>
      </c>
      <c r="N25" s="1">
        <v>0</v>
      </c>
      <c r="O25" s="1">
        <v>0</v>
      </c>
      <c r="P25" s="2">
        <v>8</v>
      </c>
      <c r="Q25" s="2">
        <v>2.4</v>
      </c>
      <c r="R25" s="1">
        <v>0</v>
      </c>
      <c r="S25" s="1">
        <v>0</v>
      </c>
      <c r="T25" s="1">
        <v>0</v>
      </c>
      <c r="U25" s="2">
        <v>0.8</v>
      </c>
      <c r="V25" s="1">
        <v>0</v>
      </c>
      <c r="W25" s="1">
        <v>0</v>
      </c>
      <c r="X25" s="2">
        <v>5.6</v>
      </c>
      <c r="Y25" s="1">
        <v>0</v>
      </c>
      <c r="Z25" s="1">
        <v>0</v>
      </c>
      <c r="AA25" s="1">
        <v>0</v>
      </c>
      <c r="AB25" s="2">
        <v>9.6</v>
      </c>
      <c r="AC25" s="1">
        <v>0</v>
      </c>
      <c r="AD25" s="2">
        <v>3.2</v>
      </c>
      <c r="AE25" s="2">
        <v>3.2</v>
      </c>
      <c r="AF25" s="1">
        <v>0</v>
      </c>
      <c r="AG25" s="1">
        <v>0</v>
      </c>
      <c r="AH25" s="1">
        <v>0</v>
      </c>
      <c r="AI25" s="1">
        <v>0</v>
      </c>
      <c r="AJ25" s="2">
        <v>0.8</v>
      </c>
      <c r="AK25" s="1">
        <v>0</v>
      </c>
      <c r="AL25" s="1">
        <v>0</v>
      </c>
      <c r="AM25" s="1">
        <v>0</v>
      </c>
      <c r="AN25" s="1">
        <v>0</v>
      </c>
      <c r="AO25" s="2">
        <v>6.4</v>
      </c>
      <c r="AP25" s="1">
        <v>0</v>
      </c>
      <c r="AQ25" s="2">
        <v>4</v>
      </c>
      <c r="AR25" s="1">
        <v>0</v>
      </c>
      <c r="AS25" s="1">
        <v>0</v>
      </c>
      <c r="AT25" s="1">
        <v>0</v>
      </c>
      <c r="AU25" s="2">
        <v>8.8000000000000007</v>
      </c>
      <c r="AV25" s="1">
        <v>0</v>
      </c>
      <c r="AW25" s="2">
        <v>7.2</v>
      </c>
      <c r="AX25" s="1">
        <v>0</v>
      </c>
      <c r="AY25" s="1">
        <v>0</v>
      </c>
      <c r="AZ25" s="2">
        <v>8</v>
      </c>
      <c r="BA25" s="1">
        <v>0</v>
      </c>
      <c r="BB25" s="10">
        <v>8</v>
      </c>
    </row>
    <row r="26" spans="4:54" x14ac:dyDescent="0.3">
      <c r="D26" s="55" t="s">
        <v>30</v>
      </c>
      <c r="E26" s="13" t="s">
        <v>31</v>
      </c>
      <c r="F26" s="12"/>
      <c r="G26" s="17">
        <v>716</v>
      </c>
      <c r="H26" s="19">
        <v>3.6</v>
      </c>
      <c r="I26" s="4">
        <v>2</v>
      </c>
      <c r="J26" s="4">
        <v>1</v>
      </c>
      <c r="K26" s="4">
        <v>1.7</v>
      </c>
      <c r="L26" s="4">
        <v>1.4</v>
      </c>
      <c r="M26" s="4">
        <v>1.7</v>
      </c>
      <c r="N26" s="4">
        <v>0.7</v>
      </c>
      <c r="O26" s="4">
        <v>2.1</v>
      </c>
      <c r="P26" s="4">
        <v>2.5</v>
      </c>
      <c r="Q26" s="4">
        <v>1</v>
      </c>
      <c r="R26" s="4">
        <v>4.3</v>
      </c>
      <c r="S26" s="4">
        <v>4.7</v>
      </c>
      <c r="T26" s="4">
        <v>7.4</v>
      </c>
      <c r="U26" s="4">
        <v>6.3</v>
      </c>
      <c r="V26" s="4">
        <v>2.1</v>
      </c>
      <c r="W26" s="4">
        <v>1</v>
      </c>
      <c r="X26" s="4">
        <v>0.8</v>
      </c>
      <c r="Y26" s="4">
        <v>1.7</v>
      </c>
      <c r="Z26" s="3">
        <v>0</v>
      </c>
      <c r="AA26" s="4">
        <v>0.8</v>
      </c>
      <c r="AB26" s="4">
        <v>3.5</v>
      </c>
      <c r="AC26" s="4">
        <v>3.9</v>
      </c>
      <c r="AD26" s="4">
        <v>7</v>
      </c>
      <c r="AE26" s="4">
        <v>1.4</v>
      </c>
      <c r="AF26" s="4">
        <v>0.8</v>
      </c>
      <c r="AG26" s="4">
        <v>2.1</v>
      </c>
      <c r="AH26" s="4">
        <v>5.4</v>
      </c>
      <c r="AI26" s="4">
        <v>3.1</v>
      </c>
      <c r="AJ26" s="4">
        <v>0.4</v>
      </c>
      <c r="AK26" s="4">
        <v>0.8</v>
      </c>
      <c r="AL26" s="4">
        <v>0.7</v>
      </c>
      <c r="AM26" s="4">
        <v>0.7</v>
      </c>
      <c r="AN26" s="4">
        <v>2.2000000000000002</v>
      </c>
      <c r="AO26" s="4">
        <v>3.6</v>
      </c>
      <c r="AP26" s="4">
        <v>0.8</v>
      </c>
      <c r="AQ26" s="4">
        <v>0.3</v>
      </c>
      <c r="AR26" s="4">
        <v>0.4</v>
      </c>
      <c r="AS26" s="4">
        <v>0.7</v>
      </c>
      <c r="AT26" s="4">
        <v>1.3</v>
      </c>
      <c r="AU26" s="4">
        <v>5</v>
      </c>
      <c r="AV26" s="4">
        <v>0.3</v>
      </c>
      <c r="AW26" s="4">
        <v>1.5</v>
      </c>
      <c r="AX26" s="4">
        <v>1.3</v>
      </c>
      <c r="AY26" s="4">
        <v>1.1000000000000001</v>
      </c>
      <c r="AZ26" s="4">
        <v>1.1000000000000001</v>
      </c>
      <c r="BA26" s="4">
        <v>2.1</v>
      </c>
      <c r="BB26" s="18">
        <v>1.5</v>
      </c>
    </row>
    <row r="27" spans="4:54" x14ac:dyDescent="0.3">
      <c r="D27" s="56"/>
      <c r="E27" s="16" t="s">
        <v>32</v>
      </c>
      <c r="F27" s="15"/>
      <c r="G27" s="14">
        <v>722</v>
      </c>
      <c r="H27" s="11">
        <v>4.7</v>
      </c>
      <c r="I27" s="2">
        <v>2.1</v>
      </c>
      <c r="J27" s="2">
        <v>1.1000000000000001</v>
      </c>
      <c r="K27" s="2">
        <v>1.5</v>
      </c>
      <c r="L27" s="2">
        <v>1.5</v>
      </c>
      <c r="M27" s="2">
        <v>1.4</v>
      </c>
      <c r="N27" s="2">
        <v>0.8</v>
      </c>
      <c r="O27" s="2">
        <v>3.5</v>
      </c>
      <c r="P27" s="2">
        <v>2.4</v>
      </c>
      <c r="Q27" s="2">
        <v>0.8</v>
      </c>
      <c r="R27" s="2">
        <v>5.7</v>
      </c>
      <c r="S27" s="2">
        <v>2.9</v>
      </c>
      <c r="T27" s="2">
        <v>5.5</v>
      </c>
      <c r="U27" s="2">
        <v>5.7</v>
      </c>
      <c r="V27" s="2">
        <v>1.7</v>
      </c>
      <c r="W27" s="2">
        <v>1.1000000000000001</v>
      </c>
      <c r="X27" s="2">
        <v>0.8</v>
      </c>
      <c r="Y27" s="2">
        <v>1.2</v>
      </c>
      <c r="Z27" s="1">
        <v>0</v>
      </c>
      <c r="AA27" s="2">
        <v>0.8</v>
      </c>
      <c r="AB27" s="2">
        <v>2.4</v>
      </c>
      <c r="AC27" s="2">
        <v>3.2</v>
      </c>
      <c r="AD27" s="2">
        <v>7.2</v>
      </c>
      <c r="AE27" s="2">
        <v>1.2</v>
      </c>
      <c r="AF27" s="2">
        <v>1</v>
      </c>
      <c r="AG27" s="2">
        <v>2.4</v>
      </c>
      <c r="AH27" s="2">
        <v>5.8</v>
      </c>
      <c r="AI27" s="2">
        <v>3.6</v>
      </c>
      <c r="AJ27" s="2">
        <v>1</v>
      </c>
      <c r="AK27" s="2">
        <v>0.6</v>
      </c>
      <c r="AL27" s="2">
        <v>0.7</v>
      </c>
      <c r="AM27" s="2">
        <v>0.4</v>
      </c>
      <c r="AN27" s="2">
        <v>1.5</v>
      </c>
      <c r="AO27" s="2">
        <v>2.5</v>
      </c>
      <c r="AP27" s="2">
        <v>0.4</v>
      </c>
      <c r="AQ27" s="2">
        <v>0.4</v>
      </c>
      <c r="AR27" s="2">
        <v>1.4</v>
      </c>
      <c r="AS27" s="2">
        <v>0.8</v>
      </c>
      <c r="AT27" s="2">
        <v>1.1000000000000001</v>
      </c>
      <c r="AU27" s="2">
        <v>5.7</v>
      </c>
      <c r="AV27" s="2">
        <v>0.6</v>
      </c>
      <c r="AW27" s="2">
        <v>1.9</v>
      </c>
      <c r="AX27" s="2">
        <v>1.8</v>
      </c>
      <c r="AY27" s="2">
        <v>1.1000000000000001</v>
      </c>
      <c r="AZ27" s="2">
        <v>1.2</v>
      </c>
      <c r="BA27" s="2">
        <v>2.5</v>
      </c>
      <c r="BB27" s="10">
        <v>2.4</v>
      </c>
    </row>
    <row r="28" spans="4:54" x14ac:dyDescent="0.3">
      <c r="D28" s="55" t="s">
        <v>33</v>
      </c>
      <c r="E28" s="13" t="s">
        <v>34</v>
      </c>
      <c r="F28" s="12"/>
      <c r="G28" s="17">
        <v>444</v>
      </c>
      <c r="H28" s="19">
        <v>5.4</v>
      </c>
      <c r="I28" s="4">
        <v>0.9</v>
      </c>
      <c r="J28" s="4">
        <v>1.6</v>
      </c>
      <c r="K28" s="4">
        <v>1.8</v>
      </c>
      <c r="L28" s="4">
        <v>0.2</v>
      </c>
      <c r="M28" s="4">
        <v>1.4</v>
      </c>
      <c r="N28" s="4">
        <v>0.5</v>
      </c>
      <c r="O28" s="4">
        <v>2.2999999999999998</v>
      </c>
      <c r="P28" s="4">
        <v>1.4</v>
      </c>
      <c r="Q28" s="4">
        <v>0.9</v>
      </c>
      <c r="R28" s="4">
        <v>6.1</v>
      </c>
      <c r="S28" s="4">
        <v>2.7</v>
      </c>
      <c r="T28" s="4">
        <v>6.3</v>
      </c>
      <c r="U28" s="4">
        <v>6.1</v>
      </c>
      <c r="V28" s="4">
        <v>1.8</v>
      </c>
      <c r="W28" s="4">
        <v>1.4</v>
      </c>
      <c r="X28" s="4">
        <v>0.7</v>
      </c>
      <c r="Y28" s="4">
        <v>2</v>
      </c>
      <c r="Z28" s="3">
        <v>0</v>
      </c>
      <c r="AA28" s="4">
        <v>0.9</v>
      </c>
      <c r="AB28" s="4">
        <v>1.6</v>
      </c>
      <c r="AC28" s="4">
        <v>3.2</v>
      </c>
      <c r="AD28" s="4">
        <v>5.9</v>
      </c>
      <c r="AE28" s="4">
        <v>1.1000000000000001</v>
      </c>
      <c r="AF28" s="4">
        <v>0.9</v>
      </c>
      <c r="AG28" s="4">
        <v>2.7</v>
      </c>
      <c r="AH28" s="4">
        <v>4.0999999999999996</v>
      </c>
      <c r="AI28" s="4">
        <v>4.7</v>
      </c>
      <c r="AJ28" s="4">
        <v>0.7</v>
      </c>
      <c r="AK28" s="4">
        <v>0.2</v>
      </c>
      <c r="AL28" s="4">
        <v>1.1000000000000001</v>
      </c>
      <c r="AM28" s="4">
        <v>0.9</v>
      </c>
      <c r="AN28" s="4">
        <v>3.2</v>
      </c>
      <c r="AO28" s="4">
        <v>4.0999999999999996</v>
      </c>
      <c r="AP28" s="4">
        <v>1.1000000000000001</v>
      </c>
      <c r="AQ28" s="4">
        <v>0.5</v>
      </c>
      <c r="AR28" s="4">
        <v>1.1000000000000001</v>
      </c>
      <c r="AS28" s="4">
        <v>0.7</v>
      </c>
      <c r="AT28" s="4">
        <v>0.9</v>
      </c>
      <c r="AU28" s="4">
        <v>7</v>
      </c>
      <c r="AV28" s="3">
        <v>0</v>
      </c>
      <c r="AW28" s="4">
        <v>2.5</v>
      </c>
      <c r="AX28" s="4">
        <v>1.8</v>
      </c>
      <c r="AY28" s="4">
        <v>1.6</v>
      </c>
      <c r="AZ28" s="4">
        <v>1.4</v>
      </c>
      <c r="BA28" s="4">
        <v>0.7</v>
      </c>
      <c r="BB28" s="18">
        <v>2.5</v>
      </c>
    </row>
    <row r="29" spans="4:54" x14ac:dyDescent="0.3">
      <c r="D29" s="56"/>
      <c r="E29" s="16" t="s">
        <v>35</v>
      </c>
      <c r="F29" s="15"/>
      <c r="G29" s="14">
        <v>462</v>
      </c>
      <c r="H29" s="11">
        <v>3.5</v>
      </c>
      <c r="I29" s="2">
        <v>0.6</v>
      </c>
      <c r="J29" s="1">
        <v>0</v>
      </c>
      <c r="K29" s="2">
        <v>2.2000000000000002</v>
      </c>
      <c r="L29" s="2">
        <v>1.7</v>
      </c>
      <c r="M29" s="2">
        <v>1.9</v>
      </c>
      <c r="N29" s="2">
        <v>1.5</v>
      </c>
      <c r="O29" s="2">
        <v>2.4</v>
      </c>
      <c r="P29" s="2">
        <v>1.9</v>
      </c>
      <c r="Q29" s="2">
        <v>0.6</v>
      </c>
      <c r="R29" s="2">
        <v>4.3</v>
      </c>
      <c r="S29" s="2">
        <v>4.8</v>
      </c>
      <c r="T29" s="2">
        <v>6.1</v>
      </c>
      <c r="U29" s="2">
        <v>5</v>
      </c>
      <c r="V29" s="2">
        <v>2.2000000000000002</v>
      </c>
      <c r="W29" s="2">
        <v>1.1000000000000001</v>
      </c>
      <c r="X29" s="2">
        <v>1.3</v>
      </c>
      <c r="Y29" s="2">
        <v>1.7</v>
      </c>
      <c r="Z29" s="1">
        <v>0</v>
      </c>
      <c r="AA29" s="2">
        <v>0.9</v>
      </c>
      <c r="AB29" s="2">
        <v>3.2</v>
      </c>
      <c r="AC29" s="2">
        <v>5.2</v>
      </c>
      <c r="AD29" s="2">
        <v>7.6</v>
      </c>
      <c r="AE29" s="2">
        <v>1.3</v>
      </c>
      <c r="AF29" s="2">
        <v>0.4</v>
      </c>
      <c r="AG29" s="2">
        <v>1.7</v>
      </c>
      <c r="AH29" s="2">
        <v>6.3</v>
      </c>
      <c r="AI29" s="2">
        <v>2.8</v>
      </c>
      <c r="AJ29" s="1">
        <v>0</v>
      </c>
      <c r="AK29" s="2">
        <v>0.4</v>
      </c>
      <c r="AL29" s="2">
        <v>0.9</v>
      </c>
      <c r="AM29" s="2">
        <v>0.4</v>
      </c>
      <c r="AN29" s="2">
        <v>2.2000000000000002</v>
      </c>
      <c r="AO29" s="2">
        <v>2.6</v>
      </c>
      <c r="AP29" s="2">
        <v>0.9</v>
      </c>
      <c r="AQ29" s="2">
        <v>0.4</v>
      </c>
      <c r="AR29" s="2">
        <v>1.1000000000000001</v>
      </c>
      <c r="AS29" s="2">
        <v>0.9</v>
      </c>
      <c r="AT29" s="2">
        <v>1.5</v>
      </c>
      <c r="AU29" s="2">
        <v>6.5</v>
      </c>
      <c r="AV29" s="1">
        <v>0</v>
      </c>
      <c r="AW29" s="2">
        <v>1.9</v>
      </c>
      <c r="AX29" s="2">
        <v>1.3</v>
      </c>
      <c r="AY29" s="2">
        <v>1.3</v>
      </c>
      <c r="AZ29" s="2">
        <v>0.6</v>
      </c>
      <c r="BA29" s="2">
        <v>2.8</v>
      </c>
      <c r="BB29" s="10">
        <v>1.9</v>
      </c>
    </row>
    <row r="30" spans="4:54" x14ac:dyDescent="0.3">
      <c r="D30" s="56"/>
      <c r="E30" s="16" t="s">
        <v>36</v>
      </c>
      <c r="F30" s="15"/>
      <c r="G30" s="14">
        <v>353</v>
      </c>
      <c r="H30" s="11">
        <v>4</v>
      </c>
      <c r="I30" s="2">
        <v>3.4</v>
      </c>
      <c r="J30" s="2">
        <v>1.1000000000000001</v>
      </c>
      <c r="K30" s="2">
        <v>1.4</v>
      </c>
      <c r="L30" s="2">
        <v>0.8</v>
      </c>
      <c r="M30" s="2">
        <v>1.1000000000000001</v>
      </c>
      <c r="N30" s="2">
        <v>0.6</v>
      </c>
      <c r="O30" s="2">
        <v>2.8</v>
      </c>
      <c r="P30" s="2">
        <v>2.5</v>
      </c>
      <c r="Q30" s="2">
        <v>1.1000000000000001</v>
      </c>
      <c r="R30" s="2">
        <v>4.2</v>
      </c>
      <c r="S30" s="2">
        <v>5.0999999999999996</v>
      </c>
      <c r="T30" s="2">
        <v>7.9</v>
      </c>
      <c r="U30" s="2">
        <v>8.5</v>
      </c>
      <c r="V30" s="2">
        <v>1.4</v>
      </c>
      <c r="W30" s="2">
        <v>0.8</v>
      </c>
      <c r="X30" s="2">
        <v>0.6</v>
      </c>
      <c r="Y30" s="2">
        <v>0.8</v>
      </c>
      <c r="Z30" s="1">
        <v>0</v>
      </c>
      <c r="AA30" s="2">
        <v>0.8</v>
      </c>
      <c r="AB30" s="2">
        <v>3.1</v>
      </c>
      <c r="AC30" s="2">
        <v>2.8</v>
      </c>
      <c r="AD30" s="2">
        <v>7.9</v>
      </c>
      <c r="AE30" s="2">
        <v>1.1000000000000001</v>
      </c>
      <c r="AF30" s="2">
        <v>2</v>
      </c>
      <c r="AG30" s="2">
        <v>2.2999999999999998</v>
      </c>
      <c r="AH30" s="2">
        <v>6.8</v>
      </c>
      <c r="AI30" s="2">
        <v>2.8</v>
      </c>
      <c r="AJ30" s="2">
        <v>1.7</v>
      </c>
      <c r="AK30" s="2">
        <v>1.1000000000000001</v>
      </c>
      <c r="AL30" s="2">
        <v>0.3</v>
      </c>
      <c r="AM30" s="2">
        <v>0.6</v>
      </c>
      <c r="AN30" s="2">
        <v>0.3</v>
      </c>
      <c r="AO30" s="2">
        <v>2.2999999999999998</v>
      </c>
      <c r="AP30" s="1">
        <v>0</v>
      </c>
      <c r="AQ30" s="2">
        <v>0.3</v>
      </c>
      <c r="AR30" s="2">
        <v>0.3</v>
      </c>
      <c r="AS30" s="2">
        <v>1.1000000000000001</v>
      </c>
      <c r="AT30" s="2">
        <v>0.6</v>
      </c>
      <c r="AU30" s="2">
        <v>2.8</v>
      </c>
      <c r="AV30" s="2">
        <v>1.4</v>
      </c>
      <c r="AW30" s="2">
        <v>0.6</v>
      </c>
      <c r="AX30" s="2">
        <v>2.2999999999999998</v>
      </c>
      <c r="AY30" s="2">
        <v>0.6</v>
      </c>
      <c r="AZ30" s="2">
        <v>1.1000000000000001</v>
      </c>
      <c r="BA30" s="2">
        <v>2.8</v>
      </c>
      <c r="BB30" s="10">
        <v>1.7</v>
      </c>
    </row>
    <row r="31" spans="4:54" x14ac:dyDescent="0.3">
      <c r="D31" s="56"/>
      <c r="E31" s="16" t="s">
        <v>37</v>
      </c>
      <c r="F31" s="15"/>
      <c r="G31" s="14">
        <v>12</v>
      </c>
      <c r="H31" s="11">
        <v>8.3000000000000007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2">
        <v>8.3000000000000007</v>
      </c>
      <c r="P31" s="1">
        <v>0</v>
      </c>
      <c r="Q31" s="2">
        <v>8.3000000000000007</v>
      </c>
      <c r="R31" s="2">
        <v>8.3000000000000007</v>
      </c>
      <c r="S31" s="2">
        <v>8.3000000000000007</v>
      </c>
      <c r="T31" s="2">
        <v>8.3000000000000007</v>
      </c>
      <c r="U31" s="2">
        <v>25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2">
        <v>25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21">
        <v>0</v>
      </c>
    </row>
    <row r="32" spans="4:54" x14ac:dyDescent="0.3">
      <c r="D32" s="56"/>
      <c r="E32" s="16" t="s">
        <v>38</v>
      </c>
      <c r="F32" s="15"/>
      <c r="G32" s="14">
        <v>145</v>
      </c>
      <c r="H32" s="11">
        <v>2.8</v>
      </c>
      <c r="I32" s="2">
        <v>5.5</v>
      </c>
      <c r="J32" s="2">
        <v>2.1</v>
      </c>
      <c r="K32" s="1">
        <v>0</v>
      </c>
      <c r="L32" s="2">
        <v>6.2</v>
      </c>
      <c r="M32" s="2">
        <v>2.1</v>
      </c>
      <c r="N32" s="1">
        <v>0</v>
      </c>
      <c r="O32" s="2">
        <v>4.8</v>
      </c>
      <c r="P32" s="2">
        <v>6.2</v>
      </c>
      <c r="Q32" s="2">
        <v>0.7</v>
      </c>
      <c r="R32" s="2">
        <v>6.2</v>
      </c>
      <c r="S32" s="2">
        <v>1.4</v>
      </c>
      <c r="T32" s="2">
        <v>5.5</v>
      </c>
      <c r="U32" s="2">
        <v>2.1</v>
      </c>
      <c r="V32" s="2">
        <v>2.8</v>
      </c>
      <c r="W32" s="2">
        <v>0.7</v>
      </c>
      <c r="X32" s="2">
        <v>0.7</v>
      </c>
      <c r="Y32" s="2">
        <v>0.7</v>
      </c>
      <c r="Z32" s="1">
        <v>0</v>
      </c>
      <c r="AA32" s="1">
        <v>0</v>
      </c>
      <c r="AB32" s="2">
        <v>4.8</v>
      </c>
      <c r="AC32" s="2">
        <v>1.4</v>
      </c>
      <c r="AD32" s="2">
        <v>8.3000000000000007</v>
      </c>
      <c r="AE32" s="2">
        <v>2.8</v>
      </c>
      <c r="AF32" s="1">
        <v>0</v>
      </c>
      <c r="AG32" s="2">
        <v>2.1</v>
      </c>
      <c r="AH32" s="2">
        <v>3.4</v>
      </c>
      <c r="AI32" s="2">
        <v>2.1</v>
      </c>
      <c r="AJ32" s="1">
        <v>0</v>
      </c>
      <c r="AK32" s="2">
        <v>2.1</v>
      </c>
      <c r="AL32" s="1">
        <v>0</v>
      </c>
      <c r="AM32" s="1">
        <v>0</v>
      </c>
      <c r="AN32" s="2">
        <v>1.4</v>
      </c>
      <c r="AO32" s="2">
        <v>2.8</v>
      </c>
      <c r="AP32" s="1">
        <v>0</v>
      </c>
      <c r="AQ32" s="1">
        <v>0</v>
      </c>
      <c r="AR32" s="2">
        <v>1.4</v>
      </c>
      <c r="AS32" s="1">
        <v>0</v>
      </c>
      <c r="AT32" s="2">
        <v>0.7</v>
      </c>
      <c r="AU32" s="2">
        <v>4.0999999999999996</v>
      </c>
      <c r="AV32" s="2">
        <v>0.7</v>
      </c>
      <c r="AW32" s="2">
        <v>2.1</v>
      </c>
      <c r="AX32" s="1">
        <v>0</v>
      </c>
      <c r="AY32" s="2">
        <v>0.7</v>
      </c>
      <c r="AZ32" s="2">
        <v>2.8</v>
      </c>
      <c r="BA32" s="2">
        <v>4.8</v>
      </c>
      <c r="BB32" s="10">
        <v>1.4</v>
      </c>
    </row>
    <row r="33" spans="4:54" x14ac:dyDescent="0.3">
      <c r="D33" s="56"/>
      <c r="E33" s="16" t="s">
        <v>39</v>
      </c>
      <c r="F33" s="15"/>
      <c r="G33" s="14">
        <v>22</v>
      </c>
      <c r="H33" s="11">
        <v>4.5</v>
      </c>
      <c r="I33" s="2">
        <v>9.1</v>
      </c>
      <c r="J33" s="2">
        <v>4.5</v>
      </c>
      <c r="K33" s="1">
        <v>0</v>
      </c>
      <c r="L33" s="1">
        <v>0</v>
      </c>
      <c r="M33" s="1">
        <v>0</v>
      </c>
      <c r="N33" s="1">
        <v>0</v>
      </c>
      <c r="O33" s="2">
        <v>4.5</v>
      </c>
      <c r="P33" s="2">
        <v>9.1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2">
        <v>4.5</v>
      </c>
      <c r="AB33" s="2">
        <v>9.1</v>
      </c>
      <c r="AC33" s="2">
        <v>4.5</v>
      </c>
      <c r="AD33" s="2">
        <v>4.5</v>
      </c>
      <c r="AE33" s="1">
        <v>0</v>
      </c>
      <c r="AF33" s="1">
        <v>0</v>
      </c>
      <c r="AG33" s="2">
        <v>4.5</v>
      </c>
      <c r="AH33" s="2">
        <v>9.1</v>
      </c>
      <c r="AI33" s="2">
        <v>4.5</v>
      </c>
      <c r="AJ33" s="2">
        <v>4.5</v>
      </c>
      <c r="AK33" s="1">
        <v>0</v>
      </c>
      <c r="AL33" s="1">
        <v>0</v>
      </c>
      <c r="AM33" s="1">
        <v>0</v>
      </c>
      <c r="AN33" s="1">
        <v>0</v>
      </c>
      <c r="AO33" s="2">
        <v>9.1</v>
      </c>
      <c r="AP33" s="1">
        <v>0</v>
      </c>
      <c r="AQ33" s="1">
        <v>0</v>
      </c>
      <c r="AR33" s="1">
        <v>0</v>
      </c>
      <c r="AS33" s="1">
        <v>0</v>
      </c>
      <c r="AT33" s="2">
        <v>13.6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21">
        <v>0</v>
      </c>
    </row>
    <row r="34" spans="4:54" x14ac:dyDescent="0.3">
      <c r="D34" s="55" t="s">
        <v>40</v>
      </c>
      <c r="E34" s="13" t="s">
        <v>41</v>
      </c>
      <c r="F34" s="12"/>
      <c r="G34" s="17">
        <v>716</v>
      </c>
      <c r="H34" s="19">
        <v>3.6</v>
      </c>
      <c r="I34" s="4">
        <v>2</v>
      </c>
      <c r="J34" s="4">
        <v>1</v>
      </c>
      <c r="K34" s="4">
        <v>1.7</v>
      </c>
      <c r="L34" s="4">
        <v>1.4</v>
      </c>
      <c r="M34" s="4">
        <v>1.7</v>
      </c>
      <c r="N34" s="4">
        <v>0.7</v>
      </c>
      <c r="O34" s="4">
        <v>2.1</v>
      </c>
      <c r="P34" s="4">
        <v>2.5</v>
      </c>
      <c r="Q34" s="4">
        <v>1</v>
      </c>
      <c r="R34" s="4">
        <v>4.3</v>
      </c>
      <c r="S34" s="4">
        <v>4.7</v>
      </c>
      <c r="T34" s="4">
        <v>7.4</v>
      </c>
      <c r="U34" s="4">
        <v>6.3</v>
      </c>
      <c r="V34" s="4">
        <v>2.1</v>
      </c>
      <c r="W34" s="4">
        <v>1</v>
      </c>
      <c r="X34" s="4">
        <v>0.8</v>
      </c>
      <c r="Y34" s="4">
        <v>1.7</v>
      </c>
      <c r="Z34" s="3">
        <v>0</v>
      </c>
      <c r="AA34" s="4">
        <v>0.8</v>
      </c>
      <c r="AB34" s="4">
        <v>3.5</v>
      </c>
      <c r="AC34" s="4">
        <v>3.9</v>
      </c>
      <c r="AD34" s="4">
        <v>7</v>
      </c>
      <c r="AE34" s="4">
        <v>1.4</v>
      </c>
      <c r="AF34" s="4">
        <v>0.8</v>
      </c>
      <c r="AG34" s="4">
        <v>2.1</v>
      </c>
      <c r="AH34" s="4">
        <v>5.4</v>
      </c>
      <c r="AI34" s="4">
        <v>3.1</v>
      </c>
      <c r="AJ34" s="4">
        <v>0.4</v>
      </c>
      <c r="AK34" s="4">
        <v>0.8</v>
      </c>
      <c r="AL34" s="4">
        <v>0.7</v>
      </c>
      <c r="AM34" s="4">
        <v>0.7</v>
      </c>
      <c r="AN34" s="4">
        <v>2.2000000000000002</v>
      </c>
      <c r="AO34" s="4">
        <v>3.6</v>
      </c>
      <c r="AP34" s="4">
        <v>0.8</v>
      </c>
      <c r="AQ34" s="4">
        <v>0.3</v>
      </c>
      <c r="AR34" s="4">
        <v>0.4</v>
      </c>
      <c r="AS34" s="4">
        <v>0.7</v>
      </c>
      <c r="AT34" s="4">
        <v>1.3</v>
      </c>
      <c r="AU34" s="4">
        <v>5</v>
      </c>
      <c r="AV34" s="4">
        <v>0.3</v>
      </c>
      <c r="AW34" s="4">
        <v>1.5</v>
      </c>
      <c r="AX34" s="4">
        <v>1.3</v>
      </c>
      <c r="AY34" s="4">
        <v>1.1000000000000001</v>
      </c>
      <c r="AZ34" s="4">
        <v>1.1000000000000001</v>
      </c>
      <c r="BA34" s="4">
        <v>2.1</v>
      </c>
      <c r="BB34" s="18">
        <v>1.5</v>
      </c>
    </row>
    <row r="35" spans="4:54" x14ac:dyDescent="0.3">
      <c r="D35" s="56"/>
      <c r="E35" s="16" t="s">
        <v>34</v>
      </c>
      <c r="F35" s="15"/>
      <c r="G35" s="14">
        <v>225</v>
      </c>
      <c r="H35" s="11">
        <v>4</v>
      </c>
      <c r="I35" s="2">
        <v>0.4</v>
      </c>
      <c r="J35" s="2">
        <v>1.8</v>
      </c>
      <c r="K35" s="2">
        <v>0.9</v>
      </c>
      <c r="L35" s="1">
        <v>0</v>
      </c>
      <c r="M35" s="2">
        <v>1.3</v>
      </c>
      <c r="N35" s="2">
        <v>0.9</v>
      </c>
      <c r="O35" s="2">
        <v>1.8</v>
      </c>
      <c r="P35" s="2">
        <v>2.2000000000000002</v>
      </c>
      <c r="Q35" s="2">
        <v>0.9</v>
      </c>
      <c r="R35" s="2">
        <v>5.8</v>
      </c>
      <c r="S35" s="2">
        <v>3.1</v>
      </c>
      <c r="T35" s="2">
        <v>8.4</v>
      </c>
      <c r="U35" s="2">
        <v>4.9000000000000004</v>
      </c>
      <c r="V35" s="2">
        <v>0.9</v>
      </c>
      <c r="W35" s="2">
        <v>0.4</v>
      </c>
      <c r="X35" s="2">
        <v>0.9</v>
      </c>
      <c r="Y35" s="2">
        <v>1.8</v>
      </c>
      <c r="Z35" s="1">
        <v>0</v>
      </c>
      <c r="AA35" s="2">
        <v>0.9</v>
      </c>
      <c r="AB35" s="2">
        <v>1.8</v>
      </c>
      <c r="AC35" s="2">
        <v>4.4000000000000004</v>
      </c>
      <c r="AD35" s="2">
        <v>5.3</v>
      </c>
      <c r="AE35" s="2">
        <v>0.9</v>
      </c>
      <c r="AF35" s="2">
        <v>0.4</v>
      </c>
      <c r="AG35" s="2">
        <v>2.7</v>
      </c>
      <c r="AH35" s="2">
        <v>5.3</v>
      </c>
      <c r="AI35" s="2">
        <v>4.9000000000000004</v>
      </c>
      <c r="AJ35" s="2">
        <v>0.4</v>
      </c>
      <c r="AK35" s="2">
        <v>0.4</v>
      </c>
      <c r="AL35" s="2">
        <v>0.9</v>
      </c>
      <c r="AM35" s="2">
        <v>1.3</v>
      </c>
      <c r="AN35" s="2">
        <v>2.2000000000000002</v>
      </c>
      <c r="AO35" s="2">
        <v>5.3</v>
      </c>
      <c r="AP35" s="2">
        <v>1.3</v>
      </c>
      <c r="AQ35" s="2">
        <v>0.4</v>
      </c>
      <c r="AR35" s="2">
        <v>0.4</v>
      </c>
      <c r="AS35" s="2">
        <v>0.4</v>
      </c>
      <c r="AT35" s="2">
        <v>0.9</v>
      </c>
      <c r="AU35" s="2">
        <v>7.1</v>
      </c>
      <c r="AV35" s="1">
        <v>0</v>
      </c>
      <c r="AW35" s="2">
        <v>2.2000000000000002</v>
      </c>
      <c r="AX35" s="2">
        <v>2.2000000000000002</v>
      </c>
      <c r="AY35" s="2">
        <v>2.2000000000000002</v>
      </c>
      <c r="AZ35" s="2">
        <v>1.8</v>
      </c>
      <c r="BA35" s="2">
        <v>0.4</v>
      </c>
      <c r="BB35" s="10">
        <v>2.7</v>
      </c>
    </row>
    <row r="36" spans="4:54" x14ac:dyDescent="0.3">
      <c r="D36" s="56"/>
      <c r="E36" s="16" t="s">
        <v>35</v>
      </c>
      <c r="F36" s="15"/>
      <c r="G36" s="14">
        <v>230</v>
      </c>
      <c r="H36" s="11">
        <v>3.5</v>
      </c>
      <c r="I36" s="2">
        <v>1.3</v>
      </c>
      <c r="J36" s="1">
        <v>0</v>
      </c>
      <c r="K36" s="2">
        <v>3</v>
      </c>
      <c r="L36" s="2">
        <v>1.7</v>
      </c>
      <c r="M36" s="2">
        <v>2.2000000000000002</v>
      </c>
      <c r="N36" s="2">
        <v>1.3</v>
      </c>
      <c r="O36" s="2">
        <v>2.2000000000000002</v>
      </c>
      <c r="P36" s="2">
        <v>2.6</v>
      </c>
      <c r="Q36" s="2">
        <v>0.4</v>
      </c>
      <c r="R36" s="2">
        <v>3</v>
      </c>
      <c r="S36" s="2">
        <v>5.2</v>
      </c>
      <c r="T36" s="2">
        <v>6.5</v>
      </c>
      <c r="U36" s="2">
        <v>5.2</v>
      </c>
      <c r="V36" s="2">
        <v>3</v>
      </c>
      <c r="W36" s="2">
        <v>1.3</v>
      </c>
      <c r="X36" s="2">
        <v>1.3</v>
      </c>
      <c r="Y36" s="2">
        <v>2.6</v>
      </c>
      <c r="Z36" s="1">
        <v>0</v>
      </c>
      <c r="AA36" s="2">
        <v>0.9</v>
      </c>
      <c r="AB36" s="2">
        <v>2.2000000000000002</v>
      </c>
      <c r="AC36" s="2">
        <v>5.2</v>
      </c>
      <c r="AD36" s="2">
        <v>8.6999999999999993</v>
      </c>
      <c r="AE36" s="2">
        <v>1.7</v>
      </c>
      <c r="AF36" s="2">
        <v>0.4</v>
      </c>
      <c r="AG36" s="2">
        <v>1.7</v>
      </c>
      <c r="AH36" s="2">
        <v>3.9</v>
      </c>
      <c r="AI36" s="2">
        <v>2.2000000000000002</v>
      </c>
      <c r="AJ36" s="1">
        <v>0</v>
      </c>
      <c r="AK36" s="2">
        <v>0.4</v>
      </c>
      <c r="AL36" s="2">
        <v>1.3</v>
      </c>
      <c r="AM36" s="2">
        <v>0.4</v>
      </c>
      <c r="AN36" s="2">
        <v>3.5</v>
      </c>
      <c r="AO36" s="2">
        <v>2.2000000000000002</v>
      </c>
      <c r="AP36" s="2">
        <v>1.3</v>
      </c>
      <c r="AQ36" s="1">
        <v>0</v>
      </c>
      <c r="AR36" s="2">
        <v>0.9</v>
      </c>
      <c r="AS36" s="2">
        <v>1.7</v>
      </c>
      <c r="AT36" s="2">
        <v>1.3</v>
      </c>
      <c r="AU36" s="2">
        <v>6.1</v>
      </c>
      <c r="AV36" s="1">
        <v>0</v>
      </c>
      <c r="AW36" s="2">
        <v>1.7</v>
      </c>
      <c r="AX36" s="2">
        <v>1.3</v>
      </c>
      <c r="AY36" s="2">
        <v>1.3</v>
      </c>
      <c r="AZ36" s="2">
        <v>0.9</v>
      </c>
      <c r="BA36" s="2">
        <v>1.3</v>
      </c>
      <c r="BB36" s="10">
        <v>0.9</v>
      </c>
    </row>
    <row r="37" spans="4:54" x14ac:dyDescent="0.3">
      <c r="D37" s="56"/>
      <c r="E37" s="16" t="s">
        <v>36</v>
      </c>
      <c r="F37" s="15"/>
      <c r="G37" s="14">
        <v>162</v>
      </c>
      <c r="H37" s="11">
        <v>3.1</v>
      </c>
      <c r="I37" s="2">
        <v>3.7</v>
      </c>
      <c r="J37" s="2">
        <v>1.2</v>
      </c>
      <c r="K37" s="2">
        <v>1.9</v>
      </c>
      <c r="L37" s="2">
        <v>0.6</v>
      </c>
      <c r="M37" s="2">
        <v>1.2</v>
      </c>
      <c r="N37" s="1">
        <v>0</v>
      </c>
      <c r="O37" s="2">
        <v>1.2</v>
      </c>
      <c r="P37" s="2">
        <v>1.2</v>
      </c>
      <c r="Q37" s="2">
        <v>1.2</v>
      </c>
      <c r="R37" s="2">
        <v>4.3</v>
      </c>
      <c r="S37" s="2">
        <v>8</v>
      </c>
      <c r="T37" s="2">
        <v>9.3000000000000007</v>
      </c>
      <c r="U37" s="2">
        <v>11.1</v>
      </c>
      <c r="V37" s="2">
        <v>2.5</v>
      </c>
      <c r="W37" s="2">
        <v>1.2</v>
      </c>
      <c r="X37" s="1">
        <v>0</v>
      </c>
      <c r="Y37" s="2">
        <v>1.2</v>
      </c>
      <c r="Z37" s="1">
        <v>0</v>
      </c>
      <c r="AA37" s="2">
        <v>0.6</v>
      </c>
      <c r="AB37" s="2">
        <v>5.6</v>
      </c>
      <c r="AC37" s="2">
        <v>3.1</v>
      </c>
      <c r="AD37" s="2">
        <v>6.8</v>
      </c>
      <c r="AE37" s="2">
        <v>1.2</v>
      </c>
      <c r="AF37" s="2">
        <v>2.5</v>
      </c>
      <c r="AG37" s="2">
        <v>1.2</v>
      </c>
      <c r="AH37" s="2">
        <v>5.6</v>
      </c>
      <c r="AI37" s="2">
        <v>1.9</v>
      </c>
      <c r="AJ37" s="2">
        <v>1.2</v>
      </c>
      <c r="AK37" s="2">
        <v>1.2</v>
      </c>
      <c r="AL37" s="1">
        <v>0</v>
      </c>
      <c r="AM37" s="2">
        <v>0.6</v>
      </c>
      <c r="AN37" s="2">
        <v>0.6</v>
      </c>
      <c r="AO37" s="2">
        <v>2.5</v>
      </c>
      <c r="AP37" s="1">
        <v>0</v>
      </c>
      <c r="AQ37" s="2">
        <v>0.6</v>
      </c>
      <c r="AR37" s="1">
        <v>0</v>
      </c>
      <c r="AS37" s="1">
        <v>0</v>
      </c>
      <c r="AT37" s="2">
        <v>1.2</v>
      </c>
      <c r="AU37" s="2">
        <v>2.5</v>
      </c>
      <c r="AV37" s="2">
        <v>1.2</v>
      </c>
      <c r="AW37" s="2">
        <v>0.6</v>
      </c>
      <c r="AX37" s="2">
        <v>0.6</v>
      </c>
      <c r="AY37" s="1">
        <v>0</v>
      </c>
      <c r="AZ37" s="1">
        <v>0</v>
      </c>
      <c r="BA37" s="2">
        <v>4.3</v>
      </c>
      <c r="BB37" s="10">
        <v>1.2</v>
      </c>
    </row>
    <row r="38" spans="4:54" x14ac:dyDescent="0.3">
      <c r="D38" s="56"/>
      <c r="E38" s="16" t="s">
        <v>37</v>
      </c>
      <c r="F38" s="15"/>
      <c r="G38" s="14">
        <v>7</v>
      </c>
      <c r="H38" s="2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">
        <v>14.3</v>
      </c>
      <c r="R38" s="1">
        <v>0</v>
      </c>
      <c r="S38" s="2">
        <v>14.3</v>
      </c>
      <c r="T38" s="2">
        <v>14.3</v>
      </c>
      <c r="U38" s="2">
        <v>28.6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2">
        <v>28.6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21">
        <v>0</v>
      </c>
    </row>
    <row r="39" spans="4:54" x14ac:dyDescent="0.3">
      <c r="D39" s="56"/>
      <c r="E39" s="16" t="s">
        <v>38</v>
      </c>
      <c r="F39" s="15"/>
      <c r="G39" s="14">
        <v>78</v>
      </c>
      <c r="H39" s="11">
        <v>3.8</v>
      </c>
      <c r="I39" s="2">
        <v>3.8</v>
      </c>
      <c r="J39" s="2">
        <v>1.3</v>
      </c>
      <c r="K39" s="1">
        <v>0</v>
      </c>
      <c r="L39" s="2">
        <v>6.4</v>
      </c>
      <c r="M39" s="2">
        <v>2.6</v>
      </c>
      <c r="N39" s="1">
        <v>0</v>
      </c>
      <c r="O39" s="2">
        <v>5.0999999999999996</v>
      </c>
      <c r="P39" s="2">
        <v>5.0999999999999996</v>
      </c>
      <c r="Q39" s="2">
        <v>1.3</v>
      </c>
      <c r="R39" s="2">
        <v>5.0999999999999996</v>
      </c>
      <c r="S39" s="2">
        <v>1.3</v>
      </c>
      <c r="T39" s="2">
        <v>3.8</v>
      </c>
      <c r="U39" s="2">
        <v>2.6</v>
      </c>
      <c r="V39" s="2">
        <v>2.6</v>
      </c>
      <c r="W39" s="2">
        <v>1.3</v>
      </c>
      <c r="X39" s="2">
        <v>1.3</v>
      </c>
      <c r="Y39" s="1">
        <v>0</v>
      </c>
      <c r="Z39" s="1">
        <v>0</v>
      </c>
      <c r="AA39" s="1">
        <v>0</v>
      </c>
      <c r="AB39" s="2">
        <v>6.4</v>
      </c>
      <c r="AC39" s="1">
        <v>0</v>
      </c>
      <c r="AD39" s="2">
        <v>9</v>
      </c>
      <c r="AE39" s="2">
        <v>2.6</v>
      </c>
      <c r="AF39" s="1">
        <v>0</v>
      </c>
      <c r="AG39" s="2">
        <v>2.6</v>
      </c>
      <c r="AH39" s="2">
        <v>6.4</v>
      </c>
      <c r="AI39" s="2">
        <v>3.8</v>
      </c>
      <c r="AJ39" s="1">
        <v>0</v>
      </c>
      <c r="AK39" s="2">
        <v>2.6</v>
      </c>
      <c r="AL39" s="1">
        <v>0</v>
      </c>
      <c r="AM39" s="1">
        <v>0</v>
      </c>
      <c r="AN39" s="2">
        <v>2.6</v>
      </c>
      <c r="AO39" s="2">
        <v>3.8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2">
        <v>2.6</v>
      </c>
      <c r="AV39" s="1">
        <v>0</v>
      </c>
      <c r="AW39" s="2">
        <v>1.3</v>
      </c>
      <c r="AX39" s="1">
        <v>0</v>
      </c>
      <c r="AY39" s="1">
        <v>0</v>
      </c>
      <c r="AZ39" s="2">
        <v>2.6</v>
      </c>
      <c r="BA39" s="2">
        <v>5.0999999999999996</v>
      </c>
      <c r="BB39" s="10">
        <v>1.3</v>
      </c>
    </row>
    <row r="40" spans="4:54" x14ac:dyDescent="0.3">
      <c r="D40" s="56"/>
      <c r="E40" s="16" t="s">
        <v>39</v>
      </c>
      <c r="F40" s="15"/>
      <c r="G40" s="14">
        <v>14</v>
      </c>
      <c r="H40" s="11">
        <v>7.1</v>
      </c>
      <c r="I40" s="2">
        <v>7.1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">
        <v>7.1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2">
        <v>7.1</v>
      </c>
      <c r="AB40" s="2">
        <v>14.3</v>
      </c>
      <c r="AC40" s="2">
        <v>7.1</v>
      </c>
      <c r="AD40" s="1">
        <v>0</v>
      </c>
      <c r="AE40" s="1">
        <v>0</v>
      </c>
      <c r="AF40" s="1">
        <v>0</v>
      </c>
      <c r="AG40" s="2">
        <v>7.1</v>
      </c>
      <c r="AH40" s="2">
        <v>14.3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2">
        <v>14.3</v>
      </c>
      <c r="AP40" s="1">
        <v>0</v>
      </c>
      <c r="AQ40" s="1">
        <v>0</v>
      </c>
      <c r="AR40" s="1">
        <v>0</v>
      </c>
      <c r="AS40" s="1">
        <v>0</v>
      </c>
      <c r="AT40" s="2">
        <v>14.3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21">
        <v>0</v>
      </c>
    </row>
    <row r="41" spans="4:54" x14ac:dyDescent="0.3">
      <c r="D41" s="56"/>
      <c r="E41" s="16" t="s">
        <v>42</v>
      </c>
      <c r="F41" s="15"/>
      <c r="G41" s="14">
        <v>722</v>
      </c>
      <c r="H41" s="11">
        <v>4.7</v>
      </c>
      <c r="I41" s="2">
        <v>2.1</v>
      </c>
      <c r="J41" s="2">
        <v>1.1000000000000001</v>
      </c>
      <c r="K41" s="2">
        <v>1.5</v>
      </c>
      <c r="L41" s="2">
        <v>1.5</v>
      </c>
      <c r="M41" s="2">
        <v>1.4</v>
      </c>
      <c r="N41" s="2">
        <v>0.8</v>
      </c>
      <c r="O41" s="2">
        <v>3.5</v>
      </c>
      <c r="P41" s="2">
        <v>2.4</v>
      </c>
      <c r="Q41" s="2">
        <v>0.8</v>
      </c>
      <c r="R41" s="2">
        <v>5.7</v>
      </c>
      <c r="S41" s="2">
        <v>2.9</v>
      </c>
      <c r="T41" s="2">
        <v>5.5</v>
      </c>
      <c r="U41" s="2">
        <v>5.7</v>
      </c>
      <c r="V41" s="2">
        <v>1.7</v>
      </c>
      <c r="W41" s="2">
        <v>1.1000000000000001</v>
      </c>
      <c r="X41" s="2">
        <v>0.8</v>
      </c>
      <c r="Y41" s="2">
        <v>1.2</v>
      </c>
      <c r="Z41" s="1">
        <v>0</v>
      </c>
      <c r="AA41" s="2">
        <v>0.8</v>
      </c>
      <c r="AB41" s="2">
        <v>2.4</v>
      </c>
      <c r="AC41" s="2">
        <v>3.2</v>
      </c>
      <c r="AD41" s="2">
        <v>7.2</v>
      </c>
      <c r="AE41" s="2">
        <v>1.2</v>
      </c>
      <c r="AF41" s="2">
        <v>1</v>
      </c>
      <c r="AG41" s="2">
        <v>2.4</v>
      </c>
      <c r="AH41" s="2">
        <v>5.8</v>
      </c>
      <c r="AI41" s="2">
        <v>3.6</v>
      </c>
      <c r="AJ41" s="2">
        <v>1</v>
      </c>
      <c r="AK41" s="2">
        <v>0.6</v>
      </c>
      <c r="AL41" s="2">
        <v>0.7</v>
      </c>
      <c r="AM41" s="2">
        <v>0.4</v>
      </c>
      <c r="AN41" s="2">
        <v>1.5</v>
      </c>
      <c r="AO41" s="2">
        <v>2.5</v>
      </c>
      <c r="AP41" s="2">
        <v>0.4</v>
      </c>
      <c r="AQ41" s="2">
        <v>0.4</v>
      </c>
      <c r="AR41" s="2">
        <v>1.4</v>
      </c>
      <c r="AS41" s="2">
        <v>0.8</v>
      </c>
      <c r="AT41" s="2">
        <v>1.1000000000000001</v>
      </c>
      <c r="AU41" s="2">
        <v>5.7</v>
      </c>
      <c r="AV41" s="2">
        <v>0.6</v>
      </c>
      <c r="AW41" s="2">
        <v>1.9</v>
      </c>
      <c r="AX41" s="2">
        <v>1.8</v>
      </c>
      <c r="AY41" s="2">
        <v>1.1000000000000001</v>
      </c>
      <c r="AZ41" s="2">
        <v>1.2</v>
      </c>
      <c r="BA41" s="2">
        <v>2.5</v>
      </c>
      <c r="BB41" s="10">
        <v>2.4</v>
      </c>
    </row>
    <row r="42" spans="4:54" x14ac:dyDescent="0.3">
      <c r="D42" s="56"/>
      <c r="E42" s="16" t="s">
        <v>34</v>
      </c>
      <c r="F42" s="15"/>
      <c r="G42" s="14">
        <v>219</v>
      </c>
      <c r="H42" s="11">
        <v>6.8</v>
      </c>
      <c r="I42" s="2">
        <v>1.4</v>
      </c>
      <c r="J42" s="2">
        <v>1.4</v>
      </c>
      <c r="K42" s="2">
        <v>2.7</v>
      </c>
      <c r="L42" s="2">
        <v>0.5</v>
      </c>
      <c r="M42" s="2">
        <v>1.4</v>
      </c>
      <c r="N42" s="1">
        <v>0</v>
      </c>
      <c r="O42" s="2">
        <v>2.7</v>
      </c>
      <c r="P42" s="2">
        <v>0.5</v>
      </c>
      <c r="Q42" s="2">
        <v>0.9</v>
      </c>
      <c r="R42" s="2">
        <v>6.4</v>
      </c>
      <c r="S42" s="2">
        <v>2.2999999999999998</v>
      </c>
      <c r="T42" s="2">
        <v>4.0999999999999996</v>
      </c>
      <c r="U42" s="2">
        <v>7.3</v>
      </c>
      <c r="V42" s="2">
        <v>2.7</v>
      </c>
      <c r="W42" s="2">
        <v>2.2999999999999998</v>
      </c>
      <c r="X42" s="2">
        <v>0.5</v>
      </c>
      <c r="Y42" s="2">
        <v>2.2999999999999998</v>
      </c>
      <c r="Z42" s="1">
        <v>0</v>
      </c>
      <c r="AA42" s="2">
        <v>0.9</v>
      </c>
      <c r="AB42" s="2">
        <v>1.4</v>
      </c>
      <c r="AC42" s="2">
        <v>1.8</v>
      </c>
      <c r="AD42" s="2">
        <v>6.4</v>
      </c>
      <c r="AE42" s="2">
        <v>1.4</v>
      </c>
      <c r="AF42" s="2">
        <v>1.4</v>
      </c>
      <c r="AG42" s="2">
        <v>2.7</v>
      </c>
      <c r="AH42" s="2">
        <v>2.7</v>
      </c>
      <c r="AI42" s="2">
        <v>4.5999999999999996</v>
      </c>
      <c r="AJ42" s="2">
        <v>0.9</v>
      </c>
      <c r="AK42" s="1">
        <v>0</v>
      </c>
      <c r="AL42" s="2">
        <v>1.4</v>
      </c>
      <c r="AM42" s="2">
        <v>0.5</v>
      </c>
      <c r="AN42" s="2">
        <v>4.0999999999999996</v>
      </c>
      <c r="AO42" s="2">
        <v>2.7</v>
      </c>
      <c r="AP42" s="2">
        <v>0.9</v>
      </c>
      <c r="AQ42" s="2">
        <v>0.5</v>
      </c>
      <c r="AR42" s="2">
        <v>1.8</v>
      </c>
      <c r="AS42" s="2">
        <v>0.9</v>
      </c>
      <c r="AT42" s="2">
        <v>0.9</v>
      </c>
      <c r="AU42" s="2">
        <v>6.8</v>
      </c>
      <c r="AV42" s="1">
        <v>0</v>
      </c>
      <c r="AW42" s="2">
        <v>2.7</v>
      </c>
      <c r="AX42" s="2">
        <v>1.4</v>
      </c>
      <c r="AY42" s="2">
        <v>0.9</v>
      </c>
      <c r="AZ42" s="2">
        <v>0.9</v>
      </c>
      <c r="BA42" s="2">
        <v>0.9</v>
      </c>
      <c r="BB42" s="10">
        <v>2.2999999999999998</v>
      </c>
    </row>
    <row r="43" spans="4:54" x14ac:dyDescent="0.3">
      <c r="D43" s="56"/>
      <c r="E43" s="16" t="s">
        <v>35</v>
      </c>
      <c r="F43" s="15"/>
      <c r="G43" s="14">
        <v>232</v>
      </c>
      <c r="H43" s="11">
        <v>3.4</v>
      </c>
      <c r="I43" s="1">
        <v>0</v>
      </c>
      <c r="J43" s="1">
        <v>0</v>
      </c>
      <c r="K43" s="2">
        <v>1.3</v>
      </c>
      <c r="L43" s="2">
        <v>1.7</v>
      </c>
      <c r="M43" s="2">
        <v>1.7</v>
      </c>
      <c r="N43" s="2">
        <v>1.7</v>
      </c>
      <c r="O43" s="2">
        <v>2.6</v>
      </c>
      <c r="P43" s="2">
        <v>1.3</v>
      </c>
      <c r="Q43" s="2">
        <v>0.9</v>
      </c>
      <c r="R43" s="2">
        <v>5.6</v>
      </c>
      <c r="S43" s="2">
        <v>4.3</v>
      </c>
      <c r="T43" s="2">
        <v>5.6</v>
      </c>
      <c r="U43" s="2">
        <v>4.7</v>
      </c>
      <c r="V43" s="2">
        <v>1.3</v>
      </c>
      <c r="W43" s="2">
        <v>0.9</v>
      </c>
      <c r="X43" s="2">
        <v>1.3</v>
      </c>
      <c r="Y43" s="2">
        <v>0.9</v>
      </c>
      <c r="Z43" s="1">
        <v>0</v>
      </c>
      <c r="AA43" s="2">
        <v>0.9</v>
      </c>
      <c r="AB43" s="2">
        <v>4.3</v>
      </c>
      <c r="AC43" s="2">
        <v>5.2</v>
      </c>
      <c r="AD43" s="2">
        <v>6.5</v>
      </c>
      <c r="AE43" s="2">
        <v>0.9</v>
      </c>
      <c r="AF43" s="2">
        <v>0.4</v>
      </c>
      <c r="AG43" s="2">
        <v>1.7</v>
      </c>
      <c r="AH43" s="2">
        <v>8.6</v>
      </c>
      <c r="AI43" s="2">
        <v>3.4</v>
      </c>
      <c r="AJ43" s="1">
        <v>0</v>
      </c>
      <c r="AK43" s="2">
        <v>0.4</v>
      </c>
      <c r="AL43" s="2">
        <v>0.4</v>
      </c>
      <c r="AM43" s="2">
        <v>0.4</v>
      </c>
      <c r="AN43" s="2">
        <v>0.9</v>
      </c>
      <c r="AO43" s="2">
        <v>3</v>
      </c>
      <c r="AP43" s="2">
        <v>0.4</v>
      </c>
      <c r="AQ43" s="2">
        <v>0.9</v>
      </c>
      <c r="AR43" s="2">
        <v>1.3</v>
      </c>
      <c r="AS43" s="1">
        <v>0</v>
      </c>
      <c r="AT43" s="2">
        <v>1.7</v>
      </c>
      <c r="AU43" s="2">
        <v>6.9</v>
      </c>
      <c r="AV43" s="1">
        <v>0</v>
      </c>
      <c r="AW43" s="2">
        <v>2.2000000000000002</v>
      </c>
      <c r="AX43" s="2">
        <v>1.3</v>
      </c>
      <c r="AY43" s="2">
        <v>1.3</v>
      </c>
      <c r="AZ43" s="2">
        <v>0.4</v>
      </c>
      <c r="BA43" s="2">
        <v>4.3</v>
      </c>
      <c r="BB43" s="10">
        <v>3</v>
      </c>
    </row>
    <row r="44" spans="4:54" x14ac:dyDescent="0.3">
      <c r="D44" s="56"/>
      <c r="E44" s="16" t="s">
        <v>36</v>
      </c>
      <c r="F44" s="15"/>
      <c r="G44" s="14">
        <v>191</v>
      </c>
      <c r="H44" s="11">
        <v>4.7</v>
      </c>
      <c r="I44" s="2">
        <v>3.1</v>
      </c>
      <c r="J44" s="2">
        <v>1</v>
      </c>
      <c r="K44" s="2">
        <v>1</v>
      </c>
      <c r="L44" s="2">
        <v>1</v>
      </c>
      <c r="M44" s="2">
        <v>1</v>
      </c>
      <c r="N44" s="2">
        <v>1</v>
      </c>
      <c r="O44" s="2">
        <v>4.2</v>
      </c>
      <c r="P44" s="2">
        <v>3.7</v>
      </c>
      <c r="Q44" s="2">
        <v>1</v>
      </c>
      <c r="R44" s="2">
        <v>4.2</v>
      </c>
      <c r="S44" s="2">
        <v>2.6</v>
      </c>
      <c r="T44" s="2">
        <v>6.8</v>
      </c>
      <c r="U44" s="2">
        <v>6.3</v>
      </c>
      <c r="V44" s="2">
        <v>0.5</v>
      </c>
      <c r="W44" s="2">
        <v>0.5</v>
      </c>
      <c r="X44" s="2">
        <v>1</v>
      </c>
      <c r="Y44" s="2">
        <v>0.5</v>
      </c>
      <c r="Z44" s="1">
        <v>0</v>
      </c>
      <c r="AA44" s="2">
        <v>1</v>
      </c>
      <c r="AB44" s="2">
        <v>1</v>
      </c>
      <c r="AC44" s="2">
        <v>2.6</v>
      </c>
      <c r="AD44" s="2">
        <v>8.9</v>
      </c>
      <c r="AE44" s="2">
        <v>1</v>
      </c>
      <c r="AF44" s="2">
        <v>1.6</v>
      </c>
      <c r="AG44" s="2">
        <v>3.1</v>
      </c>
      <c r="AH44" s="2">
        <v>7.9</v>
      </c>
      <c r="AI44" s="2">
        <v>3.7</v>
      </c>
      <c r="AJ44" s="2">
        <v>2.1</v>
      </c>
      <c r="AK44" s="2">
        <v>1</v>
      </c>
      <c r="AL44" s="2">
        <v>0.5</v>
      </c>
      <c r="AM44" s="2">
        <v>0.5</v>
      </c>
      <c r="AN44" s="1">
        <v>0</v>
      </c>
      <c r="AO44" s="2">
        <v>2.1</v>
      </c>
      <c r="AP44" s="1">
        <v>0</v>
      </c>
      <c r="AQ44" s="1">
        <v>0</v>
      </c>
      <c r="AR44" s="2">
        <v>0.5</v>
      </c>
      <c r="AS44" s="2">
        <v>2.1</v>
      </c>
      <c r="AT44" s="1">
        <v>0</v>
      </c>
      <c r="AU44" s="2">
        <v>3.1</v>
      </c>
      <c r="AV44" s="2">
        <v>1.6</v>
      </c>
      <c r="AW44" s="2">
        <v>0.5</v>
      </c>
      <c r="AX44" s="2">
        <v>3.7</v>
      </c>
      <c r="AY44" s="2">
        <v>1</v>
      </c>
      <c r="AZ44" s="2">
        <v>2.1</v>
      </c>
      <c r="BA44" s="2">
        <v>1.6</v>
      </c>
      <c r="BB44" s="10">
        <v>2.1</v>
      </c>
    </row>
    <row r="45" spans="4:54" x14ac:dyDescent="0.3">
      <c r="D45" s="56"/>
      <c r="E45" s="16" t="s">
        <v>37</v>
      </c>
      <c r="F45" s="15"/>
      <c r="G45" s="14">
        <v>5</v>
      </c>
      <c r="H45" s="11">
        <v>20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2">
        <v>20</v>
      </c>
      <c r="P45" s="1">
        <v>0</v>
      </c>
      <c r="Q45" s="1">
        <v>0</v>
      </c>
      <c r="R45" s="2">
        <v>20</v>
      </c>
      <c r="S45" s="1">
        <v>0</v>
      </c>
      <c r="T45" s="1">
        <v>0</v>
      </c>
      <c r="U45" s="2">
        <v>20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2">
        <v>20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21">
        <v>0</v>
      </c>
    </row>
    <row r="46" spans="4:54" x14ac:dyDescent="0.3">
      <c r="D46" s="56"/>
      <c r="E46" s="16" t="s">
        <v>38</v>
      </c>
      <c r="F46" s="15"/>
      <c r="G46" s="14">
        <v>67</v>
      </c>
      <c r="H46" s="11">
        <v>1.5</v>
      </c>
      <c r="I46" s="2">
        <v>7.5</v>
      </c>
      <c r="J46" s="2">
        <v>3</v>
      </c>
      <c r="K46" s="1">
        <v>0</v>
      </c>
      <c r="L46" s="2">
        <v>6</v>
      </c>
      <c r="M46" s="2">
        <v>1.5</v>
      </c>
      <c r="N46" s="1">
        <v>0</v>
      </c>
      <c r="O46" s="2">
        <v>4.5</v>
      </c>
      <c r="P46" s="2">
        <v>7.5</v>
      </c>
      <c r="Q46" s="1">
        <v>0</v>
      </c>
      <c r="R46" s="2">
        <v>7.5</v>
      </c>
      <c r="S46" s="2">
        <v>1.5</v>
      </c>
      <c r="T46" s="2">
        <v>7.5</v>
      </c>
      <c r="U46" s="2">
        <v>1.5</v>
      </c>
      <c r="V46" s="2">
        <v>3</v>
      </c>
      <c r="W46" s="1">
        <v>0</v>
      </c>
      <c r="X46" s="1">
        <v>0</v>
      </c>
      <c r="Y46" s="2">
        <v>1.5</v>
      </c>
      <c r="Z46" s="1">
        <v>0</v>
      </c>
      <c r="AA46" s="1">
        <v>0</v>
      </c>
      <c r="AB46" s="2">
        <v>3</v>
      </c>
      <c r="AC46" s="2">
        <v>3</v>
      </c>
      <c r="AD46" s="2">
        <v>7.5</v>
      </c>
      <c r="AE46" s="2">
        <v>3</v>
      </c>
      <c r="AF46" s="1">
        <v>0</v>
      </c>
      <c r="AG46" s="2">
        <v>1.5</v>
      </c>
      <c r="AH46" s="1">
        <v>0</v>
      </c>
      <c r="AI46" s="1">
        <v>0</v>
      </c>
      <c r="AJ46" s="1">
        <v>0</v>
      </c>
      <c r="AK46" s="2">
        <v>1.5</v>
      </c>
      <c r="AL46" s="1">
        <v>0</v>
      </c>
      <c r="AM46" s="1">
        <v>0</v>
      </c>
      <c r="AN46" s="1">
        <v>0</v>
      </c>
      <c r="AO46" s="2">
        <v>1.5</v>
      </c>
      <c r="AP46" s="1">
        <v>0</v>
      </c>
      <c r="AQ46" s="1">
        <v>0</v>
      </c>
      <c r="AR46" s="2">
        <v>3</v>
      </c>
      <c r="AS46" s="1">
        <v>0</v>
      </c>
      <c r="AT46" s="2">
        <v>1.5</v>
      </c>
      <c r="AU46" s="2">
        <v>6</v>
      </c>
      <c r="AV46" s="2">
        <v>1.5</v>
      </c>
      <c r="AW46" s="2">
        <v>3</v>
      </c>
      <c r="AX46" s="1">
        <v>0</v>
      </c>
      <c r="AY46" s="2">
        <v>1.5</v>
      </c>
      <c r="AZ46" s="2">
        <v>3</v>
      </c>
      <c r="BA46" s="2">
        <v>4.5</v>
      </c>
      <c r="BB46" s="10">
        <v>1.5</v>
      </c>
    </row>
    <row r="47" spans="4:54" x14ac:dyDescent="0.3">
      <c r="D47" s="57"/>
      <c r="E47" s="24" t="s">
        <v>39</v>
      </c>
      <c r="F47" s="28"/>
      <c r="G47" s="30">
        <v>8</v>
      </c>
      <c r="H47" s="40">
        <v>0</v>
      </c>
      <c r="I47" s="23">
        <v>12.5</v>
      </c>
      <c r="J47" s="23">
        <v>12.5</v>
      </c>
      <c r="K47" s="7">
        <v>0</v>
      </c>
      <c r="L47" s="7">
        <v>0</v>
      </c>
      <c r="M47" s="7">
        <v>0</v>
      </c>
      <c r="N47" s="7">
        <v>0</v>
      </c>
      <c r="O47" s="23">
        <v>12.5</v>
      </c>
      <c r="P47" s="23">
        <v>12.5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23">
        <v>12.5</v>
      </c>
      <c r="AE47" s="7">
        <v>0</v>
      </c>
      <c r="AF47" s="7">
        <v>0</v>
      </c>
      <c r="AG47" s="7">
        <v>0</v>
      </c>
      <c r="AH47" s="7">
        <v>0</v>
      </c>
      <c r="AI47" s="23">
        <v>12.5</v>
      </c>
      <c r="AJ47" s="23">
        <v>12.5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23">
        <v>12.5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&amp;CP(152)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153</vt:i4>
      </vt:variant>
      <vt:variant>
        <vt:lpstr>名前付き一覧</vt:lpstr>
      </vt:variant>
      <vt:variant>
        <vt:i4>154</vt:i4>
      </vt:variant>
    </vt:vector>
  </HeadingPairs>
  <TitlesOfParts>
    <vt:vector size="307" baseType="lpstr">
      <vt:lpstr>目次</vt:lpstr>
      <vt:lpstr>P(1)</vt:lpstr>
      <vt:lpstr>P(2)</vt:lpstr>
      <vt:lpstr>P(3)</vt:lpstr>
      <vt:lpstr>P(4)</vt:lpstr>
      <vt:lpstr>P(5)</vt:lpstr>
      <vt:lpstr>P(6)</vt:lpstr>
      <vt:lpstr>P(7)</vt:lpstr>
      <vt:lpstr>P(8)</vt:lpstr>
      <vt:lpstr>P(9)</vt:lpstr>
      <vt:lpstr>P(10)</vt:lpstr>
      <vt:lpstr>P(11)</vt:lpstr>
      <vt:lpstr>P(12)</vt:lpstr>
      <vt:lpstr>P(13)</vt:lpstr>
      <vt:lpstr>P(14)</vt:lpstr>
      <vt:lpstr>P(15)</vt:lpstr>
      <vt:lpstr>P(16)</vt:lpstr>
      <vt:lpstr>P(17)</vt:lpstr>
      <vt:lpstr>P(18)</vt:lpstr>
      <vt:lpstr>P(19)</vt:lpstr>
      <vt:lpstr>P(20)</vt:lpstr>
      <vt:lpstr>P(21)</vt:lpstr>
      <vt:lpstr>P(22)</vt:lpstr>
      <vt:lpstr>P(23)</vt:lpstr>
      <vt:lpstr>P(24)</vt:lpstr>
      <vt:lpstr>P(25)</vt:lpstr>
      <vt:lpstr>P(26)</vt:lpstr>
      <vt:lpstr>P(27)</vt:lpstr>
      <vt:lpstr>P(28)</vt:lpstr>
      <vt:lpstr>P(29)</vt:lpstr>
      <vt:lpstr>P(30)</vt:lpstr>
      <vt:lpstr>P(31)</vt:lpstr>
      <vt:lpstr>P(32)</vt:lpstr>
      <vt:lpstr>P(33)</vt:lpstr>
      <vt:lpstr>P(34)</vt:lpstr>
      <vt:lpstr>P(35)</vt:lpstr>
      <vt:lpstr>P(36)</vt:lpstr>
      <vt:lpstr>P(37)</vt:lpstr>
      <vt:lpstr>P(38)</vt:lpstr>
      <vt:lpstr>P(39)</vt:lpstr>
      <vt:lpstr>P(40)</vt:lpstr>
      <vt:lpstr>P(41)</vt:lpstr>
      <vt:lpstr>P(42)</vt:lpstr>
      <vt:lpstr>P(43)</vt:lpstr>
      <vt:lpstr>P(44)</vt:lpstr>
      <vt:lpstr>P(45)</vt:lpstr>
      <vt:lpstr>P(46)</vt:lpstr>
      <vt:lpstr>P(47)</vt:lpstr>
      <vt:lpstr>P(48)</vt:lpstr>
      <vt:lpstr>P(49)</vt:lpstr>
      <vt:lpstr>P(50)</vt:lpstr>
      <vt:lpstr>P(51)</vt:lpstr>
      <vt:lpstr>P(52)</vt:lpstr>
      <vt:lpstr>P(53)</vt:lpstr>
      <vt:lpstr>P(54)</vt:lpstr>
      <vt:lpstr>P(55)</vt:lpstr>
      <vt:lpstr>P(56)</vt:lpstr>
      <vt:lpstr>P(57)</vt:lpstr>
      <vt:lpstr>P(58)</vt:lpstr>
      <vt:lpstr>P(59)</vt:lpstr>
      <vt:lpstr>P(60)</vt:lpstr>
      <vt:lpstr>P(61)</vt:lpstr>
      <vt:lpstr>P(62)</vt:lpstr>
      <vt:lpstr>P(63)</vt:lpstr>
      <vt:lpstr>P(64)</vt:lpstr>
      <vt:lpstr>P(65)</vt:lpstr>
      <vt:lpstr>P(66)</vt:lpstr>
      <vt:lpstr>P(67)</vt:lpstr>
      <vt:lpstr>P(68)</vt:lpstr>
      <vt:lpstr>P(69)</vt:lpstr>
      <vt:lpstr>P(70)</vt:lpstr>
      <vt:lpstr>P(71)</vt:lpstr>
      <vt:lpstr>P(72)</vt:lpstr>
      <vt:lpstr>P(73)</vt:lpstr>
      <vt:lpstr>P(74)</vt:lpstr>
      <vt:lpstr>P(75)</vt:lpstr>
      <vt:lpstr>P(76)</vt:lpstr>
      <vt:lpstr>P(77)</vt:lpstr>
      <vt:lpstr>P(78)</vt:lpstr>
      <vt:lpstr>P(79)</vt:lpstr>
      <vt:lpstr>P(80)</vt:lpstr>
      <vt:lpstr>P(81)</vt:lpstr>
      <vt:lpstr>P(82)</vt:lpstr>
      <vt:lpstr>P(83)</vt:lpstr>
      <vt:lpstr>P(84)</vt:lpstr>
      <vt:lpstr>P(85)</vt:lpstr>
      <vt:lpstr>P(86)</vt:lpstr>
      <vt:lpstr>P(87)</vt:lpstr>
      <vt:lpstr>P(88)</vt:lpstr>
      <vt:lpstr>P(89)</vt:lpstr>
      <vt:lpstr>P(90)</vt:lpstr>
      <vt:lpstr>P(91)</vt:lpstr>
      <vt:lpstr>P(92)</vt:lpstr>
      <vt:lpstr>P(93)</vt:lpstr>
      <vt:lpstr>P(94)</vt:lpstr>
      <vt:lpstr>P(95)</vt:lpstr>
      <vt:lpstr>P(96)</vt:lpstr>
      <vt:lpstr>P(97)</vt:lpstr>
      <vt:lpstr>P(98)</vt:lpstr>
      <vt:lpstr>P(99)</vt:lpstr>
      <vt:lpstr>P(100)</vt:lpstr>
      <vt:lpstr>P(101)</vt:lpstr>
      <vt:lpstr>P(102)</vt:lpstr>
      <vt:lpstr>P(103)</vt:lpstr>
      <vt:lpstr>P(104)</vt:lpstr>
      <vt:lpstr>P(105)</vt:lpstr>
      <vt:lpstr>P(106)</vt:lpstr>
      <vt:lpstr>P(107)</vt:lpstr>
      <vt:lpstr>P(108)</vt:lpstr>
      <vt:lpstr>P(109)</vt:lpstr>
      <vt:lpstr>P(110)</vt:lpstr>
      <vt:lpstr>P(111)</vt:lpstr>
      <vt:lpstr>P(112)</vt:lpstr>
      <vt:lpstr>P(113)</vt:lpstr>
      <vt:lpstr>P(114)</vt:lpstr>
      <vt:lpstr>P(115)</vt:lpstr>
      <vt:lpstr>P(116)</vt:lpstr>
      <vt:lpstr>P(117)</vt:lpstr>
      <vt:lpstr>P(118)</vt:lpstr>
      <vt:lpstr>P(119)</vt:lpstr>
      <vt:lpstr>P(120)</vt:lpstr>
      <vt:lpstr>P(121)</vt:lpstr>
      <vt:lpstr>P(122)</vt:lpstr>
      <vt:lpstr>P(123)</vt:lpstr>
      <vt:lpstr>P(124)</vt:lpstr>
      <vt:lpstr>P(125)</vt:lpstr>
      <vt:lpstr>P(126)</vt:lpstr>
      <vt:lpstr>P(127)</vt:lpstr>
      <vt:lpstr>P(128)</vt:lpstr>
      <vt:lpstr>P(129)</vt:lpstr>
      <vt:lpstr>P(130)</vt:lpstr>
      <vt:lpstr>P(131)</vt:lpstr>
      <vt:lpstr>P(132)</vt:lpstr>
      <vt:lpstr>P(133)</vt:lpstr>
      <vt:lpstr>P(134)</vt:lpstr>
      <vt:lpstr>P(135)</vt:lpstr>
      <vt:lpstr>P(136)</vt:lpstr>
      <vt:lpstr>P(137)</vt:lpstr>
      <vt:lpstr>P(138)</vt:lpstr>
      <vt:lpstr>P(139)</vt:lpstr>
      <vt:lpstr>P(140)</vt:lpstr>
      <vt:lpstr>P(141)</vt:lpstr>
      <vt:lpstr>P(142)</vt:lpstr>
      <vt:lpstr>P(143)</vt:lpstr>
      <vt:lpstr>P(144)</vt:lpstr>
      <vt:lpstr>P(145)</vt:lpstr>
      <vt:lpstr>P(146)</vt:lpstr>
      <vt:lpstr>P(147)</vt:lpstr>
      <vt:lpstr>P(148)</vt:lpstr>
      <vt:lpstr>P(149)</vt:lpstr>
      <vt:lpstr>P(150)</vt:lpstr>
      <vt:lpstr>P(151)</vt:lpstr>
      <vt:lpstr>P(152)</vt:lpstr>
      <vt:lpstr>目次!Print_Area</vt:lpstr>
      <vt:lpstr>'P(1)'!Print_Titles</vt:lpstr>
      <vt:lpstr>'P(10)'!Print_Titles</vt:lpstr>
      <vt:lpstr>'P(100)'!Print_Titles</vt:lpstr>
      <vt:lpstr>'P(101)'!Print_Titles</vt:lpstr>
      <vt:lpstr>'P(102)'!Print_Titles</vt:lpstr>
      <vt:lpstr>'P(103)'!Print_Titles</vt:lpstr>
      <vt:lpstr>'P(104)'!Print_Titles</vt:lpstr>
      <vt:lpstr>'P(105)'!Print_Titles</vt:lpstr>
      <vt:lpstr>'P(106)'!Print_Titles</vt:lpstr>
      <vt:lpstr>'P(107)'!Print_Titles</vt:lpstr>
      <vt:lpstr>'P(108)'!Print_Titles</vt:lpstr>
      <vt:lpstr>'P(109)'!Print_Titles</vt:lpstr>
      <vt:lpstr>'P(11)'!Print_Titles</vt:lpstr>
      <vt:lpstr>'P(110)'!Print_Titles</vt:lpstr>
      <vt:lpstr>'P(111)'!Print_Titles</vt:lpstr>
      <vt:lpstr>'P(112)'!Print_Titles</vt:lpstr>
      <vt:lpstr>'P(113)'!Print_Titles</vt:lpstr>
      <vt:lpstr>'P(114)'!Print_Titles</vt:lpstr>
      <vt:lpstr>'P(115)'!Print_Titles</vt:lpstr>
      <vt:lpstr>'P(116)'!Print_Titles</vt:lpstr>
      <vt:lpstr>'P(117)'!Print_Titles</vt:lpstr>
      <vt:lpstr>'P(118)'!Print_Titles</vt:lpstr>
      <vt:lpstr>'P(119)'!Print_Titles</vt:lpstr>
      <vt:lpstr>'P(12)'!Print_Titles</vt:lpstr>
      <vt:lpstr>'P(120)'!Print_Titles</vt:lpstr>
      <vt:lpstr>'P(121)'!Print_Titles</vt:lpstr>
      <vt:lpstr>'P(122)'!Print_Titles</vt:lpstr>
      <vt:lpstr>'P(123)'!Print_Titles</vt:lpstr>
      <vt:lpstr>'P(124)'!Print_Titles</vt:lpstr>
      <vt:lpstr>'P(125)'!Print_Titles</vt:lpstr>
      <vt:lpstr>'P(126)'!Print_Titles</vt:lpstr>
      <vt:lpstr>'P(127)'!Print_Titles</vt:lpstr>
      <vt:lpstr>'P(128)'!Print_Titles</vt:lpstr>
      <vt:lpstr>'P(129)'!Print_Titles</vt:lpstr>
      <vt:lpstr>'P(13)'!Print_Titles</vt:lpstr>
      <vt:lpstr>'P(130)'!Print_Titles</vt:lpstr>
      <vt:lpstr>'P(131)'!Print_Titles</vt:lpstr>
      <vt:lpstr>'P(132)'!Print_Titles</vt:lpstr>
      <vt:lpstr>'P(133)'!Print_Titles</vt:lpstr>
      <vt:lpstr>'P(134)'!Print_Titles</vt:lpstr>
      <vt:lpstr>'P(135)'!Print_Titles</vt:lpstr>
      <vt:lpstr>'P(136)'!Print_Titles</vt:lpstr>
      <vt:lpstr>'P(137)'!Print_Titles</vt:lpstr>
      <vt:lpstr>'P(138)'!Print_Titles</vt:lpstr>
      <vt:lpstr>'P(139)'!Print_Titles</vt:lpstr>
      <vt:lpstr>'P(14)'!Print_Titles</vt:lpstr>
      <vt:lpstr>'P(140)'!Print_Titles</vt:lpstr>
      <vt:lpstr>'P(141)'!Print_Titles</vt:lpstr>
      <vt:lpstr>'P(142)'!Print_Titles</vt:lpstr>
      <vt:lpstr>'P(143)'!Print_Titles</vt:lpstr>
      <vt:lpstr>'P(144)'!Print_Titles</vt:lpstr>
      <vt:lpstr>'P(145)'!Print_Titles</vt:lpstr>
      <vt:lpstr>'P(146)'!Print_Titles</vt:lpstr>
      <vt:lpstr>'P(147)'!Print_Titles</vt:lpstr>
      <vt:lpstr>'P(148)'!Print_Titles</vt:lpstr>
      <vt:lpstr>'P(149)'!Print_Titles</vt:lpstr>
      <vt:lpstr>'P(15)'!Print_Titles</vt:lpstr>
      <vt:lpstr>'P(150)'!Print_Titles</vt:lpstr>
      <vt:lpstr>'P(151)'!Print_Titles</vt:lpstr>
      <vt:lpstr>'P(152)'!Print_Titles</vt:lpstr>
      <vt:lpstr>'P(16)'!Print_Titles</vt:lpstr>
      <vt:lpstr>'P(17)'!Print_Titles</vt:lpstr>
      <vt:lpstr>'P(18)'!Print_Titles</vt:lpstr>
      <vt:lpstr>'P(19)'!Print_Titles</vt:lpstr>
      <vt:lpstr>'P(2)'!Print_Titles</vt:lpstr>
      <vt:lpstr>'P(20)'!Print_Titles</vt:lpstr>
      <vt:lpstr>'P(21)'!Print_Titles</vt:lpstr>
      <vt:lpstr>'P(22)'!Print_Titles</vt:lpstr>
      <vt:lpstr>'P(23)'!Print_Titles</vt:lpstr>
      <vt:lpstr>'P(24)'!Print_Titles</vt:lpstr>
      <vt:lpstr>'P(25)'!Print_Titles</vt:lpstr>
      <vt:lpstr>'P(26)'!Print_Titles</vt:lpstr>
      <vt:lpstr>'P(27)'!Print_Titles</vt:lpstr>
      <vt:lpstr>'P(28)'!Print_Titles</vt:lpstr>
      <vt:lpstr>'P(29)'!Print_Titles</vt:lpstr>
      <vt:lpstr>'P(3)'!Print_Titles</vt:lpstr>
      <vt:lpstr>'P(30)'!Print_Titles</vt:lpstr>
      <vt:lpstr>'P(31)'!Print_Titles</vt:lpstr>
      <vt:lpstr>'P(32)'!Print_Titles</vt:lpstr>
      <vt:lpstr>'P(33)'!Print_Titles</vt:lpstr>
      <vt:lpstr>'P(34)'!Print_Titles</vt:lpstr>
      <vt:lpstr>'P(35)'!Print_Titles</vt:lpstr>
      <vt:lpstr>'P(36)'!Print_Titles</vt:lpstr>
      <vt:lpstr>'P(37)'!Print_Titles</vt:lpstr>
      <vt:lpstr>'P(38)'!Print_Titles</vt:lpstr>
      <vt:lpstr>'P(39)'!Print_Titles</vt:lpstr>
      <vt:lpstr>'P(4)'!Print_Titles</vt:lpstr>
      <vt:lpstr>'P(40)'!Print_Titles</vt:lpstr>
      <vt:lpstr>'P(41)'!Print_Titles</vt:lpstr>
      <vt:lpstr>'P(42)'!Print_Titles</vt:lpstr>
      <vt:lpstr>'P(43)'!Print_Titles</vt:lpstr>
      <vt:lpstr>'P(44)'!Print_Titles</vt:lpstr>
      <vt:lpstr>'P(45)'!Print_Titles</vt:lpstr>
      <vt:lpstr>'P(46)'!Print_Titles</vt:lpstr>
      <vt:lpstr>'P(47)'!Print_Titles</vt:lpstr>
      <vt:lpstr>'P(48)'!Print_Titles</vt:lpstr>
      <vt:lpstr>'P(49)'!Print_Titles</vt:lpstr>
      <vt:lpstr>'P(5)'!Print_Titles</vt:lpstr>
      <vt:lpstr>'P(50)'!Print_Titles</vt:lpstr>
      <vt:lpstr>'P(51)'!Print_Titles</vt:lpstr>
      <vt:lpstr>'P(52)'!Print_Titles</vt:lpstr>
      <vt:lpstr>'P(53)'!Print_Titles</vt:lpstr>
      <vt:lpstr>'P(54)'!Print_Titles</vt:lpstr>
      <vt:lpstr>'P(55)'!Print_Titles</vt:lpstr>
      <vt:lpstr>'P(56)'!Print_Titles</vt:lpstr>
      <vt:lpstr>'P(57)'!Print_Titles</vt:lpstr>
      <vt:lpstr>'P(58)'!Print_Titles</vt:lpstr>
      <vt:lpstr>'P(59)'!Print_Titles</vt:lpstr>
      <vt:lpstr>'P(6)'!Print_Titles</vt:lpstr>
      <vt:lpstr>'P(60)'!Print_Titles</vt:lpstr>
      <vt:lpstr>'P(61)'!Print_Titles</vt:lpstr>
      <vt:lpstr>'P(62)'!Print_Titles</vt:lpstr>
      <vt:lpstr>'P(63)'!Print_Titles</vt:lpstr>
      <vt:lpstr>'P(64)'!Print_Titles</vt:lpstr>
      <vt:lpstr>'P(65)'!Print_Titles</vt:lpstr>
      <vt:lpstr>'P(66)'!Print_Titles</vt:lpstr>
      <vt:lpstr>'P(67)'!Print_Titles</vt:lpstr>
      <vt:lpstr>'P(68)'!Print_Titles</vt:lpstr>
      <vt:lpstr>'P(69)'!Print_Titles</vt:lpstr>
      <vt:lpstr>'P(7)'!Print_Titles</vt:lpstr>
      <vt:lpstr>'P(70)'!Print_Titles</vt:lpstr>
      <vt:lpstr>'P(71)'!Print_Titles</vt:lpstr>
      <vt:lpstr>'P(72)'!Print_Titles</vt:lpstr>
      <vt:lpstr>'P(73)'!Print_Titles</vt:lpstr>
      <vt:lpstr>'P(74)'!Print_Titles</vt:lpstr>
      <vt:lpstr>'P(75)'!Print_Titles</vt:lpstr>
      <vt:lpstr>'P(76)'!Print_Titles</vt:lpstr>
      <vt:lpstr>'P(77)'!Print_Titles</vt:lpstr>
      <vt:lpstr>'P(78)'!Print_Titles</vt:lpstr>
      <vt:lpstr>'P(79)'!Print_Titles</vt:lpstr>
      <vt:lpstr>'P(8)'!Print_Titles</vt:lpstr>
      <vt:lpstr>'P(80)'!Print_Titles</vt:lpstr>
      <vt:lpstr>'P(81)'!Print_Titles</vt:lpstr>
      <vt:lpstr>'P(82)'!Print_Titles</vt:lpstr>
      <vt:lpstr>'P(83)'!Print_Titles</vt:lpstr>
      <vt:lpstr>'P(84)'!Print_Titles</vt:lpstr>
      <vt:lpstr>'P(85)'!Print_Titles</vt:lpstr>
      <vt:lpstr>'P(86)'!Print_Titles</vt:lpstr>
      <vt:lpstr>'P(87)'!Print_Titles</vt:lpstr>
      <vt:lpstr>'P(88)'!Print_Titles</vt:lpstr>
      <vt:lpstr>'P(89)'!Print_Titles</vt:lpstr>
      <vt:lpstr>'P(9)'!Print_Titles</vt:lpstr>
      <vt:lpstr>'P(90)'!Print_Titles</vt:lpstr>
      <vt:lpstr>'P(91)'!Print_Titles</vt:lpstr>
      <vt:lpstr>'P(92)'!Print_Titles</vt:lpstr>
      <vt:lpstr>'P(93)'!Print_Titles</vt:lpstr>
      <vt:lpstr>'P(94)'!Print_Titles</vt:lpstr>
      <vt:lpstr>'P(95)'!Print_Titles</vt:lpstr>
      <vt:lpstr>'P(96)'!Print_Titles</vt:lpstr>
      <vt:lpstr>'P(97)'!Print_Titles</vt:lpstr>
      <vt:lpstr>'P(98)'!Print_Titles</vt:lpstr>
      <vt:lpstr>'P(99)'!Print_Titles</vt:lpstr>
      <vt:lpstr>目次!Print_Titles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関野 弘一</cp:lastModifiedBy>
  <dcterms:modified xsi:type="dcterms:W3CDTF">2026-04-06T23:23:50Z</dcterms:modified>
</cp:coreProperties>
</file>