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wnloads\ローデータ申請2025\集計表12-21\"/>
    </mc:Choice>
  </mc:AlternateContent>
  <xr:revisionPtr revIDLastSave="0" documentId="13_ncr:1_{DB9A476E-3979-46A0-8D97-A791C1B01039}" xr6:coauthVersionLast="47" xr6:coauthVersionMax="47" xr10:uidLastSave="{00000000-0000-0000-0000-000000000000}"/>
  <bookViews>
    <workbookView xWindow="14295" yWindow="-16200" windowWidth="14610" windowHeight="15585" xr2:uid="{00000000-000D-0000-FFFF-FFFF00000000}"/>
  </bookViews>
  <sheets>
    <sheet name="目次" sheetId="1" r:id="rId1"/>
    <sheet name="N(1)" sheetId="2" r:id="rId2"/>
    <sheet name="N(2)" sheetId="3" r:id="rId3"/>
    <sheet name="N(3)" sheetId="4" r:id="rId4"/>
    <sheet name="N(4)" sheetId="5" r:id="rId5"/>
    <sheet name="N(5)" sheetId="6" r:id="rId6"/>
    <sheet name="N(6)" sheetId="7" r:id="rId7"/>
    <sheet name="N(7)" sheetId="8" r:id="rId8"/>
  </sheets>
  <definedNames>
    <definedName name="_xlnm.Print_Area" localSheetId="0">目次!$A:$G</definedName>
    <definedName name="_xlnm.Print_Titles" localSheetId="1">'N(1)'!$A:$G,'N(1)'!$1:$2</definedName>
    <definedName name="_xlnm.Print_Titles" localSheetId="2">'N(2)'!$A:$G,'N(2)'!$1:$2</definedName>
    <definedName name="_xlnm.Print_Titles" localSheetId="3">'N(3)'!$A:$G,'N(3)'!$1:$2</definedName>
    <definedName name="_xlnm.Print_Titles" localSheetId="4">'N(4)'!$A:$G,'N(4)'!$1:$2</definedName>
    <definedName name="_xlnm.Print_Titles" localSheetId="5">'N(5)'!$A:$G,'N(5)'!$1:$2</definedName>
    <definedName name="_xlnm.Print_Titles" localSheetId="6">'N(6)'!$A:$G,'N(6)'!$1:$2</definedName>
    <definedName name="_xlnm.Print_Titles" localSheetId="7">'N(7)'!$A:$G,'N(7)'!$1:$2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8" l="1"/>
  <c r="B4" i="7"/>
  <c r="B4" i="6"/>
  <c r="B4" i="5"/>
  <c r="B4" i="4"/>
  <c r="B4" i="3"/>
  <c r="B4" i="2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<sst xmlns="http://schemas.openxmlformats.org/spreadsheetml/2006/main" count="1571" uniqueCount="354">
  <si>
    <t>①12～21歳のスポーツライフに関する調査2025（第18回）クロス集計結果（Q3N表）</t>
  </si>
  <si>
    <t>No</t>
  </si>
  <si>
    <t>表頭</t>
  </si>
  <si>
    <t>タイトル</t>
  </si>
  <si>
    <t>型</t>
  </si>
  <si>
    <t>表側</t>
  </si>
  <si>
    <t>N</t>
  </si>
  <si>
    <t>アイテム条件</t>
  </si>
  <si>
    <t>出力条件</t>
  </si>
  <si>
    <t>表肩</t>
  </si>
  <si>
    <t>表頭:Ｑ３ア．実施頻度(SA)</t>
  </si>
  <si>
    <t>表側:Ｑ３　運動・スポーツ(SA)</t>
  </si>
  <si>
    <t>全体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</si>
  <si>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</si>
  <si>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</si>
  <si>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</si>
  <si>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</si>
  <si>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</si>
  <si>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</si>
  <si>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</si>
  <si>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</si>
  <si>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無回答</t>
  </si>
  <si>
    <t>平均（回／年）</t>
  </si>
  <si>
    <t>標準偏差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</si>
  <si>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</si>
  <si>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</si>
  <si>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</si>
  <si>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</si>
  <si>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</si>
  <si>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</si>
  <si>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</si>
  <si>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</si>
  <si>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</si>
  <si>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</si>
  <si>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</si>
  <si>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</si>
  <si>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</si>
  <si>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</si>
  <si>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</si>
  <si>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</si>
  <si>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</si>
  <si>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</si>
  <si>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</si>
  <si>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</si>
  <si>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</si>
  <si>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</si>
  <si>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</si>
  <si>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</si>
  <si>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</si>
  <si>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</si>
  <si>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</si>
  <si>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</si>
  <si>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</si>
  <si>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</si>
  <si>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</si>
  <si>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</si>
  <si>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</si>
  <si>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</si>
  <si>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</si>
  <si>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</si>
  <si>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</si>
  <si>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</si>
  <si>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</si>
  <si>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</si>
  <si>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</si>
  <si>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</si>
  <si>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</si>
  <si>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</si>
  <si>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</si>
  <si>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</si>
  <si>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</si>
  <si>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</si>
  <si>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</si>
  <si>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</si>
  <si>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</si>
  <si>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</si>
  <si>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</si>
  <si>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</si>
  <si>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</si>
  <si>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</si>
  <si>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</si>
  <si>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</si>
  <si>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</si>
  <si>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</si>
  <si>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</si>
  <si>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</si>
  <si>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</si>
  <si>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</si>
  <si>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</si>
  <si>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</si>
  <si>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</si>
  <si>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</si>
  <si>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</si>
  <si>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</si>
  <si>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</si>
  <si>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</si>
  <si>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</si>
  <si>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</si>
  <si>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</si>
  <si>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</si>
  <si>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</si>
  <si>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</si>
  <si>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</si>
  <si>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</si>
  <si>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</si>
  <si>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</si>
  <si>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</si>
  <si>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</si>
  <si>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</si>
  <si>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</si>
  <si>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</si>
  <si>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</si>
  <si>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</si>
  <si>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</si>
  <si>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</si>
  <si>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</si>
  <si>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</si>
  <si>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</si>
  <si>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</si>
  <si>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</si>
  <si>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</si>
  <si>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</si>
  <si>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</si>
  <si>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</si>
  <si>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</si>
  <si>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</si>
  <si>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</si>
  <si>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</si>
  <si>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</si>
  <si>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</si>
  <si>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</si>
  <si>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</si>
  <si>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</si>
  <si>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</si>
  <si>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</si>
  <si>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</si>
  <si>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</si>
  <si>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</si>
  <si>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</si>
  <si>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</si>
  <si>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</si>
  <si>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</si>
  <si>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</si>
  <si>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</si>
  <si>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</si>
  <si>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</si>
  <si>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</si>
  <si>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</si>
  <si>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</si>
  <si>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</si>
  <si>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</si>
  <si>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</si>
  <si>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</si>
  <si>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</si>
  <si>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</si>
  <si>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</si>
  <si>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</si>
  <si>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</si>
  <si>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</si>
  <si>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</si>
  <si>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</si>
  <si>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</si>
  <si>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</si>
  <si>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</si>
  <si>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</si>
  <si>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</si>
  <si>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</si>
  <si>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</si>
  <si>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</si>
  <si>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</si>
  <si>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</si>
  <si>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</si>
  <si>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</si>
  <si>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</si>
  <si>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</si>
  <si>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</si>
  <si>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</si>
  <si>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</si>
  <si>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</si>
  <si>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</si>
  <si>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</si>
  <si>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</si>
  <si>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</si>
  <si>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</si>
  <si>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</si>
  <si>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</si>
  <si>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</si>
  <si>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</si>
  <si>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</si>
  <si>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</si>
  <si>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</si>
  <si>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</si>
  <si>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</si>
  <si>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</si>
  <si>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</si>
  <si>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</si>
  <si>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</si>
  <si>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</si>
  <si>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</si>
  <si>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</si>
  <si>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</si>
  <si>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</si>
  <si>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</si>
  <si>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</si>
  <si>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</si>
  <si>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</si>
  <si>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</si>
  <si>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</si>
  <si>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</si>
  <si>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</si>
  <si>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</si>
  <si>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</si>
  <si>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</si>
  <si>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</si>
  <si>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</si>
  <si>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</si>
  <si>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</si>
  <si>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</si>
  <si>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Ｑ３ア．実施頻度</t>
  </si>
  <si>
    <t>SA</t>
  </si>
  <si>
    <t>Ｑ３　運動・スポーツ</t>
  </si>
  <si>
    <t xml:space="preserve"> </t>
  </si>
  <si>
    <t>表頭:Ｑ３イ．実施時間(SA)</t>
  </si>
  <si>
    <t>２９分以内</t>
  </si>
  <si>
    <t>３０～５９分以内</t>
  </si>
  <si>
    <t>６０～１１９分以内</t>
  </si>
  <si>
    <t>１２０～１７９分以内</t>
  </si>
  <si>
    <t>１８０分以上</t>
  </si>
  <si>
    <t>平均（分）</t>
  </si>
  <si>
    <t>Ｑ３イ．実施時間</t>
  </si>
  <si>
    <t>表頭:Ｑ３ウ．運動強度(SA)</t>
  </si>
  <si>
    <t>かなり楽である</t>
  </si>
  <si>
    <t>楽である</t>
  </si>
  <si>
    <t>ややきつい</t>
  </si>
  <si>
    <t>きつい</t>
  </si>
  <si>
    <t>かなりきつい</t>
  </si>
  <si>
    <t>楽である（計）</t>
  </si>
  <si>
    <t>きつい（計）</t>
  </si>
  <si>
    <t>Ｑ３ウ．運動強度</t>
  </si>
  <si>
    <t>表頭:Ｑ３エ．一緒におこなう人(SA)</t>
  </si>
  <si>
    <t>ひとりで</t>
  </si>
  <si>
    <t>家族と</t>
  </si>
  <si>
    <t>友だちと</t>
  </si>
  <si>
    <t>クラブやサークルの仲間と</t>
  </si>
  <si>
    <t>親戚と</t>
  </si>
  <si>
    <t>幼稚園・保育園・学校のクラス・学年で</t>
  </si>
  <si>
    <t>ペット（犬など）と</t>
  </si>
  <si>
    <t>指導者やコーチと</t>
  </si>
  <si>
    <t>スポーツ少年団で</t>
  </si>
  <si>
    <t>近所や地域の人と</t>
  </si>
  <si>
    <t>先輩や後輩と</t>
  </si>
  <si>
    <t>学童クラブや子ども会で</t>
  </si>
  <si>
    <t>ボーイスカウト／ガールスカウトで</t>
  </si>
  <si>
    <t>会社・職場の人と</t>
  </si>
  <si>
    <t>恋人と</t>
  </si>
  <si>
    <t>習いごとの仲間と</t>
  </si>
  <si>
    <t>生徒・子供たちと</t>
  </si>
  <si>
    <t>ボランティア仲間と</t>
  </si>
  <si>
    <t>特になし</t>
  </si>
  <si>
    <t>Ｑ３エ．一緒におこなう人</t>
  </si>
  <si>
    <t>表頭:Ｑ３エ．一緒におこなう人＿友だち(SA)</t>
  </si>
  <si>
    <t xml:space="preserve">    アイテム条件:Q3_D(3)</t>
  </si>
  <si>
    <t>同性</t>
  </si>
  <si>
    <t>異性</t>
  </si>
  <si>
    <t>両方</t>
  </si>
  <si>
    <t>Ｑ３エ．一緒におこなう人＿友だち</t>
  </si>
  <si>
    <t>表頭:Ｑ３オ．実施場所(SA)</t>
  </si>
  <si>
    <t>園庭・校庭・学校のグラウンド</t>
  </si>
  <si>
    <t>公園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</si>
  <si>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</si>
  <si>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</si>
  <si>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</si>
  <si>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</si>
  <si>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</si>
  <si>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</si>
  <si>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</si>
  <si>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</si>
  <si>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</si>
  <si>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</si>
  <si>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</si>
  <si>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</si>
  <si>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</si>
  <si>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</si>
  <si>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</si>
  <si>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</si>
  <si>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</si>
  <si>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</si>
  <si>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</si>
  <si>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</si>
  <si>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</si>
  <si>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</si>
  <si>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</si>
  <si>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</si>
  <si>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</si>
  <si>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</si>
  <si>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</si>
  <si>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</si>
  <si>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</si>
  <si>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</si>
  <si>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</si>
  <si>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</si>
  <si>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</si>
  <si>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</si>
  <si>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</si>
  <si>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</si>
  <si>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</si>
  <si>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</si>
  <si>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</si>
  <si>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</si>
  <si>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</si>
  <si>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</si>
  <si>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</si>
  <si>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</si>
  <si>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</si>
  <si>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</si>
  <si>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</si>
  <si>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</si>
  <si>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</si>
  <si>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</si>
  <si>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</si>
  <si>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</si>
  <si>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</si>
  <si>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</si>
  <si>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</si>
  <si>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</si>
  <si>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</si>
  <si>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</si>
  <si>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</si>
  <si>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</si>
  <si>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</si>
  <si>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</si>
  <si>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</si>
  <si>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</si>
  <si>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</si>
  <si>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</si>
  <si>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</si>
  <si>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</si>
  <si>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</si>
  <si>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</si>
  <si>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</si>
  <si>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</si>
  <si>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</si>
  <si>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</si>
  <si>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</si>
  <si>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</si>
  <si>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</si>
  <si>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</si>
  <si>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その他</t>
  </si>
  <si>
    <t>Ｑ３オ．実施場所</t>
  </si>
  <si>
    <t>表頭:Ｑ３カ．指導者の有無(SA)</t>
  </si>
  <si>
    <t>いる</t>
  </si>
  <si>
    <t>いない</t>
  </si>
  <si>
    <t>Ｑ３カ．指導者の有無</t>
  </si>
  <si>
    <t>【友だちと】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</si>
</sst>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"/>
    <numFmt numFmtId="177" formatCode="#,###,##0"/>
    <numFmt numFmtId="178" formatCode="##0;\-##0;\-"/>
  </numFmts>
  <fonts count="5" x14ac:knownFonts="1">
    <font>
      <sz val="11"/>
      <color theme="1"/>
      <name val="游ゴシック"/>
      <family val="2"/>
      <scheme val="minor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77" fontId="1" fillId="2" borderId="1" xfId="0" applyNumberFormat="1" applyFont="1" applyFill="1" applyBorder="1"/>
    <xf numFmtId="0" fontId="1" fillId="2" borderId="2" xfId="0" applyFont="1" applyFill="1" applyBorder="1"/>
    <xf numFmtId="49" fontId="1" fillId="2" borderId="3" xfId="0" applyNumberFormat="1" applyFont="1" applyFill="1" applyBorder="1" applyAlignment="1">
      <alignment horizontal="left" vertical="top" wrapText="1"/>
    </xf>
    <xf numFmtId="177" fontId="1" fillId="2" borderId="4" xfId="0" applyNumberFormat="1" applyFont="1" applyFill="1" applyBorder="1"/>
    <xf numFmtId="177" fontId="1" fillId="2" borderId="5" xfId="0" applyNumberFormat="1" applyFont="1" applyFill="1" applyBorder="1"/>
    <xf numFmtId="177" fontId="1" fillId="2" borderId="3" xfId="0" applyNumberFormat="1" applyFont="1" applyFill="1" applyBorder="1"/>
    <xf numFmtId="176" fontId="1" fillId="2" borderId="4" xfId="0" applyNumberFormat="1" applyFont="1" applyFill="1" applyBorder="1"/>
    <xf numFmtId="176" fontId="1" fillId="2" borderId="6" xfId="0" applyNumberFormat="1" applyFont="1" applyFill="1" applyBorder="1"/>
    <xf numFmtId="178" fontId="1" fillId="2" borderId="4" xfId="0" applyNumberFormat="1" applyFont="1" applyFill="1" applyBorder="1"/>
    <xf numFmtId="178" fontId="1" fillId="2" borderId="6" xfId="0" applyNumberFormat="1" applyFont="1" applyFill="1" applyBorder="1"/>
    <xf numFmtId="0" fontId="1" fillId="0" borderId="0" xfId="0" applyFont="1"/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177" fontId="1" fillId="2" borderId="9" xfId="0" applyNumberFormat="1" applyFont="1" applyFill="1" applyBorder="1"/>
    <xf numFmtId="177" fontId="1" fillId="2" borderId="10" xfId="0" applyNumberFormat="1" applyFont="1" applyFill="1" applyBorder="1"/>
    <xf numFmtId="177" fontId="1" fillId="2" borderId="12" xfId="0" applyNumberFormat="1" applyFont="1" applyFill="1" applyBorder="1"/>
    <xf numFmtId="0" fontId="1" fillId="2" borderId="13" xfId="0" applyFont="1" applyFill="1" applyBorder="1"/>
    <xf numFmtId="49" fontId="1" fillId="2" borderId="15" xfId="0" applyNumberFormat="1" applyFont="1" applyFill="1" applyBorder="1" applyAlignment="1">
      <alignment horizontal="left"/>
    </xf>
    <xf numFmtId="0" fontId="2" fillId="0" borderId="0" xfId="0" applyFont="1"/>
    <xf numFmtId="49" fontId="1" fillId="2" borderId="16" xfId="0" applyNumberFormat="1" applyFont="1" applyFill="1" applyBorder="1" applyAlignment="1">
      <alignment horizontal="left" vertical="top" wrapText="1"/>
    </xf>
    <xf numFmtId="0" fontId="1" fillId="2" borderId="17" xfId="0" applyFont="1" applyFill="1" applyBorder="1"/>
    <xf numFmtId="49" fontId="1" fillId="2" borderId="18" xfId="0" applyNumberFormat="1" applyFont="1" applyFill="1" applyBorder="1" applyAlignment="1">
      <alignment horizontal="left" wrapText="1"/>
    </xf>
    <xf numFmtId="177" fontId="1" fillId="2" borderId="19" xfId="0" applyNumberFormat="1" applyFont="1" applyFill="1" applyBorder="1"/>
    <xf numFmtId="49" fontId="1" fillId="2" borderId="20" xfId="0" applyNumberFormat="1" applyFont="1" applyFill="1" applyBorder="1" applyAlignment="1">
      <alignment horizontal="left" vertical="top" wrapText="1"/>
    </xf>
    <xf numFmtId="49" fontId="1" fillId="2" borderId="21" xfId="0" applyNumberFormat="1" applyFont="1" applyFill="1" applyBorder="1" applyAlignment="1">
      <alignment horizontal="left" wrapText="1"/>
    </xf>
    <xf numFmtId="177" fontId="1" fillId="2" borderId="22" xfId="0" applyNumberFormat="1" applyFont="1" applyFill="1" applyBorder="1"/>
    <xf numFmtId="0" fontId="1" fillId="2" borderId="23" xfId="0" applyFont="1" applyFill="1" applyBorder="1"/>
    <xf numFmtId="177" fontId="1" fillId="2" borderId="16" xfId="0" applyNumberFormat="1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177" fontId="1" fillId="2" borderId="26" xfId="0" applyNumberFormat="1" applyFont="1" applyFill="1" applyBorder="1"/>
    <xf numFmtId="0" fontId="1" fillId="2" borderId="27" xfId="0" applyFont="1" applyFill="1" applyBorder="1"/>
    <xf numFmtId="49" fontId="1" fillId="2" borderId="28" xfId="0" applyNumberFormat="1" applyFont="1" applyFill="1" applyBorder="1" applyAlignment="1">
      <alignment horizontal="left" vertical="top" wrapText="1"/>
    </xf>
    <xf numFmtId="177" fontId="1" fillId="2" borderId="30" xfId="0" applyNumberFormat="1" applyFont="1" applyFill="1" applyBorder="1"/>
    <xf numFmtId="177" fontId="1" fillId="2" borderId="20" xfId="0" applyNumberFormat="1" applyFont="1" applyFill="1" applyBorder="1"/>
    <xf numFmtId="177" fontId="1" fillId="2" borderId="31" xfId="0" applyNumberFormat="1" applyFont="1" applyFill="1" applyBorder="1"/>
    <xf numFmtId="177" fontId="1" fillId="2" borderId="6" xfId="0" applyNumberFormat="1" applyFont="1" applyFill="1" applyBorder="1"/>
    <xf numFmtId="176" fontId="1" fillId="2" borderId="1" xfId="0" applyNumberFormat="1" applyFont="1" applyFill="1" applyBorder="1"/>
    <xf numFmtId="176" fontId="1" fillId="2" borderId="30" xfId="0" applyNumberFormat="1" applyFont="1" applyFill="1" applyBorder="1"/>
    <xf numFmtId="178" fontId="1" fillId="2" borderId="5" xfId="0" applyNumberFormat="1" applyFont="1" applyFill="1" applyBorder="1"/>
    <xf numFmtId="176" fontId="1" fillId="2" borderId="3" xfId="0" applyNumberFormat="1" applyFont="1" applyFill="1" applyBorder="1"/>
    <xf numFmtId="176" fontId="1" fillId="2" borderId="20" xfId="0" applyNumberFormat="1" applyFont="1" applyFill="1" applyBorder="1"/>
    <xf numFmtId="178" fontId="1" fillId="2" borderId="31" xfId="0" applyNumberFormat="1" applyFont="1" applyFill="1" applyBorder="1"/>
    <xf numFmtId="0" fontId="1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top" wrapText="1"/>
    </xf>
    <xf numFmtId="0" fontId="1" fillId="2" borderId="2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tabSelected="1" topLeftCell="B1" workbookViewId="0">
      <selection activeCell="H18" sqref="H18"/>
    </sheetView>
  </sheetViews>
  <sheetFormatPr defaultColWidth="8.9140625" defaultRowHeight="12.5" x14ac:dyDescent="0.3"/>
  <cols>
    <col min="1" max="1" width="3.58203125" style="11" customWidth="1"/>
    <col min="2" max="2" width="5.58203125" style="11" customWidth="1"/>
    <col min="3" max="3" width="26.58203125" style="11" customWidth="1"/>
    <col min="4" max="4" width="7.58203125" style="11" customWidth="1"/>
    <col min="5" max="5" width="26.58203125" style="11" customWidth="1"/>
    <col min="6" max="6" width="7.58203125" style="11" customWidth="1"/>
    <col min="7" max="7" width="10.58203125" style="11" customWidth="1"/>
    <col min="8" max="10" width="26.58203125" style="11" customWidth="1"/>
    <col min="11" max="16384" width="8.9140625" style="11"/>
  </cols>
  <sheetData>
    <row r="1" spans="2:10" x14ac:dyDescent="0.3">
      <c r="B1" s="44"/>
    </row>
    <row r="2" spans="2:10" x14ac:dyDescent="0.3">
      <c r="B2" s="11" t="s">
        <v>0</v>
      </c>
    </row>
    <row r="5" spans="2:10" x14ac:dyDescent="0.3">
      <c r="B5" s="46" t="s">
        <v>1</v>
      </c>
      <c r="C5" s="47" t="s">
        <v>2</v>
      </c>
      <c r="D5" s="48"/>
      <c r="E5" s="47" t="s">
        <v>5</v>
      </c>
      <c r="F5" s="48"/>
      <c r="G5" s="46" t="s">
        <v>6</v>
      </c>
      <c r="H5" s="46" t="s">
        <v>7</v>
      </c>
      <c r="I5" s="46" t="s">
        <v>8</v>
      </c>
      <c r="J5" s="46" t="s">
        <v>9</v>
      </c>
    </row>
    <row r="6" spans="2:10" x14ac:dyDescent="0.3">
      <c r="B6" s="46"/>
      <c r="C6" s="12" t="s">
        <v>3</v>
      </c>
      <c r="D6" s="12" t="s">
        <v>4</v>
      </c>
      <c r="E6" s="12" t="s">
        <v>3</v>
      </c>
      <c r="F6" s="12" t="s">
        <v>4</v>
      </c>
      <c r="G6" s="46"/>
      <c r="H6" s="46"/>
      <c r="I6" s="46"/>
      <c r="J6" s="46"/>
    </row>
    <row r="7" spans="2:10" x14ac:dyDescent="0.3">
      <c r="B7" s="13">
        <v>1</v>
      </c>
      <c r="C7" s="13" t="s">
        <v>218</v>
      </c>
      <c r="D7" s="13" t="s">
        <v>219</v>
      </c>
      <c r="E7" s="13" t="s">
        <v>220</v>
      </c>
      <c r="F7" s="13" t="s">
        <v>219</v>
      </c>
      <c r="G7" s="45" t="str">
        <f xml:space="preserve"> HYPERLINK("#'N(1)'!B4:R204", "N(1)")</f>
        <v>N(1)</v>
      </c>
      <c r="H7" s="13"/>
      <c r="I7" s="13"/>
      <c r="J7" s="13" t="s">
        <v>221</v>
      </c>
    </row>
    <row r="8" spans="2:10" x14ac:dyDescent="0.3">
      <c r="B8" s="13">
        <v>2</v>
      </c>
      <c r="C8" s="13" t="s">
        <v>229</v>
      </c>
      <c r="D8" s="13" t="s">
        <v>219</v>
      </c>
      <c r="E8" s="13" t="s">
        <v>220</v>
      </c>
      <c r="F8" s="13" t="s">
        <v>219</v>
      </c>
      <c r="G8" s="45" t="str">
        <f xml:space="preserve"> HYPERLINK("#'N(2)'!B4:O204", "N(2)")</f>
        <v>N(2)</v>
      </c>
      <c r="H8" s="13"/>
      <c r="I8" s="13"/>
      <c r="J8" s="13" t="s">
        <v>221</v>
      </c>
    </row>
    <row r="9" spans="2:10" x14ac:dyDescent="0.3">
      <c r="B9" s="13">
        <v>3</v>
      </c>
      <c r="C9" s="13" t="s">
        <v>238</v>
      </c>
      <c r="D9" s="13" t="s">
        <v>219</v>
      </c>
      <c r="E9" s="13" t="s">
        <v>220</v>
      </c>
      <c r="F9" s="13" t="s">
        <v>219</v>
      </c>
      <c r="G9" s="45" t="str">
        <f xml:space="preserve"> HYPERLINK("#'N(3)'!B4:O204", "N(3)")</f>
        <v>N(3)</v>
      </c>
      <c r="H9" s="13"/>
      <c r="I9" s="13"/>
      <c r="J9" s="13" t="s">
        <v>221</v>
      </c>
    </row>
    <row r="10" spans="2:10" x14ac:dyDescent="0.3">
      <c r="B10" s="13">
        <v>4</v>
      </c>
      <c r="C10" s="13" t="s">
        <v>259</v>
      </c>
      <c r="D10" s="13" t="s">
        <v>219</v>
      </c>
      <c r="E10" s="13" t="s">
        <v>220</v>
      </c>
      <c r="F10" s="13" t="s">
        <v>219</v>
      </c>
      <c r="G10" s="45" t="str">
        <f xml:space="preserve"> HYPERLINK("#'N(4)'!B4:AA204", "N(4)")</f>
        <v>N(4)</v>
      </c>
      <c r="H10" s="13"/>
      <c r="I10" s="13"/>
      <c r="J10" s="13" t="s">
        <v>221</v>
      </c>
    </row>
    <row r="11" spans="2:10" x14ac:dyDescent="0.3">
      <c r="B11" s="13">
        <v>5</v>
      </c>
      <c r="C11" s="13" t="s">
        <v>265</v>
      </c>
      <c r="D11" s="13" t="s">
        <v>219</v>
      </c>
      <c r="E11" s="13" t="s">
        <v>220</v>
      </c>
      <c r="F11" s="13" t="s">
        <v>219</v>
      </c>
      <c r="G11" s="45" t="str">
        <f xml:space="preserve"> HYPERLINK("#'N(5)'!B4:K204", "N(5)")</f>
        <v>N(5)</v>
      </c>
      <c r="H11" s="13" t="s">
        <v>353</v>
      </c>
      <c r="I11" s="13"/>
      <c r="J11" s="13" t="s">
        <v>221</v>
      </c>
    </row>
    <row r="12" spans="2:10" x14ac:dyDescent="0.3">
      <c r="B12" s="13">
        <v>6</v>
      </c>
      <c r="C12" s="13" t="s">
        <v>348</v>
      </c>
      <c r="D12" s="13" t="s">
        <v>219</v>
      </c>
      <c r="E12" s="13" t="s">
        <v>220</v>
      </c>
      <c r="F12" s="13" t="s">
        <v>219</v>
      </c>
      <c r="G12" s="45" t="str">
        <f xml:space="preserve"> HYPERLINK("#'N(6)'!B4:CK204", "N(6)")</f>
        <v>N(6)</v>
      </c>
      <c r="H12" s="13"/>
      <c r="I12" s="13"/>
      <c r="J12" s="13" t="s">
        <v>221</v>
      </c>
    </row>
    <row r="13" spans="2:10" x14ac:dyDescent="0.3">
      <c r="B13" s="13">
        <v>7</v>
      </c>
      <c r="C13" s="13" t="s">
        <v>352</v>
      </c>
      <c r="D13" s="13" t="s">
        <v>219</v>
      </c>
      <c r="E13" s="13" t="s">
        <v>220</v>
      </c>
      <c r="F13" s="13" t="s">
        <v>219</v>
      </c>
      <c r="G13" s="45" t="str">
        <f xml:space="preserve"> HYPERLINK("#'N(7)'!B4:J204", "N(7)")</f>
        <v>N(7)</v>
      </c>
      <c r="H13" s="13"/>
      <c r="I13" s="13"/>
      <c r="J13" s="13" t="s">
        <v>221</v>
      </c>
    </row>
  </sheetData>
  <mergeCells count="7">
    <mergeCell ref="B5:B6"/>
    <mergeCell ref="G5:G6"/>
    <mergeCell ref="H5:H6"/>
    <mergeCell ref="I5:I6"/>
    <mergeCell ref="J5:J6"/>
    <mergeCell ref="E5:F5"/>
    <mergeCell ref="C5:D5"/>
  </mergeCells>
  <phoneticPr fontId="4"/>
  <pageMargins left="0.7" right="0.7" top="0.75" bottom="0.75" header="0.3" footer="0.3"/>
  <pageSetup paperSize="9" scale="63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R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8" width="8.58203125" style="11" customWidth="1"/>
    <col min="19" max="16384" width="8.9140625" style="11"/>
  </cols>
  <sheetData>
    <row r="4" spans="2:18" x14ac:dyDescent="0.3">
      <c r="B4" s="19" t="str">
        <f xml:space="preserve"> HYPERLINK("#'目次'!B7", "[1]")</f>
        <v>[1]</v>
      </c>
      <c r="C4" s="11" t="s">
        <v>10</v>
      </c>
    </row>
    <row r="7" spans="2:18" x14ac:dyDescent="0.3">
      <c r="C7" s="11" t="s">
        <v>11</v>
      </c>
    </row>
    <row r="8" spans="2:18" ht="62.5" x14ac:dyDescent="0.3">
      <c r="E8" s="49"/>
      <c r="F8" s="50"/>
      <c r="G8" s="20" t="s">
        <v>12</v>
      </c>
      <c r="H8" s="33" t="s">
        <v>13</v>
      </c>
      <c r="I8" s="3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3" t="s">
        <v>22</v>
      </c>
      <c r="R8" s="24" t="s">
        <v>23</v>
      </c>
    </row>
    <row r="9" spans="2:18" x14ac:dyDescent="0.3">
      <c r="E9" s="51"/>
      <c r="F9" s="52"/>
      <c r="G9" s="30"/>
      <c r="H9" s="27"/>
      <c r="I9" s="2"/>
      <c r="J9" s="2"/>
      <c r="K9" s="2"/>
      <c r="L9" s="2"/>
      <c r="M9" s="2"/>
      <c r="N9" s="2"/>
      <c r="O9" s="2"/>
      <c r="P9" s="2"/>
      <c r="Q9" s="2"/>
      <c r="R9" s="17"/>
    </row>
    <row r="10" spans="2:18" x14ac:dyDescent="0.3">
      <c r="E10" s="18" t="s">
        <v>12</v>
      </c>
      <c r="F10" s="21"/>
      <c r="G10" s="16">
        <v>3245</v>
      </c>
      <c r="H10" s="1">
        <v>1791</v>
      </c>
      <c r="I10" s="1">
        <v>391</v>
      </c>
      <c r="J10" s="1">
        <v>237</v>
      </c>
      <c r="K10" s="1">
        <v>204</v>
      </c>
      <c r="L10" s="1">
        <v>137</v>
      </c>
      <c r="M10" s="1">
        <v>279</v>
      </c>
      <c r="N10" s="1">
        <v>154</v>
      </c>
      <c r="O10" s="1">
        <v>52</v>
      </c>
      <c r="P10" s="1">
        <v>0</v>
      </c>
      <c r="Q10" s="38">
        <v>83.1</v>
      </c>
      <c r="R10" s="39">
        <v>102.9</v>
      </c>
    </row>
    <row r="11" spans="2:18" x14ac:dyDescent="0.3">
      <c r="E11" s="25" t="s">
        <v>24</v>
      </c>
      <c r="F11" s="32"/>
      <c r="G11" s="28">
        <v>189</v>
      </c>
      <c r="H11" s="15">
        <v>79</v>
      </c>
      <c r="I11" s="6">
        <v>18</v>
      </c>
      <c r="J11" s="6">
        <v>14</v>
      </c>
      <c r="K11" s="6">
        <v>12</v>
      </c>
      <c r="L11" s="6">
        <v>15</v>
      </c>
      <c r="M11" s="6">
        <v>29</v>
      </c>
      <c r="N11" s="6">
        <v>20</v>
      </c>
      <c r="O11" s="6">
        <v>2</v>
      </c>
      <c r="P11" s="6">
        <v>0</v>
      </c>
      <c r="Q11" s="41">
        <v>123.8</v>
      </c>
      <c r="R11" s="42">
        <v>116.4</v>
      </c>
    </row>
    <row r="12" spans="2:18" x14ac:dyDescent="0.3">
      <c r="E12" s="25" t="s">
        <v>25</v>
      </c>
      <c r="F12" s="32"/>
      <c r="G12" s="23">
        <v>30</v>
      </c>
      <c r="H12" s="14">
        <v>19</v>
      </c>
      <c r="I12" s="4">
        <v>3</v>
      </c>
      <c r="J12" s="4">
        <v>4</v>
      </c>
      <c r="K12" s="4">
        <v>1</v>
      </c>
      <c r="L12" s="4">
        <v>1</v>
      </c>
      <c r="M12" s="4">
        <v>1</v>
      </c>
      <c r="N12" s="4">
        <v>0</v>
      </c>
      <c r="O12" s="4">
        <v>1</v>
      </c>
      <c r="P12" s="4">
        <v>0</v>
      </c>
      <c r="Q12" s="7">
        <v>58.1</v>
      </c>
      <c r="R12" s="8">
        <v>88.3</v>
      </c>
    </row>
    <row r="13" spans="2:18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9">
        <v>0</v>
      </c>
      <c r="R13" s="10">
        <v>0</v>
      </c>
    </row>
    <row r="14" spans="2:18" x14ac:dyDescent="0.3">
      <c r="E14" s="25" t="s">
        <v>27</v>
      </c>
      <c r="F14" s="32"/>
      <c r="G14" s="23">
        <v>21</v>
      </c>
      <c r="H14" s="14">
        <v>17</v>
      </c>
      <c r="I14" s="4">
        <v>2</v>
      </c>
      <c r="J14" s="4">
        <v>1</v>
      </c>
      <c r="K14" s="4">
        <v>1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7">
        <v>23.6</v>
      </c>
      <c r="R14" s="8">
        <v>39.200000000000003</v>
      </c>
    </row>
    <row r="15" spans="2:18" x14ac:dyDescent="0.3">
      <c r="E15" s="25" t="s">
        <v>28</v>
      </c>
      <c r="F15" s="32"/>
      <c r="G15" s="23">
        <v>113</v>
      </c>
      <c r="H15" s="14">
        <v>47</v>
      </c>
      <c r="I15" s="4">
        <v>11</v>
      </c>
      <c r="J15" s="4">
        <v>12</v>
      </c>
      <c r="K15" s="4">
        <v>8</v>
      </c>
      <c r="L15" s="4">
        <v>9</v>
      </c>
      <c r="M15" s="4">
        <v>9</v>
      </c>
      <c r="N15" s="4">
        <v>11</v>
      </c>
      <c r="O15" s="4">
        <v>6</v>
      </c>
      <c r="P15" s="4">
        <v>0</v>
      </c>
      <c r="Q15" s="7">
        <v>120.2</v>
      </c>
      <c r="R15" s="8">
        <v>120.1</v>
      </c>
    </row>
    <row r="16" spans="2:18" x14ac:dyDescent="0.3">
      <c r="E16" s="25" t="s">
        <v>29</v>
      </c>
      <c r="F16" s="32"/>
      <c r="G16" s="23">
        <v>22</v>
      </c>
      <c r="H16" s="14">
        <v>9</v>
      </c>
      <c r="I16" s="4">
        <v>2</v>
      </c>
      <c r="J16" s="4">
        <v>5</v>
      </c>
      <c r="K16" s="4">
        <v>1</v>
      </c>
      <c r="L16" s="4">
        <v>0</v>
      </c>
      <c r="M16" s="4">
        <v>1</v>
      </c>
      <c r="N16" s="4">
        <v>3</v>
      </c>
      <c r="O16" s="4">
        <v>1</v>
      </c>
      <c r="P16" s="4">
        <v>0</v>
      </c>
      <c r="Q16" s="7">
        <v>114.1</v>
      </c>
      <c r="R16" s="8">
        <v>118.4</v>
      </c>
    </row>
    <row r="17" spans="5:18" x14ac:dyDescent="0.3">
      <c r="E17" s="25" t="s">
        <v>30</v>
      </c>
      <c r="F17" s="32"/>
      <c r="G17" s="23">
        <v>71</v>
      </c>
      <c r="H17" s="14">
        <v>49</v>
      </c>
      <c r="I17" s="4">
        <v>8</v>
      </c>
      <c r="J17" s="4">
        <v>6</v>
      </c>
      <c r="K17" s="4">
        <v>2</v>
      </c>
      <c r="L17" s="4">
        <v>0</v>
      </c>
      <c r="M17" s="4">
        <v>2</v>
      </c>
      <c r="N17" s="4">
        <v>2</v>
      </c>
      <c r="O17" s="4">
        <v>2</v>
      </c>
      <c r="P17" s="4">
        <v>0</v>
      </c>
      <c r="Q17" s="7">
        <v>54.8</v>
      </c>
      <c r="R17" s="8">
        <v>87.7</v>
      </c>
    </row>
    <row r="18" spans="5:18" x14ac:dyDescent="0.3">
      <c r="E18" s="25" t="s">
        <v>31</v>
      </c>
      <c r="F18" s="32"/>
      <c r="G18" s="23">
        <v>212</v>
      </c>
      <c r="H18" s="14">
        <v>96</v>
      </c>
      <c r="I18" s="4">
        <v>22</v>
      </c>
      <c r="J18" s="4">
        <v>17</v>
      </c>
      <c r="K18" s="4">
        <v>13</v>
      </c>
      <c r="L18" s="4">
        <v>9</v>
      </c>
      <c r="M18" s="4">
        <v>30</v>
      </c>
      <c r="N18" s="4">
        <v>19</v>
      </c>
      <c r="O18" s="4">
        <v>6</v>
      </c>
      <c r="P18" s="4">
        <v>0</v>
      </c>
      <c r="Q18" s="7">
        <v>113.8</v>
      </c>
      <c r="R18" s="8">
        <v>119</v>
      </c>
    </row>
    <row r="19" spans="5:18" ht="25" x14ac:dyDescent="0.3">
      <c r="E19" s="25" t="s">
        <v>32</v>
      </c>
      <c r="F19" s="32"/>
      <c r="G19" s="23">
        <v>12</v>
      </c>
      <c r="H19" s="14">
        <v>7</v>
      </c>
      <c r="I19" s="4">
        <v>3</v>
      </c>
      <c r="J19" s="4">
        <v>1</v>
      </c>
      <c r="K19" s="4">
        <v>0</v>
      </c>
      <c r="L19" s="4">
        <v>1</v>
      </c>
      <c r="M19" s="4">
        <v>0</v>
      </c>
      <c r="N19" s="4">
        <v>0</v>
      </c>
      <c r="O19" s="4">
        <v>0</v>
      </c>
      <c r="P19" s="4">
        <v>0</v>
      </c>
      <c r="Q19" s="7">
        <v>47.6</v>
      </c>
      <c r="R19" s="8">
        <v>58.5</v>
      </c>
    </row>
    <row r="20" spans="5:18" x14ac:dyDescent="0.3">
      <c r="E20" s="25" t="s">
        <v>33</v>
      </c>
      <c r="F20" s="32"/>
      <c r="G20" s="23">
        <v>194</v>
      </c>
      <c r="H20" s="14">
        <v>101</v>
      </c>
      <c r="I20" s="4">
        <v>23</v>
      </c>
      <c r="J20" s="4">
        <v>17</v>
      </c>
      <c r="K20" s="4">
        <v>11</v>
      </c>
      <c r="L20" s="4">
        <v>6</v>
      </c>
      <c r="M20" s="4">
        <v>21</v>
      </c>
      <c r="N20" s="4">
        <v>13</v>
      </c>
      <c r="O20" s="4">
        <v>2</v>
      </c>
      <c r="P20" s="4">
        <v>0</v>
      </c>
      <c r="Q20" s="7">
        <v>91.1</v>
      </c>
      <c r="R20" s="8">
        <v>106.5</v>
      </c>
    </row>
    <row r="21" spans="5:18" x14ac:dyDescent="0.3">
      <c r="E21" s="25" t="s">
        <v>34</v>
      </c>
      <c r="F21" s="32"/>
      <c r="G21" s="23">
        <v>10</v>
      </c>
      <c r="H21" s="14">
        <v>5</v>
      </c>
      <c r="I21" s="4">
        <v>5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7">
        <v>37.5</v>
      </c>
      <c r="R21" s="8">
        <v>20.2</v>
      </c>
    </row>
    <row r="22" spans="5:18" x14ac:dyDescent="0.3">
      <c r="E22" s="25" t="s">
        <v>35</v>
      </c>
      <c r="F22" s="32"/>
      <c r="G22" s="23">
        <v>17</v>
      </c>
      <c r="H22" s="14">
        <v>3</v>
      </c>
      <c r="I22" s="4">
        <v>1</v>
      </c>
      <c r="J22" s="4">
        <v>1</v>
      </c>
      <c r="K22" s="4">
        <v>0</v>
      </c>
      <c r="L22" s="4">
        <v>2</v>
      </c>
      <c r="M22" s="4">
        <v>6</v>
      </c>
      <c r="N22" s="4">
        <v>3</v>
      </c>
      <c r="O22" s="4">
        <v>1</v>
      </c>
      <c r="P22" s="4">
        <v>0</v>
      </c>
      <c r="Q22" s="7">
        <v>203.8</v>
      </c>
      <c r="R22" s="8">
        <v>118.5</v>
      </c>
    </row>
    <row r="23" spans="5:18" x14ac:dyDescent="0.3">
      <c r="E23" s="25" t="s">
        <v>36</v>
      </c>
      <c r="F23" s="32"/>
      <c r="G23" s="23">
        <v>226</v>
      </c>
      <c r="H23" s="14">
        <v>155</v>
      </c>
      <c r="I23" s="4">
        <v>22</v>
      </c>
      <c r="J23" s="4">
        <v>10</v>
      </c>
      <c r="K23" s="4">
        <v>11</v>
      </c>
      <c r="L23" s="4">
        <v>6</v>
      </c>
      <c r="M23" s="4">
        <v>14</v>
      </c>
      <c r="N23" s="4">
        <v>7</v>
      </c>
      <c r="O23" s="4">
        <v>1</v>
      </c>
      <c r="P23" s="4">
        <v>0</v>
      </c>
      <c r="Q23" s="7">
        <v>60.5</v>
      </c>
      <c r="R23" s="8">
        <v>89.3</v>
      </c>
    </row>
    <row r="24" spans="5:18" x14ac:dyDescent="0.3">
      <c r="E24" s="25" t="s">
        <v>37</v>
      </c>
      <c r="F24" s="32"/>
      <c r="G24" s="23">
        <v>6</v>
      </c>
      <c r="H24" s="14">
        <v>1</v>
      </c>
      <c r="I24" s="4">
        <v>1</v>
      </c>
      <c r="J24" s="4">
        <v>0</v>
      </c>
      <c r="K24" s="4">
        <v>0</v>
      </c>
      <c r="L24" s="4">
        <v>1</v>
      </c>
      <c r="M24" s="4">
        <v>1</v>
      </c>
      <c r="N24" s="4">
        <v>2</v>
      </c>
      <c r="O24" s="4">
        <v>0</v>
      </c>
      <c r="P24" s="4">
        <v>0</v>
      </c>
      <c r="Q24" s="7">
        <v>204</v>
      </c>
      <c r="R24" s="8">
        <v>122.6</v>
      </c>
    </row>
    <row r="25" spans="5:18" x14ac:dyDescent="0.3">
      <c r="E25" s="25" t="s">
        <v>38</v>
      </c>
      <c r="F25" s="32"/>
      <c r="G25" s="23">
        <v>1</v>
      </c>
      <c r="H25" s="14">
        <v>0</v>
      </c>
      <c r="I25" s="4">
        <v>0</v>
      </c>
      <c r="J25" s="4">
        <v>0</v>
      </c>
      <c r="K25" s="4">
        <v>1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7">
        <v>156</v>
      </c>
      <c r="R25" s="8">
        <v>0</v>
      </c>
    </row>
    <row r="26" spans="5:18" x14ac:dyDescent="0.3">
      <c r="E26" s="25" t="s">
        <v>39</v>
      </c>
      <c r="F26" s="32"/>
      <c r="G26" s="23">
        <v>92</v>
      </c>
      <c r="H26" s="14">
        <v>91</v>
      </c>
      <c r="I26" s="4">
        <v>1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7">
        <v>5.6</v>
      </c>
      <c r="R26" s="8">
        <v>8</v>
      </c>
    </row>
    <row r="27" spans="5:18" x14ac:dyDescent="0.3">
      <c r="E27" s="25" t="s">
        <v>40</v>
      </c>
      <c r="F27" s="32"/>
      <c r="G27" s="23">
        <v>151</v>
      </c>
      <c r="H27" s="14">
        <v>91</v>
      </c>
      <c r="I27" s="4">
        <v>6</v>
      </c>
      <c r="J27" s="4">
        <v>7</v>
      </c>
      <c r="K27" s="4">
        <v>11</v>
      </c>
      <c r="L27" s="4">
        <v>16</v>
      </c>
      <c r="M27" s="4">
        <v>15</v>
      </c>
      <c r="N27" s="4">
        <v>4</v>
      </c>
      <c r="O27" s="4">
        <v>1</v>
      </c>
      <c r="P27" s="4">
        <v>0</v>
      </c>
      <c r="Q27" s="7">
        <v>82.7</v>
      </c>
      <c r="R27" s="8">
        <v>103.4</v>
      </c>
    </row>
    <row r="28" spans="5:18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9">
        <v>0</v>
      </c>
      <c r="R28" s="10">
        <v>0</v>
      </c>
    </row>
    <row r="29" spans="5:18" x14ac:dyDescent="0.3">
      <c r="E29" s="25" t="s">
        <v>42</v>
      </c>
      <c r="F29" s="32"/>
      <c r="G29" s="23">
        <v>36</v>
      </c>
      <c r="H29" s="14">
        <v>17</v>
      </c>
      <c r="I29" s="4">
        <v>8</v>
      </c>
      <c r="J29" s="4">
        <v>0</v>
      </c>
      <c r="K29" s="4">
        <v>3</v>
      </c>
      <c r="L29" s="4">
        <v>2</v>
      </c>
      <c r="M29" s="4">
        <v>1</v>
      </c>
      <c r="N29" s="4">
        <v>2</v>
      </c>
      <c r="O29" s="4">
        <v>3</v>
      </c>
      <c r="P29" s="4">
        <v>0</v>
      </c>
      <c r="Q29" s="7">
        <v>96.4</v>
      </c>
      <c r="R29" s="8">
        <v>120.9</v>
      </c>
    </row>
    <row r="30" spans="5:18" x14ac:dyDescent="0.3">
      <c r="E30" s="25" t="s">
        <v>43</v>
      </c>
      <c r="F30" s="32"/>
      <c r="G30" s="23">
        <v>81</v>
      </c>
      <c r="H30" s="14">
        <v>19</v>
      </c>
      <c r="I30" s="4">
        <v>4</v>
      </c>
      <c r="J30" s="4">
        <v>2</v>
      </c>
      <c r="K30" s="4">
        <v>5</v>
      </c>
      <c r="L30" s="4">
        <v>17</v>
      </c>
      <c r="M30" s="4">
        <v>25</v>
      </c>
      <c r="N30" s="4">
        <v>8</v>
      </c>
      <c r="O30" s="4">
        <v>1</v>
      </c>
      <c r="P30" s="4">
        <v>0</v>
      </c>
      <c r="Q30" s="7">
        <v>179.2</v>
      </c>
      <c r="R30" s="8">
        <v>109.5</v>
      </c>
    </row>
    <row r="31" spans="5:18" x14ac:dyDescent="0.3">
      <c r="E31" s="25" t="s">
        <v>44</v>
      </c>
      <c r="F31" s="32"/>
      <c r="G31" s="23">
        <v>85</v>
      </c>
      <c r="H31" s="14">
        <v>59</v>
      </c>
      <c r="I31" s="4">
        <v>9</v>
      </c>
      <c r="J31" s="4">
        <v>8</v>
      </c>
      <c r="K31" s="4">
        <v>3</v>
      </c>
      <c r="L31" s="4">
        <v>2</v>
      </c>
      <c r="M31" s="4">
        <v>3</v>
      </c>
      <c r="N31" s="4">
        <v>1</v>
      </c>
      <c r="O31" s="4">
        <v>0</v>
      </c>
      <c r="P31" s="4">
        <v>0</v>
      </c>
      <c r="Q31" s="7">
        <v>46.9</v>
      </c>
      <c r="R31" s="8">
        <v>69.2</v>
      </c>
    </row>
    <row r="32" spans="5:18" ht="25" x14ac:dyDescent="0.3">
      <c r="E32" s="25" t="s">
        <v>45</v>
      </c>
      <c r="F32" s="32"/>
      <c r="G32" s="23">
        <v>12</v>
      </c>
      <c r="H32" s="14">
        <v>8</v>
      </c>
      <c r="I32" s="4">
        <v>3</v>
      </c>
      <c r="J32" s="4">
        <v>0</v>
      </c>
      <c r="K32" s="4">
        <v>1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7">
        <v>33.6</v>
      </c>
      <c r="R32" s="8">
        <v>49.2</v>
      </c>
    </row>
    <row r="33" spans="5:18" ht="25" x14ac:dyDescent="0.3">
      <c r="E33" s="25" t="s">
        <v>46</v>
      </c>
      <c r="F33" s="32"/>
      <c r="G33" s="23">
        <v>1</v>
      </c>
      <c r="H33" s="14">
        <v>1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7">
        <v>4</v>
      </c>
      <c r="R33" s="8">
        <v>0</v>
      </c>
    </row>
    <row r="34" spans="5:18" x14ac:dyDescent="0.3">
      <c r="E34" s="25" t="s">
        <v>47</v>
      </c>
      <c r="F34" s="32"/>
      <c r="G34" s="23">
        <v>1</v>
      </c>
      <c r="H34" s="14">
        <v>1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7">
        <v>2</v>
      </c>
      <c r="R34" s="8">
        <v>0</v>
      </c>
    </row>
    <row r="35" spans="5:18" ht="25" x14ac:dyDescent="0.3">
      <c r="E35" s="25" t="s">
        <v>48</v>
      </c>
      <c r="F35" s="32"/>
      <c r="G35" s="23">
        <v>76</v>
      </c>
      <c r="H35" s="14">
        <v>55</v>
      </c>
      <c r="I35" s="4">
        <v>8</v>
      </c>
      <c r="J35" s="4">
        <v>3</v>
      </c>
      <c r="K35" s="4">
        <v>5</v>
      </c>
      <c r="L35" s="4">
        <v>2</v>
      </c>
      <c r="M35" s="4">
        <v>0</v>
      </c>
      <c r="N35" s="4">
        <v>1</v>
      </c>
      <c r="O35" s="4">
        <v>2</v>
      </c>
      <c r="P35" s="4">
        <v>0</v>
      </c>
      <c r="Q35" s="7">
        <v>48.2</v>
      </c>
      <c r="R35" s="8">
        <v>79.2</v>
      </c>
    </row>
    <row r="36" spans="5:18" x14ac:dyDescent="0.3">
      <c r="E36" s="25" t="s">
        <v>49</v>
      </c>
      <c r="F36" s="32"/>
      <c r="G36" s="23">
        <v>6</v>
      </c>
      <c r="H36" s="14">
        <v>3</v>
      </c>
      <c r="I36" s="4">
        <v>1</v>
      </c>
      <c r="J36" s="4">
        <v>1</v>
      </c>
      <c r="K36" s="4">
        <v>1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7">
        <v>55.2</v>
      </c>
      <c r="R36" s="8">
        <v>62.8</v>
      </c>
    </row>
    <row r="37" spans="5:18" ht="25" x14ac:dyDescent="0.3">
      <c r="E37" s="25" t="s">
        <v>50</v>
      </c>
      <c r="F37" s="32"/>
      <c r="G37" s="23">
        <v>54</v>
      </c>
      <c r="H37" s="14">
        <v>30</v>
      </c>
      <c r="I37" s="4">
        <v>3</v>
      </c>
      <c r="J37" s="4">
        <v>5</v>
      </c>
      <c r="K37" s="4">
        <v>8</v>
      </c>
      <c r="L37" s="4">
        <v>2</v>
      </c>
      <c r="M37" s="4">
        <v>4</v>
      </c>
      <c r="N37" s="4">
        <v>2</v>
      </c>
      <c r="O37" s="4">
        <v>0</v>
      </c>
      <c r="P37" s="4">
        <v>0</v>
      </c>
      <c r="Q37" s="7">
        <v>83.9</v>
      </c>
      <c r="R37" s="8">
        <v>92</v>
      </c>
    </row>
    <row r="38" spans="5:18" x14ac:dyDescent="0.3">
      <c r="E38" s="25" t="s">
        <v>51</v>
      </c>
      <c r="F38" s="32"/>
      <c r="G38" s="23">
        <v>3</v>
      </c>
      <c r="H38" s="14">
        <v>0</v>
      </c>
      <c r="I38" s="4">
        <v>2</v>
      </c>
      <c r="J38" s="4">
        <v>0</v>
      </c>
      <c r="K38" s="4">
        <v>0</v>
      </c>
      <c r="L38" s="4">
        <v>0</v>
      </c>
      <c r="M38" s="4">
        <v>1</v>
      </c>
      <c r="N38" s="4">
        <v>0</v>
      </c>
      <c r="O38" s="4">
        <v>0</v>
      </c>
      <c r="P38" s="4">
        <v>0</v>
      </c>
      <c r="Q38" s="7">
        <v>121.3</v>
      </c>
      <c r="R38" s="8">
        <v>120.1</v>
      </c>
    </row>
    <row r="39" spans="5:18" x14ac:dyDescent="0.3">
      <c r="E39" s="25" t="s">
        <v>52</v>
      </c>
      <c r="F39" s="32"/>
      <c r="G39" s="23">
        <v>2</v>
      </c>
      <c r="H39" s="14">
        <v>1</v>
      </c>
      <c r="I39" s="4">
        <v>1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7">
        <v>50</v>
      </c>
      <c r="R39" s="8">
        <v>2.8</v>
      </c>
    </row>
    <row r="40" spans="5:18" x14ac:dyDescent="0.3">
      <c r="E40" s="25" t="s">
        <v>53</v>
      </c>
      <c r="F40" s="32"/>
      <c r="G40" s="23">
        <v>11</v>
      </c>
      <c r="H40" s="14">
        <v>11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7">
        <v>9.5</v>
      </c>
      <c r="R40" s="8">
        <v>10.199999999999999</v>
      </c>
    </row>
    <row r="41" spans="5:18" x14ac:dyDescent="0.3">
      <c r="E41" s="25" t="s">
        <v>54</v>
      </c>
      <c r="F41" s="32"/>
      <c r="G41" s="23">
        <v>8</v>
      </c>
      <c r="H41" s="14">
        <v>2</v>
      </c>
      <c r="I41" s="4">
        <v>2</v>
      </c>
      <c r="J41" s="4">
        <v>1</v>
      </c>
      <c r="K41" s="4">
        <v>2</v>
      </c>
      <c r="L41" s="4">
        <v>0</v>
      </c>
      <c r="M41" s="4">
        <v>1</v>
      </c>
      <c r="N41" s="4">
        <v>0</v>
      </c>
      <c r="O41" s="4">
        <v>0</v>
      </c>
      <c r="P41" s="4">
        <v>0</v>
      </c>
      <c r="Q41" s="7">
        <v>113.5</v>
      </c>
      <c r="R41" s="8">
        <v>75.2</v>
      </c>
    </row>
    <row r="42" spans="5:18" x14ac:dyDescent="0.3">
      <c r="E42" s="25" t="s">
        <v>55</v>
      </c>
      <c r="F42" s="32"/>
      <c r="G42" s="23">
        <v>2</v>
      </c>
      <c r="H42" s="14">
        <v>1</v>
      </c>
      <c r="I42" s="4">
        <v>1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7">
        <v>26.5</v>
      </c>
      <c r="R42" s="8">
        <v>36.1</v>
      </c>
    </row>
    <row r="43" spans="5:18" x14ac:dyDescent="0.3">
      <c r="E43" s="25" t="s">
        <v>56</v>
      </c>
      <c r="F43" s="32"/>
      <c r="G43" s="23">
        <v>12</v>
      </c>
      <c r="H43" s="14">
        <v>2</v>
      </c>
      <c r="I43" s="4">
        <v>5</v>
      </c>
      <c r="J43" s="4">
        <v>2</v>
      </c>
      <c r="K43" s="4">
        <v>0</v>
      </c>
      <c r="L43" s="4">
        <v>0</v>
      </c>
      <c r="M43" s="4">
        <v>2</v>
      </c>
      <c r="N43" s="4">
        <v>1</v>
      </c>
      <c r="O43" s="4">
        <v>0</v>
      </c>
      <c r="P43" s="4">
        <v>0</v>
      </c>
      <c r="Q43" s="7">
        <v>113.2</v>
      </c>
      <c r="R43" s="8">
        <v>104.7</v>
      </c>
    </row>
    <row r="44" spans="5:18" x14ac:dyDescent="0.3">
      <c r="E44" s="25" t="s">
        <v>57</v>
      </c>
      <c r="F44" s="32"/>
      <c r="G44" s="23">
        <v>53</v>
      </c>
      <c r="H44" s="14">
        <v>12</v>
      </c>
      <c r="I44" s="4">
        <v>13</v>
      </c>
      <c r="J44" s="4">
        <v>7</v>
      </c>
      <c r="K44" s="4">
        <v>7</v>
      </c>
      <c r="L44" s="4">
        <v>4</v>
      </c>
      <c r="M44" s="4">
        <v>9</v>
      </c>
      <c r="N44" s="4">
        <v>0</v>
      </c>
      <c r="O44" s="4">
        <v>1</v>
      </c>
      <c r="P44" s="4">
        <v>0</v>
      </c>
      <c r="Q44" s="7">
        <v>120.8</v>
      </c>
      <c r="R44" s="8">
        <v>95.2</v>
      </c>
    </row>
    <row r="45" spans="5:18" x14ac:dyDescent="0.3">
      <c r="E45" s="25" t="s">
        <v>58</v>
      </c>
      <c r="F45" s="32"/>
      <c r="G45" s="23">
        <v>177</v>
      </c>
      <c r="H45" s="14">
        <v>43</v>
      </c>
      <c r="I45" s="4">
        <v>37</v>
      </c>
      <c r="J45" s="4">
        <v>25</v>
      </c>
      <c r="K45" s="4">
        <v>30</v>
      </c>
      <c r="L45" s="4">
        <v>10</v>
      </c>
      <c r="M45" s="4">
        <v>22</v>
      </c>
      <c r="N45" s="4">
        <v>5</v>
      </c>
      <c r="O45" s="4">
        <v>5</v>
      </c>
      <c r="P45" s="4">
        <v>0</v>
      </c>
      <c r="Q45" s="7">
        <v>121.3</v>
      </c>
      <c r="R45" s="8">
        <v>96</v>
      </c>
    </row>
    <row r="46" spans="5:18" x14ac:dyDescent="0.3">
      <c r="E46" s="25" t="s">
        <v>59</v>
      </c>
      <c r="F46" s="32"/>
      <c r="G46" s="23">
        <v>190</v>
      </c>
      <c r="H46" s="14">
        <v>82</v>
      </c>
      <c r="I46" s="4">
        <v>33</v>
      </c>
      <c r="J46" s="4">
        <v>19</v>
      </c>
      <c r="K46" s="4">
        <v>16</v>
      </c>
      <c r="L46" s="4">
        <v>11</v>
      </c>
      <c r="M46" s="4">
        <v>17</v>
      </c>
      <c r="N46" s="4">
        <v>6</v>
      </c>
      <c r="O46" s="4">
        <v>6</v>
      </c>
      <c r="P46" s="4">
        <v>0</v>
      </c>
      <c r="Q46" s="7">
        <v>98.2</v>
      </c>
      <c r="R46" s="8">
        <v>101.1</v>
      </c>
    </row>
    <row r="47" spans="5:18" x14ac:dyDescent="0.3">
      <c r="E47" s="25" t="s">
        <v>60</v>
      </c>
      <c r="F47" s="32"/>
      <c r="G47" s="23">
        <v>167</v>
      </c>
      <c r="H47" s="14">
        <v>84</v>
      </c>
      <c r="I47" s="4">
        <v>35</v>
      </c>
      <c r="J47" s="4">
        <v>17</v>
      </c>
      <c r="K47" s="4">
        <v>14</v>
      </c>
      <c r="L47" s="4">
        <v>4</v>
      </c>
      <c r="M47" s="4">
        <v>6</v>
      </c>
      <c r="N47" s="4">
        <v>5</v>
      </c>
      <c r="O47" s="4">
        <v>2</v>
      </c>
      <c r="P47" s="4">
        <v>0</v>
      </c>
      <c r="Q47" s="7">
        <v>75</v>
      </c>
      <c r="R47" s="8">
        <v>82.3</v>
      </c>
    </row>
    <row r="48" spans="5:18" x14ac:dyDescent="0.3">
      <c r="E48" s="25" t="s">
        <v>61</v>
      </c>
      <c r="F48" s="32"/>
      <c r="G48" s="23">
        <v>57</v>
      </c>
      <c r="H48" s="14">
        <v>7</v>
      </c>
      <c r="I48" s="4">
        <v>6</v>
      </c>
      <c r="J48" s="4">
        <v>3</v>
      </c>
      <c r="K48" s="4">
        <v>6</v>
      </c>
      <c r="L48" s="4">
        <v>4</v>
      </c>
      <c r="M48" s="4">
        <v>20</v>
      </c>
      <c r="N48" s="4">
        <v>11</v>
      </c>
      <c r="O48" s="4">
        <v>0</v>
      </c>
      <c r="P48" s="4">
        <v>0</v>
      </c>
      <c r="Q48" s="7">
        <v>199.5</v>
      </c>
      <c r="R48" s="8">
        <v>104</v>
      </c>
    </row>
    <row r="49" spans="5:18" x14ac:dyDescent="0.3">
      <c r="E49" s="25" t="s">
        <v>62</v>
      </c>
      <c r="F49" s="32"/>
      <c r="G49" s="23">
        <v>21</v>
      </c>
      <c r="H49" s="14">
        <v>12</v>
      </c>
      <c r="I49" s="4">
        <v>3</v>
      </c>
      <c r="J49" s="4">
        <v>3</v>
      </c>
      <c r="K49" s="4">
        <v>1</v>
      </c>
      <c r="L49" s="4">
        <v>0</v>
      </c>
      <c r="M49" s="4">
        <v>2</v>
      </c>
      <c r="N49" s="4">
        <v>0</v>
      </c>
      <c r="O49" s="4">
        <v>0</v>
      </c>
      <c r="P49" s="4">
        <v>0</v>
      </c>
      <c r="Q49" s="7">
        <v>64.7</v>
      </c>
      <c r="R49" s="8">
        <v>77</v>
      </c>
    </row>
    <row r="50" spans="5:18" x14ac:dyDescent="0.3">
      <c r="E50" s="25" t="s">
        <v>63</v>
      </c>
      <c r="F50" s="32"/>
      <c r="G50" s="23">
        <v>81</v>
      </c>
      <c r="H50" s="14">
        <v>50</v>
      </c>
      <c r="I50" s="4">
        <v>21</v>
      </c>
      <c r="J50" s="4">
        <v>5</v>
      </c>
      <c r="K50" s="4">
        <v>2</v>
      </c>
      <c r="L50" s="4">
        <v>0</v>
      </c>
      <c r="M50" s="4">
        <v>1</v>
      </c>
      <c r="N50" s="4">
        <v>1</v>
      </c>
      <c r="O50" s="4">
        <v>1</v>
      </c>
      <c r="P50" s="4">
        <v>0</v>
      </c>
      <c r="Q50" s="7">
        <v>43.7</v>
      </c>
      <c r="R50" s="8">
        <v>65.2</v>
      </c>
    </row>
    <row r="51" spans="5:18" x14ac:dyDescent="0.3">
      <c r="E51" s="25" t="s">
        <v>64</v>
      </c>
      <c r="F51" s="32"/>
      <c r="G51" s="23">
        <v>24</v>
      </c>
      <c r="H51" s="14">
        <v>9</v>
      </c>
      <c r="I51" s="4">
        <v>4</v>
      </c>
      <c r="J51" s="4">
        <v>4</v>
      </c>
      <c r="K51" s="4">
        <v>1</v>
      </c>
      <c r="L51" s="4">
        <v>1</v>
      </c>
      <c r="M51" s="4">
        <v>3</v>
      </c>
      <c r="N51" s="4">
        <v>1</v>
      </c>
      <c r="O51" s="4">
        <v>1</v>
      </c>
      <c r="P51" s="4">
        <v>0</v>
      </c>
      <c r="Q51" s="7">
        <v>113.9</v>
      </c>
      <c r="R51" s="8">
        <v>105.2</v>
      </c>
    </row>
    <row r="52" spans="5:18" x14ac:dyDescent="0.3">
      <c r="E52" s="25" t="s">
        <v>65</v>
      </c>
      <c r="F52" s="32"/>
      <c r="G52" s="23">
        <v>18</v>
      </c>
      <c r="H52" s="14">
        <v>1</v>
      </c>
      <c r="I52" s="4">
        <v>3</v>
      </c>
      <c r="J52" s="4">
        <v>2</v>
      </c>
      <c r="K52" s="4">
        <v>0</v>
      </c>
      <c r="L52" s="4">
        <v>3</v>
      </c>
      <c r="M52" s="4">
        <v>6</v>
      </c>
      <c r="N52" s="4">
        <v>3</v>
      </c>
      <c r="O52" s="4">
        <v>0</v>
      </c>
      <c r="P52" s="4">
        <v>0</v>
      </c>
      <c r="Q52" s="7">
        <v>194.2</v>
      </c>
      <c r="R52" s="8">
        <v>103.5</v>
      </c>
    </row>
    <row r="53" spans="5:18" x14ac:dyDescent="0.3">
      <c r="E53" s="25" t="s">
        <v>66</v>
      </c>
      <c r="F53" s="32"/>
      <c r="G53" s="23">
        <v>26</v>
      </c>
      <c r="H53" s="14">
        <v>4</v>
      </c>
      <c r="I53" s="4">
        <v>2</v>
      </c>
      <c r="J53" s="4">
        <v>2</v>
      </c>
      <c r="K53" s="4">
        <v>3</v>
      </c>
      <c r="L53" s="4">
        <v>2</v>
      </c>
      <c r="M53" s="4">
        <v>5</v>
      </c>
      <c r="N53" s="4">
        <v>7</v>
      </c>
      <c r="O53" s="4">
        <v>1</v>
      </c>
      <c r="P53" s="4">
        <v>0</v>
      </c>
      <c r="Q53" s="7">
        <v>196.5</v>
      </c>
      <c r="R53" s="8">
        <v>116.2</v>
      </c>
    </row>
    <row r="54" spans="5:18" x14ac:dyDescent="0.3">
      <c r="E54" s="25" t="s">
        <v>67</v>
      </c>
      <c r="F54" s="32"/>
      <c r="G54" s="23">
        <v>9</v>
      </c>
      <c r="H54" s="14">
        <v>1</v>
      </c>
      <c r="I54" s="4">
        <v>2</v>
      </c>
      <c r="J54" s="4">
        <v>0</v>
      </c>
      <c r="K54" s="4">
        <v>2</v>
      </c>
      <c r="L54" s="4">
        <v>0</v>
      </c>
      <c r="M54" s="4">
        <v>1</v>
      </c>
      <c r="N54" s="4">
        <v>3</v>
      </c>
      <c r="O54" s="4">
        <v>0</v>
      </c>
      <c r="P54" s="4">
        <v>0</v>
      </c>
      <c r="Q54" s="7">
        <v>183.1</v>
      </c>
      <c r="R54" s="8">
        <v>122.6</v>
      </c>
    </row>
    <row r="55" spans="5:18" x14ac:dyDescent="0.3">
      <c r="E55" s="25" t="s">
        <v>68</v>
      </c>
      <c r="F55" s="32"/>
      <c r="G55" s="23">
        <v>1</v>
      </c>
      <c r="H55" s="1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1</v>
      </c>
      <c r="O55" s="4">
        <v>0</v>
      </c>
      <c r="P55" s="4">
        <v>0</v>
      </c>
      <c r="Q55" s="7">
        <v>312</v>
      </c>
      <c r="R55" s="8">
        <v>0</v>
      </c>
    </row>
    <row r="56" spans="5:18" x14ac:dyDescent="0.3">
      <c r="E56" s="25" t="s">
        <v>69</v>
      </c>
      <c r="F56" s="32"/>
      <c r="G56" s="23">
        <v>23</v>
      </c>
      <c r="H56" s="14">
        <v>22</v>
      </c>
      <c r="I56" s="4">
        <v>0</v>
      </c>
      <c r="J56" s="4">
        <v>0</v>
      </c>
      <c r="K56" s="4">
        <v>0</v>
      </c>
      <c r="L56" s="4">
        <v>0</v>
      </c>
      <c r="M56" s="4">
        <v>1</v>
      </c>
      <c r="N56" s="4">
        <v>0</v>
      </c>
      <c r="O56" s="4">
        <v>0</v>
      </c>
      <c r="P56" s="4">
        <v>0</v>
      </c>
      <c r="Q56" s="7">
        <v>13.6</v>
      </c>
      <c r="R56" s="8">
        <v>53.8</v>
      </c>
    </row>
    <row r="57" spans="5:18" x14ac:dyDescent="0.3">
      <c r="E57" s="25" t="s">
        <v>70</v>
      </c>
      <c r="F57" s="32"/>
      <c r="G57" s="23">
        <v>1</v>
      </c>
      <c r="H57" s="1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7">
        <v>1</v>
      </c>
      <c r="R57" s="8">
        <v>0</v>
      </c>
    </row>
    <row r="58" spans="5:18" x14ac:dyDescent="0.3">
      <c r="E58" s="25" t="s">
        <v>71</v>
      </c>
      <c r="F58" s="32"/>
      <c r="G58" s="23">
        <v>3</v>
      </c>
      <c r="H58" s="14">
        <v>2</v>
      </c>
      <c r="I58" s="4">
        <v>1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7">
        <v>25.7</v>
      </c>
      <c r="R58" s="8">
        <v>25.5</v>
      </c>
    </row>
    <row r="59" spans="5:18" x14ac:dyDescent="0.3">
      <c r="E59" s="25" t="s">
        <v>72</v>
      </c>
      <c r="F59" s="32"/>
      <c r="G59" s="23">
        <v>1</v>
      </c>
      <c r="H59" s="1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</v>
      </c>
      <c r="O59" s="4">
        <v>0</v>
      </c>
      <c r="P59" s="4">
        <v>0</v>
      </c>
      <c r="Q59" s="7">
        <v>312</v>
      </c>
      <c r="R59" s="8">
        <v>0</v>
      </c>
    </row>
    <row r="60" spans="5:18" x14ac:dyDescent="0.3">
      <c r="E60" s="25" t="s">
        <v>73</v>
      </c>
      <c r="F60" s="32"/>
      <c r="G60" s="23">
        <v>4</v>
      </c>
      <c r="H60" s="14">
        <v>4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7">
        <v>14.3</v>
      </c>
      <c r="R60" s="8">
        <v>22.6</v>
      </c>
    </row>
    <row r="61" spans="5:18" x14ac:dyDescent="0.3">
      <c r="E61" s="25" t="s">
        <v>74</v>
      </c>
      <c r="F61" s="32"/>
      <c r="G61" s="23">
        <v>5</v>
      </c>
      <c r="H61" s="14">
        <v>5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7">
        <v>9</v>
      </c>
      <c r="R61" s="8">
        <v>15.2</v>
      </c>
    </row>
    <row r="62" spans="5:18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9">
        <v>0</v>
      </c>
      <c r="R62" s="10">
        <v>0</v>
      </c>
    </row>
    <row r="63" spans="5:18" x14ac:dyDescent="0.3">
      <c r="E63" s="25" t="s">
        <v>76</v>
      </c>
      <c r="F63" s="32"/>
      <c r="G63" s="23">
        <v>27</v>
      </c>
      <c r="H63" s="14">
        <v>27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7">
        <v>1.9</v>
      </c>
      <c r="R63" s="8">
        <v>1.3</v>
      </c>
    </row>
    <row r="64" spans="5:18" x14ac:dyDescent="0.3">
      <c r="E64" s="25" t="s">
        <v>77</v>
      </c>
      <c r="F64" s="32"/>
      <c r="G64" s="23">
        <v>40</v>
      </c>
      <c r="H64" s="14">
        <v>38</v>
      </c>
      <c r="I64" s="4">
        <v>2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7">
        <v>7.7</v>
      </c>
      <c r="R64" s="8">
        <v>12.7</v>
      </c>
    </row>
    <row r="65" spans="5:18" x14ac:dyDescent="0.3">
      <c r="E65" s="25" t="s">
        <v>78</v>
      </c>
      <c r="F65" s="32"/>
      <c r="G65" s="23">
        <v>13</v>
      </c>
      <c r="H65" s="14">
        <v>13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7">
        <v>9.1999999999999993</v>
      </c>
      <c r="R65" s="8">
        <v>10.7</v>
      </c>
    </row>
    <row r="66" spans="5:18" x14ac:dyDescent="0.3">
      <c r="E66" s="25" t="s">
        <v>79</v>
      </c>
      <c r="F66" s="32"/>
      <c r="G66" s="23">
        <v>25</v>
      </c>
      <c r="H66" s="14">
        <v>25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7">
        <v>3.8</v>
      </c>
      <c r="R66" s="8">
        <v>6.3</v>
      </c>
    </row>
    <row r="67" spans="5:18" x14ac:dyDescent="0.3">
      <c r="E67" s="25" t="s">
        <v>80</v>
      </c>
      <c r="F67" s="32"/>
      <c r="G67" s="23">
        <v>3</v>
      </c>
      <c r="H67" s="14">
        <v>3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7">
        <v>8.6999999999999993</v>
      </c>
      <c r="R67" s="8">
        <v>13.3</v>
      </c>
    </row>
    <row r="68" spans="5:18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9">
        <v>0</v>
      </c>
      <c r="R68" s="10">
        <v>0</v>
      </c>
    </row>
    <row r="69" spans="5:18" x14ac:dyDescent="0.3">
      <c r="E69" s="25" t="s">
        <v>82</v>
      </c>
      <c r="F69" s="32"/>
      <c r="G69" s="23">
        <v>36</v>
      </c>
      <c r="H69" s="14">
        <v>34</v>
      </c>
      <c r="I69" s="4">
        <v>0</v>
      </c>
      <c r="J69" s="4">
        <v>2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7">
        <v>9.9</v>
      </c>
      <c r="R69" s="8">
        <v>28.8</v>
      </c>
    </row>
    <row r="70" spans="5:18" x14ac:dyDescent="0.3">
      <c r="E70" s="25" t="s">
        <v>83</v>
      </c>
      <c r="F70" s="32"/>
      <c r="G70" s="23">
        <v>37</v>
      </c>
      <c r="H70" s="14">
        <v>36</v>
      </c>
      <c r="I70" s="4">
        <v>1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7">
        <v>4.7</v>
      </c>
      <c r="R70" s="8">
        <v>11.1</v>
      </c>
    </row>
    <row r="71" spans="5:18" x14ac:dyDescent="0.3">
      <c r="E71" s="25" t="s">
        <v>84</v>
      </c>
      <c r="F71" s="32"/>
      <c r="G71" s="23">
        <v>10</v>
      </c>
      <c r="H71" s="14">
        <v>10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7">
        <v>2.4</v>
      </c>
      <c r="R71" s="8">
        <v>2.8</v>
      </c>
    </row>
    <row r="72" spans="5:18" x14ac:dyDescent="0.3">
      <c r="E72" s="25" t="s">
        <v>85</v>
      </c>
      <c r="F72" s="32"/>
      <c r="G72" s="23">
        <v>2</v>
      </c>
      <c r="H72" s="14">
        <v>2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7">
        <v>4</v>
      </c>
      <c r="R72" s="8">
        <v>2.8</v>
      </c>
    </row>
    <row r="73" spans="5:18" x14ac:dyDescent="0.3">
      <c r="E73" s="25" t="s">
        <v>86</v>
      </c>
      <c r="F73" s="32"/>
      <c r="G73" s="23">
        <v>5</v>
      </c>
      <c r="H73" s="14">
        <v>3</v>
      </c>
      <c r="I73" s="4">
        <v>1</v>
      </c>
      <c r="J73" s="4">
        <v>1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7">
        <v>36.200000000000003</v>
      </c>
      <c r="R73" s="8">
        <v>42.5</v>
      </c>
    </row>
    <row r="74" spans="5:18" x14ac:dyDescent="0.3">
      <c r="E74" s="25" t="s">
        <v>87</v>
      </c>
      <c r="F74" s="32"/>
      <c r="G74" s="23">
        <v>2</v>
      </c>
      <c r="H74" s="14">
        <v>1</v>
      </c>
      <c r="I74" s="4">
        <v>1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7">
        <v>26.5</v>
      </c>
      <c r="R74" s="8">
        <v>36.1</v>
      </c>
    </row>
    <row r="75" spans="5:18" x14ac:dyDescent="0.3">
      <c r="E75" s="25" t="s">
        <v>88</v>
      </c>
      <c r="F75" s="32"/>
      <c r="G75" s="23">
        <v>7</v>
      </c>
      <c r="H75" s="14">
        <v>7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7">
        <v>4.0999999999999996</v>
      </c>
      <c r="R75" s="8">
        <v>5.4</v>
      </c>
    </row>
    <row r="76" spans="5:18" ht="25" x14ac:dyDescent="0.3">
      <c r="E76" s="25" t="s">
        <v>89</v>
      </c>
      <c r="F76" s="32"/>
      <c r="G76" s="23">
        <v>5</v>
      </c>
      <c r="H76" s="14">
        <v>4</v>
      </c>
      <c r="I76" s="4">
        <v>1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7">
        <v>28.2</v>
      </c>
      <c r="R76" s="8">
        <v>17.3</v>
      </c>
    </row>
    <row r="77" spans="5:18" x14ac:dyDescent="0.3">
      <c r="E77" s="25" t="s">
        <v>90</v>
      </c>
      <c r="F77" s="32"/>
      <c r="G77" s="23">
        <v>4</v>
      </c>
      <c r="H77" s="14">
        <v>4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7">
        <v>13.8</v>
      </c>
      <c r="R77" s="8">
        <v>22.9</v>
      </c>
    </row>
    <row r="78" spans="5:18" x14ac:dyDescent="0.3">
      <c r="E78" s="25" t="s">
        <v>91</v>
      </c>
      <c r="F78" s="32"/>
      <c r="G78" s="23">
        <v>70</v>
      </c>
      <c r="H78" s="14">
        <v>32</v>
      </c>
      <c r="I78" s="4">
        <v>9</v>
      </c>
      <c r="J78" s="4">
        <v>5</v>
      </c>
      <c r="K78" s="4">
        <v>7</v>
      </c>
      <c r="L78" s="4">
        <v>4</v>
      </c>
      <c r="M78" s="4">
        <v>5</v>
      </c>
      <c r="N78" s="4">
        <v>3</v>
      </c>
      <c r="O78" s="4">
        <v>5</v>
      </c>
      <c r="P78" s="4">
        <v>0</v>
      </c>
      <c r="Q78" s="7">
        <v>108.7</v>
      </c>
      <c r="R78" s="8">
        <v>119.2</v>
      </c>
    </row>
    <row r="79" spans="5:18" x14ac:dyDescent="0.3">
      <c r="E79" s="25" t="s">
        <v>92</v>
      </c>
      <c r="F79" s="32"/>
      <c r="G79" s="23">
        <v>121</v>
      </c>
      <c r="H79" s="14">
        <v>91</v>
      </c>
      <c r="I79" s="4">
        <v>15</v>
      </c>
      <c r="J79" s="4">
        <v>7</v>
      </c>
      <c r="K79" s="4">
        <v>4</v>
      </c>
      <c r="L79" s="4">
        <v>0</v>
      </c>
      <c r="M79" s="4">
        <v>4</v>
      </c>
      <c r="N79" s="4">
        <v>0</v>
      </c>
      <c r="O79" s="4">
        <v>0</v>
      </c>
      <c r="P79" s="4">
        <v>0</v>
      </c>
      <c r="Q79" s="7">
        <v>36.9</v>
      </c>
      <c r="R79" s="8">
        <v>55.4</v>
      </c>
    </row>
    <row r="80" spans="5:18" x14ac:dyDescent="0.3">
      <c r="E80" s="25" t="s">
        <v>93</v>
      </c>
      <c r="F80" s="32"/>
      <c r="G80" s="23">
        <v>21</v>
      </c>
      <c r="H80" s="14">
        <v>16</v>
      </c>
      <c r="I80" s="4">
        <v>2</v>
      </c>
      <c r="J80" s="4">
        <v>1</v>
      </c>
      <c r="K80" s="4">
        <v>2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7">
        <v>33.5</v>
      </c>
      <c r="R80" s="8">
        <v>47.6</v>
      </c>
    </row>
    <row r="81" spans="5:18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9">
        <v>0</v>
      </c>
      <c r="R81" s="10">
        <v>0</v>
      </c>
    </row>
    <row r="82" spans="5:18" x14ac:dyDescent="0.3">
      <c r="E82" s="25" t="s">
        <v>95</v>
      </c>
      <c r="F82" s="32"/>
      <c r="G82" s="23">
        <v>1</v>
      </c>
      <c r="H82" s="14">
        <v>0</v>
      </c>
      <c r="I82" s="4">
        <v>0</v>
      </c>
      <c r="J82" s="4">
        <v>1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7">
        <v>104</v>
      </c>
      <c r="R82" s="8">
        <v>0</v>
      </c>
    </row>
    <row r="83" spans="5:18" x14ac:dyDescent="0.3">
      <c r="E83" s="25" t="s">
        <v>96</v>
      </c>
      <c r="F83" s="32"/>
      <c r="G83" s="23">
        <v>1</v>
      </c>
      <c r="H83" s="14">
        <v>1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7">
        <v>12</v>
      </c>
      <c r="R83" s="8">
        <v>0</v>
      </c>
    </row>
    <row r="84" spans="5:18" x14ac:dyDescent="0.3">
      <c r="E84" s="25" t="s">
        <v>97</v>
      </c>
      <c r="F84" s="32"/>
      <c r="G84" s="23">
        <v>31</v>
      </c>
      <c r="H84" s="14">
        <v>13</v>
      </c>
      <c r="I84" s="4">
        <v>4</v>
      </c>
      <c r="J84" s="4">
        <v>6</v>
      </c>
      <c r="K84" s="4">
        <v>2</v>
      </c>
      <c r="L84" s="4">
        <v>3</v>
      </c>
      <c r="M84" s="4">
        <v>3</v>
      </c>
      <c r="N84" s="4">
        <v>0</v>
      </c>
      <c r="O84" s="4">
        <v>0</v>
      </c>
      <c r="P84" s="4">
        <v>0</v>
      </c>
      <c r="Q84" s="7">
        <v>91.7</v>
      </c>
      <c r="R84" s="8">
        <v>85.5</v>
      </c>
    </row>
    <row r="85" spans="5:18" x14ac:dyDescent="0.3">
      <c r="E85" s="25" t="s">
        <v>98</v>
      </c>
      <c r="F85" s="32"/>
      <c r="G85" s="23">
        <v>2</v>
      </c>
      <c r="H85" s="14">
        <v>2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7">
        <v>2.5</v>
      </c>
      <c r="R85" s="8">
        <v>0.7</v>
      </c>
    </row>
    <row r="86" spans="5:18" x14ac:dyDescent="0.3">
      <c r="E86" s="25" t="s">
        <v>99</v>
      </c>
      <c r="F86" s="32"/>
      <c r="G86" s="23">
        <v>22</v>
      </c>
      <c r="H86" s="14">
        <v>19</v>
      </c>
      <c r="I86" s="4">
        <v>1</v>
      </c>
      <c r="J86" s="4">
        <v>0</v>
      </c>
      <c r="K86" s="4">
        <v>1</v>
      </c>
      <c r="L86" s="4">
        <v>0</v>
      </c>
      <c r="M86" s="4">
        <v>1</v>
      </c>
      <c r="N86" s="4">
        <v>0</v>
      </c>
      <c r="O86" s="4">
        <v>0</v>
      </c>
      <c r="P86" s="4">
        <v>0</v>
      </c>
      <c r="Q86" s="7">
        <v>29.6</v>
      </c>
      <c r="R86" s="8">
        <v>61.4</v>
      </c>
    </row>
    <row r="87" spans="5:18" x14ac:dyDescent="0.3">
      <c r="E87" s="25" t="s">
        <v>100</v>
      </c>
      <c r="F87" s="32"/>
      <c r="G87" s="23">
        <v>4</v>
      </c>
      <c r="H87" s="14">
        <v>4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7">
        <v>4.5</v>
      </c>
      <c r="R87" s="8">
        <v>5.0999999999999996</v>
      </c>
    </row>
    <row r="88" spans="5:18" x14ac:dyDescent="0.3">
      <c r="E88" s="25" t="s">
        <v>101</v>
      </c>
      <c r="F88" s="32"/>
      <c r="G88" s="23">
        <v>81</v>
      </c>
      <c r="H88" s="14">
        <v>69</v>
      </c>
      <c r="I88" s="4">
        <v>5</v>
      </c>
      <c r="J88" s="4">
        <v>4</v>
      </c>
      <c r="K88" s="4">
        <v>2</v>
      </c>
      <c r="L88" s="4">
        <v>0</v>
      </c>
      <c r="M88" s="4">
        <v>1</v>
      </c>
      <c r="N88" s="4">
        <v>0</v>
      </c>
      <c r="O88" s="4">
        <v>0</v>
      </c>
      <c r="P88" s="4">
        <v>0</v>
      </c>
      <c r="Q88" s="7">
        <v>23.8</v>
      </c>
      <c r="R88" s="8">
        <v>45.4</v>
      </c>
    </row>
    <row r="89" spans="5:18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9">
        <v>0</v>
      </c>
      <c r="R89" s="10">
        <v>0</v>
      </c>
    </row>
    <row r="90" spans="5:18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9">
        <v>0</v>
      </c>
      <c r="R90" s="10">
        <v>0</v>
      </c>
    </row>
    <row r="91" spans="5:18" x14ac:dyDescent="0.3">
      <c r="E91" s="25" t="s">
        <v>104</v>
      </c>
      <c r="F91" s="32"/>
      <c r="G91" s="23">
        <v>1</v>
      </c>
      <c r="H91" s="14">
        <v>0</v>
      </c>
      <c r="I91" s="4">
        <v>1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7">
        <v>60</v>
      </c>
      <c r="R91" s="8">
        <v>0</v>
      </c>
    </row>
    <row r="92" spans="5:18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9">
        <v>0</v>
      </c>
      <c r="R92" s="10">
        <v>0</v>
      </c>
    </row>
    <row r="93" spans="5:18" x14ac:dyDescent="0.3">
      <c r="E93" s="25" t="s">
        <v>106</v>
      </c>
      <c r="F93" s="32"/>
      <c r="G93" s="23">
        <v>1</v>
      </c>
      <c r="H93" s="14">
        <v>0</v>
      </c>
      <c r="I93" s="4">
        <v>0</v>
      </c>
      <c r="J93" s="4">
        <v>0</v>
      </c>
      <c r="K93" s="4">
        <v>0</v>
      </c>
      <c r="L93" s="4">
        <v>0</v>
      </c>
      <c r="M93" s="4">
        <v>1</v>
      </c>
      <c r="N93" s="4">
        <v>0</v>
      </c>
      <c r="O93" s="4">
        <v>0</v>
      </c>
      <c r="P93" s="4">
        <v>0</v>
      </c>
      <c r="Q93" s="7">
        <v>260</v>
      </c>
      <c r="R93" s="8">
        <v>0</v>
      </c>
    </row>
    <row r="94" spans="5:18" x14ac:dyDescent="0.3">
      <c r="E94" s="25" t="s">
        <v>107</v>
      </c>
      <c r="F94" s="32"/>
      <c r="G94" s="23">
        <v>1</v>
      </c>
      <c r="H94" s="14">
        <v>0</v>
      </c>
      <c r="I94" s="4">
        <v>1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7">
        <v>63</v>
      </c>
      <c r="R94" s="8">
        <v>0</v>
      </c>
    </row>
    <row r="95" spans="5:18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9">
        <v>0</v>
      </c>
      <c r="R95" s="10">
        <v>0</v>
      </c>
    </row>
    <row r="96" spans="5:18" x14ac:dyDescent="0.3">
      <c r="E96" s="25" t="s">
        <v>109</v>
      </c>
      <c r="F96" s="32"/>
      <c r="G96" s="23">
        <v>1</v>
      </c>
      <c r="H96" s="1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1</v>
      </c>
      <c r="O96" s="4">
        <v>0</v>
      </c>
      <c r="P96" s="4">
        <v>0</v>
      </c>
      <c r="Q96" s="7">
        <v>312</v>
      </c>
      <c r="R96" s="8">
        <v>0</v>
      </c>
    </row>
    <row r="97" spans="5:18" x14ac:dyDescent="0.3">
      <c r="E97" s="25" t="s">
        <v>110</v>
      </c>
      <c r="F97" s="32"/>
      <c r="G97" s="23">
        <v>1</v>
      </c>
      <c r="H97" s="1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7">
        <v>2</v>
      </c>
      <c r="R97" s="8">
        <v>0</v>
      </c>
    </row>
    <row r="98" spans="5:18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9">
        <v>0</v>
      </c>
      <c r="R98" s="10">
        <v>0</v>
      </c>
    </row>
    <row r="99" spans="5:18" x14ac:dyDescent="0.3">
      <c r="E99" s="25" t="s">
        <v>112</v>
      </c>
      <c r="F99" s="32"/>
      <c r="G99" s="23">
        <v>3</v>
      </c>
      <c r="H99" s="14">
        <v>0</v>
      </c>
      <c r="I99" s="4">
        <v>1</v>
      </c>
      <c r="J99" s="4">
        <v>1</v>
      </c>
      <c r="K99" s="4">
        <v>0</v>
      </c>
      <c r="L99" s="4">
        <v>0</v>
      </c>
      <c r="M99" s="4">
        <v>0</v>
      </c>
      <c r="N99" s="4">
        <v>1</v>
      </c>
      <c r="O99" s="4">
        <v>0</v>
      </c>
      <c r="P99" s="4">
        <v>0</v>
      </c>
      <c r="Q99" s="7">
        <v>156</v>
      </c>
      <c r="R99" s="8">
        <v>137.6</v>
      </c>
    </row>
    <row r="100" spans="5:18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9">
        <v>0</v>
      </c>
      <c r="R100" s="10">
        <v>0</v>
      </c>
    </row>
    <row r="101" spans="5:18" x14ac:dyDescent="0.3">
      <c r="E101" s="25" t="s">
        <v>114</v>
      </c>
      <c r="F101" s="32"/>
      <c r="G101" s="23">
        <v>1</v>
      </c>
      <c r="H101" s="1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1</v>
      </c>
      <c r="N101" s="4">
        <v>0</v>
      </c>
      <c r="O101" s="4">
        <v>0</v>
      </c>
      <c r="P101" s="4">
        <v>0</v>
      </c>
      <c r="Q101" s="7">
        <v>260</v>
      </c>
      <c r="R101" s="8">
        <v>0</v>
      </c>
    </row>
    <row r="102" spans="5:18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9">
        <v>0</v>
      </c>
      <c r="R102" s="10">
        <v>0</v>
      </c>
    </row>
    <row r="103" spans="5:18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9">
        <v>0</v>
      </c>
      <c r="R103" s="10">
        <v>0</v>
      </c>
    </row>
    <row r="104" spans="5:18" x14ac:dyDescent="0.3">
      <c r="E104" s="25" t="s">
        <v>117</v>
      </c>
      <c r="F104" s="32"/>
      <c r="G104" s="23">
        <v>1</v>
      </c>
      <c r="H104" s="1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7">
        <v>3</v>
      </c>
      <c r="R104" s="8">
        <v>0</v>
      </c>
    </row>
    <row r="105" spans="5:18" x14ac:dyDescent="0.3">
      <c r="E105" s="25" t="s">
        <v>118</v>
      </c>
      <c r="F105" s="32"/>
      <c r="G105" s="23">
        <v>1</v>
      </c>
      <c r="H105" s="14">
        <v>0</v>
      </c>
      <c r="I105" s="4">
        <v>1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7">
        <v>52</v>
      </c>
      <c r="R105" s="8">
        <v>0</v>
      </c>
    </row>
    <row r="106" spans="5:18" x14ac:dyDescent="0.3">
      <c r="E106" s="25" t="s">
        <v>119</v>
      </c>
      <c r="F106" s="32"/>
      <c r="G106" s="23">
        <v>2</v>
      </c>
      <c r="H106" s="1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1</v>
      </c>
      <c r="N106" s="4">
        <v>0</v>
      </c>
      <c r="O106" s="4">
        <v>0</v>
      </c>
      <c r="P106" s="4">
        <v>0</v>
      </c>
      <c r="Q106" s="7">
        <v>131</v>
      </c>
      <c r="R106" s="8">
        <v>182.4</v>
      </c>
    </row>
    <row r="107" spans="5:18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9">
        <v>0</v>
      </c>
      <c r="R107" s="10">
        <v>0</v>
      </c>
    </row>
    <row r="108" spans="5:18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9">
        <v>0</v>
      </c>
      <c r="R108" s="10">
        <v>0</v>
      </c>
    </row>
    <row r="109" spans="5:18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9">
        <v>0</v>
      </c>
      <c r="R109" s="10">
        <v>0</v>
      </c>
    </row>
    <row r="110" spans="5:18" x14ac:dyDescent="0.3">
      <c r="E110" s="25" t="s">
        <v>123</v>
      </c>
      <c r="F110" s="32"/>
      <c r="G110" s="23">
        <v>1</v>
      </c>
      <c r="H110" s="14">
        <v>0</v>
      </c>
      <c r="I110" s="4">
        <v>1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7">
        <v>52</v>
      </c>
      <c r="R110" s="8">
        <v>0</v>
      </c>
    </row>
    <row r="111" spans="5:18" x14ac:dyDescent="0.3">
      <c r="E111" s="25" t="s">
        <v>124</v>
      </c>
      <c r="F111" s="32"/>
      <c r="G111" s="23">
        <v>1</v>
      </c>
      <c r="H111" s="1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7">
        <v>1</v>
      </c>
      <c r="R111" s="8">
        <v>0</v>
      </c>
    </row>
    <row r="112" spans="5:18" x14ac:dyDescent="0.3">
      <c r="E112" s="25" t="s">
        <v>125</v>
      </c>
      <c r="F112" s="32"/>
      <c r="G112" s="23">
        <v>2</v>
      </c>
      <c r="H112" s="14">
        <v>2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7">
        <v>7.5</v>
      </c>
      <c r="R112" s="8">
        <v>6.4</v>
      </c>
    </row>
    <row r="113" spans="5:18" x14ac:dyDescent="0.3">
      <c r="E113" s="25" t="s">
        <v>126</v>
      </c>
      <c r="F113" s="32"/>
      <c r="G113" s="23">
        <v>1</v>
      </c>
      <c r="H113" s="1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7">
        <v>52</v>
      </c>
      <c r="R113" s="8">
        <v>0</v>
      </c>
    </row>
    <row r="114" spans="5:18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9">
        <v>0</v>
      </c>
      <c r="R114" s="10">
        <v>0</v>
      </c>
    </row>
    <row r="115" spans="5:18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9">
        <v>0</v>
      </c>
      <c r="R115" s="10">
        <v>0</v>
      </c>
    </row>
    <row r="116" spans="5:18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9">
        <v>0</v>
      </c>
      <c r="R116" s="10">
        <v>0</v>
      </c>
    </row>
    <row r="117" spans="5:18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9">
        <v>0</v>
      </c>
      <c r="R117" s="10">
        <v>0</v>
      </c>
    </row>
    <row r="118" spans="5:18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9">
        <v>0</v>
      </c>
      <c r="R118" s="10">
        <v>0</v>
      </c>
    </row>
    <row r="119" spans="5:18" x14ac:dyDescent="0.3">
      <c r="E119" s="25" t="s">
        <v>132</v>
      </c>
      <c r="F119" s="32"/>
      <c r="G119" s="23">
        <v>1</v>
      </c>
      <c r="H119" s="14">
        <v>0</v>
      </c>
      <c r="I119" s="4">
        <v>0</v>
      </c>
      <c r="J119" s="4">
        <v>0</v>
      </c>
      <c r="K119" s="4">
        <v>1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7">
        <v>156</v>
      </c>
      <c r="R119" s="8">
        <v>0</v>
      </c>
    </row>
    <row r="120" spans="5:18" x14ac:dyDescent="0.3">
      <c r="E120" s="25" t="s">
        <v>133</v>
      </c>
      <c r="F120" s="32"/>
      <c r="G120" s="23">
        <v>1</v>
      </c>
      <c r="H120" s="14">
        <v>0</v>
      </c>
      <c r="I120" s="4">
        <v>0</v>
      </c>
      <c r="J120" s="4">
        <v>1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7">
        <v>104</v>
      </c>
      <c r="R120" s="8">
        <v>0</v>
      </c>
    </row>
    <row r="121" spans="5:18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9">
        <v>0</v>
      </c>
      <c r="R121" s="10">
        <v>0</v>
      </c>
    </row>
    <row r="122" spans="5:18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9">
        <v>0</v>
      </c>
      <c r="R122" s="10">
        <v>0</v>
      </c>
    </row>
    <row r="123" spans="5:18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9">
        <v>0</v>
      </c>
      <c r="R123" s="10">
        <v>0</v>
      </c>
    </row>
    <row r="124" spans="5:18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9">
        <v>0</v>
      </c>
      <c r="R124" s="10">
        <v>0</v>
      </c>
    </row>
    <row r="125" spans="5:18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9">
        <v>0</v>
      </c>
      <c r="R125" s="10">
        <v>0</v>
      </c>
    </row>
    <row r="126" spans="5:18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9">
        <v>0</v>
      </c>
      <c r="R126" s="10">
        <v>0</v>
      </c>
    </row>
    <row r="127" spans="5:18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9">
        <v>0</v>
      </c>
      <c r="R127" s="10">
        <v>0</v>
      </c>
    </row>
    <row r="128" spans="5:18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9">
        <v>0</v>
      </c>
      <c r="R128" s="10">
        <v>0</v>
      </c>
    </row>
    <row r="129" spans="5:18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9">
        <v>0</v>
      </c>
      <c r="R129" s="10">
        <v>0</v>
      </c>
    </row>
    <row r="130" spans="5:18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9">
        <v>0</v>
      </c>
      <c r="R130" s="10">
        <v>0</v>
      </c>
    </row>
    <row r="131" spans="5:18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9">
        <v>0</v>
      </c>
      <c r="R131" s="10">
        <v>0</v>
      </c>
    </row>
    <row r="132" spans="5:18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9">
        <v>0</v>
      </c>
      <c r="R132" s="10">
        <v>0</v>
      </c>
    </row>
    <row r="133" spans="5:18" x14ac:dyDescent="0.3">
      <c r="E133" s="25" t="s">
        <v>146</v>
      </c>
      <c r="F133" s="32"/>
      <c r="G133" s="23">
        <v>1</v>
      </c>
      <c r="H133" s="1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1</v>
      </c>
      <c r="O133" s="4">
        <v>0</v>
      </c>
      <c r="P133" s="4">
        <v>0</v>
      </c>
      <c r="Q133" s="7">
        <v>312</v>
      </c>
      <c r="R133" s="8">
        <v>0</v>
      </c>
    </row>
    <row r="134" spans="5:18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9">
        <v>0</v>
      </c>
      <c r="R134" s="10">
        <v>0</v>
      </c>
    </row>
    <row r="135" spans="5:18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9">
        <v>0</v>
      </c>
      <c r="R135" s="10">
        <v>0</v>
      </c>
    </row>
    <row r="136" spans="5:18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9">
        <v>0</v>
      </c>
      <c r="R136" s="10">
        <v>0</v>
      </c>
    </row>
    <row r="137" spans="5:18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9">
        <v>0</v>
      </c>
      <c r="R137" s="10">
        <v>0</v>
      </c>
    </row>
    <row r="138" spans="5:18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9">
        <v>0</v>
      </c>
      <c r="R138" s="10">
        <v>0</v>
      </c>
    </row>
    <row r="139" spans="5:18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9">
        <v>0</v>
      </c>
      <c r="R139" s="10">
        <v>0</v>
      </c>
    </row>
    <row r="140" spans="5:18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9">
        <v>0</v>
      </c>
      <c r="R140" s="10">
        <v>0</v>
      </c>
    </row>
    <row r="141" spans="5:18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9">
        <v>0</v>
      </c>
      <c r="R141" s="10">
        <v>0</v>
      </c>
    </row>
    <row r="142" spans="5:18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9">
        <v>0</v>
      </c>
      <c r="R142" s="10">
        <v>0</v>
      </c>
    </row>
    <row r="143" spans="5:18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9">
        <v>0</v>
      </c>
      <c r="R143" s="10">
        <v>0</v>
      </c>
    </row>
    <row r="144" spans="5:18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9">
        <v>0</v>
      </c>
      <c r="R144" s="10">
        <v>0</v>
      </c>
    </row>
    <row r="145" spans="5:18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9">
        <v>0</v>
      </c>
      <c r="R145" s="10">
        <v>0</v>
      </c>
    </row>
    <row r="146" spans="5:18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9">
        <v>0</v>
      </c>
      <c r="R146" s="10">
        <v>0</v>
      </c>
    </row>
    <row r="147" spans="5:18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9">
        <v>0</v>
      </c>
      <c r="R147" s="10">
        <v>0</v>
      </c>
    </row>
    <row r="148" spans="5:18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9">
        <v>0</v>
      </c>
      <c r="R148" s="10">
        <v>0</v>
      </c>
    </row>
    <row r="149" spans="5:18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9">
        <v>0</v>
      </c>
      <c r="R149" s="10">
        <v>0</v>
      </c>
    </row>
    <row r="150" spans="5:18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9">
        <v>0</v>
      </c>
      <c r="R150" s="10">
        <v>0</v>
      </c>
    </row>
    <row r="151" spans="5:18" x14ac:dyDescent="0.3">
      <c r="E151" s="25" t="s">
        <v>164</v>
      </c>
      <c r="F151" s="32"/>
      <c r="G151" s="23">
        <v>3</v>
      </c>
      <c r="H151" s="14">
        <v>0</v>
      </c>
      <c r="I151" s="4">
        <v>2</v>
      </c>
      <c r="J151" s="4">
        <v>1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7">
        <v>74.7</v>
      </c>
      <c r="R151" s="8">
        <v>39.299999999999997</v>
      </c>
    </row>
    <row r="152" spans="5:18" x14ac:dyDescent="0.3">
      <c r="E152" s="25" t="s">
        <v>165</v>
      </c>
      <c r="F152" s="32"/>
      <c r="G152" s="23">
        <v>2</v>
      </c>
      <c r="H152" s="14">
        <v>0</v>
      </c>
      <c r="I152" s="4">
        <v>0</v>
      </c>
      <c r="J152" s="4">
        <v>1</v>
      </c>
      <c r="K152" s="4">
        <v>0</v>
      </c>
      <c r="L152" s="4">
        <v>0</v>
      </c>
      <c r="M152" s="4">
        <v>0</v>
      </c>
      <c r="N152" s="4">
        <v>0</v>
      </c>
      <c r="O152" s="4">
        <v>1</v>
      </c>
      <c r="P152" s="4">
        <v>0</v>
      </c>
      <c r="Q152" s="7">
        <v>234</v>
      </c>
      <c r="R152" s="8">
        <v>183.8</v>
      </c>
    </row>
    <row r="153" spans="5:18" x14ac:dyDescent="0.3">
      <c r="E153" s="25" t="s">
        <v>166</v>
      </c>
      <c r="F153" s="32"/>
      <c r="G153" s="23">
        <v>2</v>
      </c>
      <c r="H153" s="14">
        <v>1</v>
      </c>
      <c r="I153" s="4">
        <v>1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7">
        <v>28</v>
      </c>
      <c r="R153" s="8">
        <v>33.9</v>
      </c>
    </row>
    <row r="154" spans="5:18" x14ac:dyDescent="0.3">
      <c r="E154" s="25" t="s">
        <v>167</v>
      </c>
      <c r="F154" s="32"/>
      <c r="G154" s="23">
        <v>1</v>
      </c>
      <c r="H154" s="14">
        <v>1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7">
        <v>36</v>
      </c>
      <c r="R154" s="8">
        <v>0</v>
      </c>
    </row>
    <row r="155" spans="5:18" x14ac:dyDescent="0.3">
      <c r="E155" s="25" t="s">
        <v>168</v>
      </c>
      <c r="F155" s="32"/>
      <c r="G155" s="23">
        <v>1</v>
      </c>
      <c r="H155" s="14">
        <v>1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7">
        <v>24</v>
      </c>
      <c r="R155" s="8">
        <v>0</v>
      </c>
    </row>
    <row r="156" spans="5:18" x14ac:dyDescent="0.3">
      <c r="E156" s="25" t="s">
        <v>169</v>
      </c>
      <c r="F156" s="32"/>
      <c r="G156" s="23">
        <v>2</v>
      </c>
      <c r="H156" s="14">
        <v>2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7">
        <v>4.5</v>
      </c>
      <c r="R156" s="8">
        <v>0.7</v>
      </c>
    </row>
    <row r="157" spans="5:18" x14ac:dyDescent="0.3">
      <c r="E157" s="25" t="s">
        <v>170</v>
      </c>
      <c r="F157" s="32"/>
      <c r="G157" s="23">
        <v>1</v>
      </c>
      <c r="H157" s="14">
        <v>0</v>
      </c>
      <c r="I157" s="4">
        <v>0</v>
      </c>
      <c r="J157" s="4">
        <v>0</v>
      </c>
      <c r="K157" s="4">
        <v>1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7">
        <v>156</v>
      </c>
      <c r="R157" s="8">
        <v>0</v>
      </c>
    </row>
    <row r="158" spans="5:18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9">
        <v>0</v>
      </c>
      <c r="R158" s="10">
        <v>0</v>
      </c>
    </row>
    <row r="159" spans="5:18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9">
        <v>0</v>
      </c>
      <c r="R159" s="10">
        <v>0</v>
      </c>
    </row>
    <row r="160" spans="5:18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9">
        <v>0</v>
      </c>
      <c r="R160" s="10">
        <v>0</v>
      </c>
    </row>
    <row r="161" spans="5:18" x14ac:dyDescent="0.3">
      <c r="E161" s="25" t="s">
        <v>174</v>
      </c>
      <c r="F161" s="32"/>
      <c r="G161" s="23">
        <v>3</v>
      </c>
      <c r="H161" s="14">
        <v>1</v>
      </c>
      <c r="I161" s="4">
        <v>0</v>
      </c>
      <c r="J161" s="4">
        <v>1</v>
      </c>
      <c r="K161" s="4">
        <v>1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7">
        <v>101.3</v>
      </c>
      <c r="R161" s="8">
        <v>80</v>
      </c>
    </row>
    <row r="162" spans="5:18" x14ac:dyDescent="0.3">
      <c r="E162" s="25" t="s">
        <v>175</v>
      </c>
      <c r="F162" s="32"/>
      <c r="G162" s="23">
        <v>2</v>
      </c>
      <c r="H162" s="14">
        <v>2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7">
        <v>6.5</v>
      </c>
      <c r="R162" s="8">
        <v>7.8</v>
      </c>
    </row>
    <row r="163" spans="5:18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9">
        <v>0</v>
      </c>
      <c r="R163" s="10">
        <v>0</v>
      </c>
    </row>
    <row r="164" spans="5:18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9">
        <v>0</v>
      </c>
      <c r="R164" s="10">
        <v>0</v>
      </c>
    </row>
    <row r="165" spans="5:18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9">
        <v>0</v>
      </c>
      <c r="R165" s="10">
        <v>0</v>
      </c>
    </row>
    <row r="166" spans="5:18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9">
        <v>0</v>
      </c>
      <c r="R166" s="10">
        <v>0</v>
      </c>
    </row>
    <row r="167" spans="5:18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9">
        <v>0</v>
      </c>
      <c r="R167" s="10">
        <v>0</v>
      </c>
    </row>
    <row r="168" spans="5:18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9">
        <v>0</v>
      </c>
      <c r="R168" s="10">
        <v>0</v>
      </c>
    </row>
    <row r="169" spans="5:18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9">
        <v>0</v>
      </c>
      <c r="R169" s="10">
        <v>0</v>
      </c>
    </row>
    <row r="170" spans="5:18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9">
        <v>0</v>
      </c>
      <c r="R170" s="10">
        <v>0</v>
      </c>
    </row>
    <row r="171" spans="5:18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9">
        <v>0</v>
      </c>
      <c r="R171" s="10">
        <v>0</v>
      </c>
    </row>
    <row r="172" spans="5:18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9">
        <v>0</v>
      </c>
      <c r="R172" s="10">
        <v>0</v>
      </c>
    </row>
    <row r="173" spans="5:18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9">
        <v>0</v>
      </c>
      <c r="R173" s="10">
        <v>0</v>
      </c>
    </row>
    <row r="174" spans="5:18" x14ac:dyDescent="0.3">
      <c r="E174" s="25" t="s">
        <v>187</v>
      </c>
      <c r="F174" s="32"/>
      <c r="G174" s="23">
        <v>2</v>
      </c>
      <c r="H174" s="14">
        <v>0</v>
      </c>
      <c r="I174" s="4">
        <v>1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7">
        <v>78</v>
      </c>
      <c r="R174" s="8">
        <v>36.799999999999997</v>
      </c>
    </row>
    <row r="175" spans="5:18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9">
        <v>0</v>
      </c>
      <c r="R175" s="10">
        <v>0</v>
      </c>
    </row>
    <row r="176" spans="5:18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9">
        <v>0</v>
      </c>
      <c r="R176" s="10">
        <v>0</v>
      </c>
    </row>
    <row r="177" spans="5:18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9">
        <v>0</v>
      </c>
      <c r="R177" s="10">
        <v>0</v>
      </c>
    </row>
    <row r="178" spans="5:18" x14ac:dyDescent="0.3">
      <c r="E178" s="25" t="s">
        <v>191</v>
      </c>
      <c r="F178" s="32"/>
      <c r="G178" s="23">
        <v>1</v>
      </c>
      <c r="H178" s="1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1</v>
      </c>
      <c r="N178" s="4">
        <v>0</v>
      </c>
      <c r="O178" s="4">
        <v>0</v>
      </c>
      <c r="P178" s="4">
        <v>0</v>
      </c>
      <c r="Q178" s="7">
        <v>260</v>
      </c>
      <c r="R178" s="8">
        <v>0</v>
      </c>
    </row>
    <row r="179" spans="5:18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9">
        <v>0</v>
      </c>
      <c r="R179" s="10">
        <v>0</v>
      </c>
    </row>
    <row r="180" spans="5:18" x14ac:dyDescent="0.3">
      <c r="E180" s="25" t="s">
        <v>193</v>
      </c>
      <c r="F180" s="32"/>
      <c r="G180" s="23">
        <v>1</v>
      </c>
      <c r="H180" s="14">
        <v>0</v>
      </c>
      <c r="I180" s="4">
        <v>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7">
        <v>52</v>
      </c>
      <c r="R180" s="8">
        <v>0</v>
      </c>
    </row>
    <row r="181" spans="5:18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9">
        <v>0</v>
      </c>
      <c r="R181" s="10">
        <v>0</v>
      </c>
    </row>
    <row r="182" spans="5:18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9">
        <v>0</v>
      </c>
      <c r="R182" s="10">
        <v>0</v>
      </c>
    </row>
    <row r="183" spans="5:18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9">
        <v>0</v>
      </c>
      <c r="R183" s="10">
        <v>0</v>
      </c>
    </row>
    <row r="184" spans="5:18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9">
        <v>0</v>
      </c>
      <c r="R184" s="10">
        <v>0</v>
      </c>
    </row>
    <row r="185" spans="5:18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9">
        <v>0</v>
      </c>
      <c r="R185" s="10">
        <v>0</v>
      </c>
    </row>
    <row r="186" spans="5:18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9">
        <v>0</v>
      </c>
      <c r="R186" s="10">
        <v>0</v>
      </c>
    </row>
    <row r="187" spans="5:18" x14ac:dyDescent="0.3">
      <c r="E187" s="25" t="s">
        <v>200</v>
      </c>
      <c r="F187" s="32"/>
      <c r="G187" s="23">
        <v>1</v>
      </c>
      <c r="H187" s="14">
        <v>1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7">
        <v>10</v>
      </c>
      <c r="R187" s="8">
        <v>0</v>
      </c>
    </row>
    <row r="188" spans="5:18" x14ac:dyDescent="0.3">
      <c r="E188" s="25" t="s">
        <v>201</v>
      </c>
      <c r="F188" s="32"/>
      <c r="G188" s="23">
        <v>3</v>
      </c>
      <c r="H188" s="1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3</v>
      </c>
      <c r="O188" s="4">
        <v>0</v>
      </c>
      <c r="P188" s="4">
        <v>0</v>
      </c>
      <c r="Q188" s="7">
        <v>312</v>
      </c>
      <c r="R188" s="8">
        <v>0</v>
      </c>
    </row>
    <row r="189" spans="5:18" x14ac:dyDescent="0.3">
      <c r="E189" s="25" t="s">
        <v>202</v>
      </c>
      <c r="F189" s="32"/>
      <c r="G189" s="23">
        <v>1</v>
      </c>
      <c r="H189" s="1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1</v>
      </c>
      <c r="O189" s="4">
        <v>0</v>
      </c>
      <c r="P189" s="4">
        <v>0</v>
      </c>
      <c r="Q189" s="7">
        <v>312</v>
      </c>
      <c r="R189" s="8">
        <v>0</v>
      </c>
    </row>
    <row r="190" spans="5:18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9">
        <v>0</v>
      </c>
      <c r="R190" s="10">
        <v>0</v>
      </c>
    </row>
    <row r="191" spans="5:18" x14ac:dyDescent="0.3">
      <c r="E191" s="25" t="s">
        <v>204</v>
      </c>
      <c r="F191" s="32"/>
      <c r="G191" s="23">
        <v>1</v>
      </c>
      <c r="H191" s="14">
        <v>0</v>
      </c>
      <c r="I191" s="4">
        <v>1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7">
        <v>60</v>
      </c>
      <c r="R191" s="8">
        <v>0</v>
      </c>
    </row>
    <row r="192" spans="5:18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9">
        <v>0</v>
      </c>
      <c r="R192" s="10">
        <v>0</v>
      </c>
    </row>
    <row r="193" spans="5:18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9">
        <v>0</v>
      </c>
      <c r="R193" s="10">
        <v>0</v>
      </c>
    </row>
    <row r="194" spans="5:18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9">
        <v>0</v>
      </c>
      <c r="R194" s="10">
        <v>0</v>
      </c>
    </row>
    <row r="195" spans="5:18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9">
        <v>0</v>
      </c>
      <c r="R195" s="10">
        <v>0</v>
      </c>
    </row>
    <row r="196" spans="5:18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9">
        <v>0</v>
      </c>
      <c r="R196" s="10">
        <v>0</v>
      </c>
    </row>
    <row r="197" spans="5:18" x14ac:dyDescent="0.3">
      <c r="E197" s="25" t="s">
        <v>210</v>
      </c>
      <c r="F197" s="32"/>
      <c r="G197" s="23">
        <v>1</v>
      </c>
      <c r="H197" s="1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1</v>
      </c>
      <c r="N197" s="4">
        <v>0</v>
      </c>
      <c r="O197" s="4">
        <v>0</v>
      </c>
      <c r="P197" s="4">
        <v>0</v>
      </c>
      <c r="Q197" s="7">
        <v>260</v>
      </c>
      <c r="R197" s="8">
        <v>0</v>
      </c>
    </row>
    <row r="198" spans="5:18" x14ac:dyDescent="0.3">
      <c r="E198" s="25" t="s">
        <v>211</v>
      </c>
      <c r="F198" s="32"/>
      <c r="G198" s="23">
        <v>1</v>
      </c>
      <c r="H198" s="14">
        <v>0</v>
      </c>
      <c r="I198" s="4">
        <v>1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7">
        <v>52</v>
      </c>
      <c r="R198" s="8">
        <v>0</v>
      </c>
    </row>
    <row r="199" spans="5:18" x14ac:dyDescent="0.3">
      <c r="E199" s="25" t="s">
        <v>212</v>
      </c>
      <c r="F199" s="32"/>
      <c r="G199" s="23">
        <v>1</v>
      </c>
      <c r="H199" s="1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1</v>
      </c>
      <c r="O199" s="4">
        <v>0</v>
      </c>
      <c r="P199" s="4">
        <v>0</v>
      </c>
      <c r="Q199" s="7">
        <v>312</v>
      </c>
      <c r="R199" s="8">
        <v>0</v>
      </c>
    </row>
    <row r="200" spans="5:18" x14ac:dyDescent="0.3">
      <c r="E200" s="25" t="s">
        <v>213</v>
      </c>
      <c r="F200" s="32"/>
      <c r="G200" s="23">
        <v>1</v>
      </c>
      <c r="H200" s="14">
        <v>0</v>
      </c>
      <c r="I200" s="4">
        <v>1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7">
        <v>52</v>
      </c>
      <c r="R200" s="8">
        <v>0</v>
      </c>
    </row>
    <row r="201" spans="5:18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9">
        <v>0</v>
      </c>
      <c r="R201" s="10">
        <v>0</v>
      </c>
    </row>
    <row r="202" spans="5:18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9">
        <v>0</v>
      </c>
      <c r="R202" s="10">
        <v>0</v>
      </c>
    </row>
    <row r="203" spans="5:18" x14ac:dyDescent="0.3">
      <c r="E203" s="25" t="s">
        <v>216</v>
      </c>
      <c r="F203" s="32"/>
      <c r="G203" s="23">
        <v>5</v>
      </c>
      <c r="H203" s="14">
        <v>3</v>
      </c>
      <c r="I203" s="4">
        <v>0</v>
      </c>
      <c r="J203" s="4">
        <v>0</v>
      </c>
      <c r="K203" s="4">
        <v>1</v>
      </c>
      <c r="L203" s="4">
        <v>0</v>
      </c>
      <c r="M203" s="4">
        <v>1</v>
      </c>
      <c r="N203" s="4">
        <v>0</v>
      </c>
      <c r="O203" s="4">
        <v>0</v>
      </c>
      <c r="P203" s="4">
        <v>0</v>
      </c>
      <c r="Q203" s="7">
        <v>102.4</v>
      </c>
      <c r="R203" s="8">
        <v>131.30000000000001</v>
      </c>
    </row>
    <row r="204" spans="5:18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40">
        <v>0</v>
      </c>
      <c r="R204" s="43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&amp;CN(1)</oddFooter>
  </headerFooter>
  <rowBreaks count="1" manualBreakCount="1"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O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5" width="8.58203125" style="11" customWidth="1"/>
    <col min="16" max="16384" width="8.9140625" style="11"/>
  </cols>
  <sheetData>
    <row r="4" spans="2:15" x14ac:dyDescent="0.3">
      <c r="B4" s="19" t="str">
        <f xml:space="preserve"> HYPERLINK("#'目次'!B8", "[2]")</f>
        <v>[2]</v>
      </c>
      <c r="C4" s="11" t="s">
        <v>222</v>
      </c>
    </row>
    <row r="7" spans="2:15" x14ac:dyDescent="0.3">
      <c r="C7" s="11" t="s">
        <v>11</v>
      </c>
    </row>
    <row r="8" spans="2:15" ht="25" x14ac:dyDescent="0.3">
      <c r="E8" s="49"/>
      <c r="F8" s="50"/>
      <c r="G8" s="20" t="s">
        <v>12</v>
      </c>
      <c r="H8" s="33" t="s">
        <v>223</v>
      </c>
      <c r="I8" s="3" t="s">
        <v>224</v>
      </c>
      <c r="J8" s="3" t="s">
        <v>225</v>
      </c>
      <c r="K8" s="3" t="s">
        <v>226</v>
      </c>
      <c r="L8" s="3" t="s">
        <v>227</v>
      </c>
      <c r="M8" s="3" t="s">
        <v>21</v>
      </c>
      <c r="N8" s="3" t="s">
        <v>228</v>
      </c>
      <c r="O8" s="24" t="s">
        <v>23</v>
      </c>
    </row>
    <row r="9" spans="2:15" x14ac:dyDescent="0.3">
      <c r="E9" s="51"/>
      <c r="F9" s="52"/>
      <c r="G9" s="30"/>
      <c r="H9" s="27"/>
      <c r="I9" s="2"/>
      <c r="J9" s="2"/>
      <c r="K9" s="2"/>
      <c r="L9" s="2"/>
      <c r="M9" s="2"/>
      <c r="N9" s="2"/>
      <c r="O9" s="17"/>
    </row>
    <row r="10" spans="2:15" x14ac:dyDescent="0.3">
      <c r="E10" s="18" t="s">
        <v>12</v>
      </c>
      <c r="F10" s="21"/>
      <c r="G10" s="16">
        <v>3245</v>
      </c>
      <c r="H10" s="1">
        <v>783</v>
      </c>
      <c r="I10" s="1">
        <v>743</v>
      </c>
      <c r="J10" s="1">
        <v>751</v>
      </c>
      <c r="K10" s="1">
        <v>589</v>
      </c>
      <c r="L10" s="1">
        <v>378</v>
      </c>
      <c r="M10" s="1">
        <v>1</v>
      </c>
      <c r="N10" s="38">
        <v>82</v>
      </c>
      <c r="O10" s="39">
        <v>106.6</v>
      </c>
    </row>
    <row r="11" spans="2:15" x14ac:dyDescent="0.3">
      <c r="E11" s="25" t="s">
        <v>24</v>
      </c>
      <c r="F11" s="32"/>
      <c r="G11" s="28">
        <v>189</v>
      </c>
      <c r="H11" s="15">
        <v>26</v>
      </c>
      <c r="I11" s="6">
        <v>39</v>
      </c>
      <c r="J11" s="6">
        <v>48</v>
      </c>
      <c r="K11" s="6">
        <v>60</v>
      </c>
      <c r="L11" s="6">
        <v>16</v>
      </c>
      <c r="M11" s="6">
        <v>0</v>
      </c>
      <c r="N11" s="41">
        <v>83</v>
      </c>
      <c r="O11" s="42">
        <v>53.5</v>
      </c>
    </row>
    <row r="12" spans="2:15" x14ac:dyDescent="0.3">
      <c r="E12" s="25" t="s">
        <v>25</v>
      </c>
      <c r="F12" s="32"/>
      <c r="G12" s="23">
        <v>30</v>
      </c>
      <c r="H12" s="14">
        <v>4</v>
      </c>
      <c r="I12" s="4">
        <v>1</v>
      </c>
      <c r="J12" s="4">
        <v>3</v>
      </c>
      <c r="K12" s="4">
        <v>21</v>
      </c>
      <c r="L12" s="4">
        <v>1</v>
      </c>
      <c r="M12" s="4">
        <v>0</v>
      </c>
      <c r="N12" s="7">
        <v>101.7</v>
      </c>
      <c r="O12" s="8">
        <v>44.7</v>
      </c>
    </row>
    <row r="13" spans="2:15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9">
        <v>0</v>
      </c>
      <c r="O13" s="10">
        <v>0</v>
      </c>
    </row>
    <row r="14" spans="2:15" x14ac:dyDescent="0.3">
      <c r="E14" s="25" t="s">
        <v>27</v>
      </c>
      <c r="F14" s="32"/>
      <c r="G14" s="23">
        <v>21</v>
      </c>
      <c r="H14" s="14">
        <v>1</v>
      </c>
      <c r="I14" s="4">
        <v>1</v>
      </c>
      <c r="J14" s="4">
        <v>9</v>
      </c>
      <c r="K14" s="4">
        <v>4</v>
      </c>
      <c r="L14" s="4">
        <v>6</v>
      </c>
      <c r="M14" s="4">
        <v>0</v>
      </c>
      <c r="N14" s="7">
        <v>126.7</v>
      </c>
      <c r="O14" s="8">
        <v>93.9</v>
      </c>
    </row>
    <row r="15" spans="2:15" x14ac:dyDescent="0.3">
      <c r="E15" s="25" t="s">
        <v>28</v>
      </c>
      <c r="F15" s="32"/>
      <c r="G15" s="23">
        <v>113</v>
      </c>
      <c r="H15" s="14">
        <v>9</v>
      </c>
      <c r="I15" s="4">
        <v>12</v>
      </c>
      <c r="J15" s="4">
        <v>22</v>
      </c>
      <c r="K15" s="4">
        <v>28</v>
      </c>
      <c r="L15" s="4">
        <v>42</v>
      </c>
      <c r="M15" s="4">
        <v>0</v>
      </c>
      <c r="N15" s="7">
        <v>149.6</v>
      </c>
      <c r="O15" s="8">
        <v>123.8</v>
      </c>
    </row>
    <row r="16" spans="2:15" x14ac:dyDescent="0.3">
      <c r="E16" s="25" t="s">
        <v>29</v>
      </c>
      <c r="F16" s="32"/>
      <c r="G16" s="23">
        <v>22</v>
      </c>
      <c r="H16" s="14">
        <v>2</v>
      </c>
      <c r="I16" s="4">
        <v>5</v>
      </c>
      <c r="J16" s="4">
        <v>5</v>
      </c>
      <c r="K16" s="4">
        <v>3</v>
      </c>
      <c r="L16" s="4">
        <v>7</v>
      </c>
      <c r="M16" s="4">
        <v>0</v>
      </c>
      <c r="N16" s="7">
        <v>119.9</v>
      </c>
      <c r="O16" s="8">
        <v>94.4</v>
      </c>
    </row>
    <row r="17" spans="5:15" x14ac:dyDescent="0.3">
      <c r="E17" s="25" t="s">
        <v>30</v>
      </c>
      <c r="F17" s="32"/>
      <c r="G17" s="23">
        <v>71</v>
      </c>
      <c r="H17" s="14">
        <v>37</v>
      </c>
      <c r="I17" s="4">
        <v>21</v>
      </c>
      <c r="J17" s="4">
        <v>11</v>
      </c>
      <c r="K17" s="4">
        <v>2</v>
      </c>
      <c r="L17" s="4">
        <v>0</v>
      </c>
      <c r="M17" s="4">
        <v>0</v>
      </c>
      <c r="N17" s="7">
        <v>29.8</v>
      </c>
      <c r="O17" s="8">
        <v>23.3</v>
      </c>
    </row>
    <row r="18" spans="5:15" x14ac:dyDescent="0.3">
      <c r="E18" s="25" t="s">
        <v>31</v>
      </c>
      <c r="F18" s="32"/>
      <c r="G18" s="23">
        <v>212</v>
      </c>
      <c r="H18" s="14">
        <v>25</v>
      </c>
      <c r="I18" s="4">
        <v>43</v>
      </c>
      <c r="J18" s="4">
        <v>55</v>
      </c>
      <c r="K18" s="4">
        <v>58</v>
      </c>
      <c r="L18" s="4">
        <v>31</v>
      </c>
      <c r="M18" s="4">
        <v>0</v>
      </c>
      <c r="N18" s="7">
        <v>88.4</v>
      </c>
      <c r="O18" s="8">
        <v>58.7</v>
      </c>
    </row>
    <row r="19" spans="5:15" ht="25" x14ac:dyDescent="0.3">
      <c r="E19" s="25" t="s">
        <v>32</v>
      </c>
      <c r="F19" s="32"/>
      <c r="G19" s="23">
        <v>12</v>
      </c>
      <c r="H19" s="14">
        <v>2</v>
      </c>
      <c r="I19" s="4">
        <v>6</v>
      </c>
      <c r="J19" s="4">
        <v>4</v>
      </c>
      <c r="K19" s="4">
        <v>0</v>
      </c>
      <c r="L19" s="4">
        <v>0</v>
      </c>
      <c r="M19" s="4">
        <v>0</v>
      </c>
      <c r="N19" s="7">
        <v>39.200000000000003</v>
      </c>
      <c r="O19" s="8">
        <v>16.2</v>
      </c>
    </row>
    <row r="20" spans="5:15" x14ac:dyDescent="0.3">
      <c r="E20" s="25" t="s">
        <v>33</v>
      </c>
      <c r="F20" s="32"/>
      <c r="G20" s="23">
        <v>194</v>
      </c>
      <c r="H20" s="14">
        <v>37</v>
      </c>
      <c r="I20" s="4">
        <v>45</v>
      </c>
      <c r="J20" s="4">
        <v>43</v>
      </c>
      <c r="K20" s="4">
        <v>38</v>
      </c>
      <c r="L20" s="4">
        <v>31</v>
      </c>
      <c r="M20" s="4">
        <v>0</v>
      </c>
      <c r="N20" s="7">
        <v>83.5</v>
      </c>
      <c r="O20" s="8">
        <v>65.7</v>
      </c>
    </row>
    <row r="21" spans="5:15" x14ac:dyDescent="0.3">
      <c r="E21" s="25" t="s">
        <v>34</v>
      </c>
      <c r="F21" s="32"/>
      <c r="G21" s="23">
        <v>10</v>
      </c>
      <c r="H21" s="14">
        <v>1</v>
      </c>
      <c r="I21" s="4">
        <v>5</v>
      </c>
      <c r="J21" s="4">
        <v>1</v>
      </c>
      <c r="K21" s="4">
        <v>3</v>
      </c>
      <c r="L21" s="4">
        <v>0</v>
      </c>
      <c r="M21" s="4">
        <v>0</v>
      </c>
      <c r="N21" s="7">
        <v>64.5</v>
      </c>
      <c r="O21" s="8">
        <v>42.8</v>
      </c>
    </row>
    <row r="22" spans="5:15" x14ac:dyDescent="0.3">
      <c r="E22" s="25" t="s">
        <v>35</v>
      </c>
      <c r="F22" s="32"/>
      <c r="G22" s="23">
        <v>17</v>
      </c>
      <c r="H22" s="14">
        <v>0</v>
      </c>
      <c r="I22" s="4">
        <v>1</v>
      </c>
      <c r="J22" s="4">
        <v>1</v>
      </c>
      <c r="K22" s="4">
        <v>8</v>
      </c>
      <c r="L22" s="4">
        <v>7</v>
      </c>
      <c r="M22" s="4">
        <v>0</v>
      </c>
      <c r="N22" s="7">
        <v>151.80000000000001</v>
      </c>
      <c r="O22" s="8">
        <v>55.6</v>
      </c>
    </row>
    <row r="23" spans="5:15" x14ac:dyDescent="0.3">
      <c r="E23" s="25" t="s">
        <v>36</v>
      </c>
      <c r="F23" s="32"/>
      <c r="G23" s="23">
        <v>226</v>
      </c>
      <c r="H23" s="14">
        <v>38</v>
      </c>
      <c r="I23" s="4">
        <v>78</v>
      </c>
      <c r="J23" s="4">
        <v>55</v>
      </c>
      <c r="K23" s="4">
        <v>44</v>
      </c>
      <c r="L23" s="4">
        <v>11</v>
      </c>
      <c r="M23" s="4">
        <v>0</v>
      </c>
      <c r="N23" s="7">
        <v>64.599999999999994</v>
      </c>
      <c r="O23" s="8">
        <v>50.4</v>
      </c>
    </row>
    <row r="24" spans="5:15" x14ac:dyDescent="0.3">
      <c r="E24" s="25" t="s">
        <v>37</v>
      </c>
      <c r="F24" s="32"/>
      <c r="G24" s="23">
        <v>6</v>
      </c>
      <c r="H24" s="14">
        <v>0</v>
      </c>
      <c r="I24" s="4">
        <v>0</v>
      </c>
      <c r="J24" s="4">
        <v>1</v>
      </c>
      <c r="K24" s="4">
        <v>4</v>
      </c>
      <c r="L24" s="4">
        <v>1</v>
      </c>
      <c r="M24" s="4">
        <v>0</v>
      </c>
      <c r="N24" s="7">
        <v>125</v>
      </c>
      <c r="O24" s="8">
        <v>39.9</v>
      </c>
    </row>
    <row r="25" spans="5:15" x14ac:dyDescent="0.3">
      <c r="E25" s="25" t="s">
        <v>38</v>
      </c>
      <c r="F25" s="32"/>
      <c r="G25" s="23">
        <v>1</v>
      </c>
      <c r="H25" s="14">
        <v>0</v>
      </c>
      <c r="I25" s="4">
        <v>1</v>
      </c>
      <c r="J25" s="4">
        <v>0</v>
      </c>
      <c r="K25" s="4">
        <v>0</v>
      </c>
      <c r="L25" s="4">
        <v>0</v>
      </c>
      <c r="M25" s="4">
        <v>0</v>
      </c>
      <c r="N25" s="7">
        <v>30</v>
      </c>
      <c r="O25" s="8">
        <v>0</v>
      </c>
    </row>
    <row r="26" spans="5:15" x14ac:dyDescent="0.3">
      <c r="E26" s="25" t="s">
        <v>39</v>
      </c>
      <c r="F26" s="32"/>
      <c r="G26" s="23">
        <v>92</v>
      </c>
      <c r="H26" s="14">
        <v>1</v>
      </c>
      <c r="I26" s="4">
        <v>5</v>
      </c>
      <c r="J26" s="4">
        <v>45</v>
      </c>
      <c r="K26" s="4">
        <v>29</v>
      </c>
      <c r="L26" s="4">
        <v>12</v>
      </c>
      <c r="M26" s="4">
        <v>0</v>
      </c>
      <c r="N26" s="7">
        <v>102.3</v>
      </c>
      <c r="O26" s="8">
        <v>58.9</v>
      </c>
    </row>
    <row r="27" spans="5:15" x14ac:dyDescent="0.3">
      <c r="E27" s="25" t="s">
        <v>40</v>
      </c>
      <c r="F27" s="32"/>
      <c r="G27" s="23">
        <v>151</v>
      </c>
      <c r="H27" s="14">
        <v>20</v>
      </c>
      <c r="I27" s="4">
        <v>43</v>
      </c>
      <c r="J27" s="4">
        <v>44</v>
      </c>
      <c r="K27" s="4">
        <v>35</v>
      </c>
      <c r="L27" s="4">
        <v>9</v>
      </c>
      <c r="M27" s="4">
        <v>0</v>
      </c>
      <c r="N27" s="7">
        <v>72.900000000000006</v>
      </c>
      <c r="O27" s="8">
        <v>55.1</v>
      </c>
    </row>
    <row r="28" spans="5:15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9">
        <v>0</v>
      </c>
      <c r="O28" s="10">
        <v>0</v>
      </c>
    </row>
    <row r="29" spans="5:15" x14ac:dyDescent="0.3">
      <c r="E29" s="25" t="s">
        <v>42</v>
      </c>
      <c r="F29" s="32"/>
      <c r="G29" s="23">
        <v>36</v>
      </c>
      <c r="H29" s="14">
        <v>1</v>
      </c>
      <c r="I29" s="4">
        <v>2</v>
      </c>
      <c r="J29" s="4">
        <v>15</v>
      </c>
      <c r="K29" s="4">
        <v>14</v>
      </c>
      <c r="L29" s="4">
        <v>4</v>
      </c>
      <c r="M29" s="4">
        <v>0</v>
      </c>
      <c r="N29" s="7">
        <v>98.6</v>
      </c>
      <c r="O29" s="8">
        <v>43</v>
      </c>
    </row>
    <row r="30" spans="5:15" x14ac:dyDescent="0.3">
      <c r="E30" s="25" t="s">
        <v>43</v>
      </c>
      <c r="F30" s="32"/>
      <c r="G30" s="23">
        <v>81</v>
      </c>
      <c r="H30" s="14">
        <v>1</v>
      </c>
      <c r="I30" s="4">
        <v>3</v>
      </c>
      <c r="J30" s="4">
        <v>28</v>
      </c>
      <c r="K30" s="4">
        <v>35</v>
      </c>
      <c r="L30" s="4">
        <v>14</v>
      </c>
      <c r="M30" s="4">
        <v>0</v>
      </c>
      <c r="N30" s="7">
        <v>115.4</v>
      </c>
      <c r="O30" s="8">
        <v>52.4</v>
      </c>
    </row>
    <row r="31" spans="5:15" x14ac:dyDescent="0.3">
      <c r="E31" s="25" t="s">
        <v>44</v>
      </c>
      <c r="F31" s="32"/>
      <c r="G31" s="23">
        <v>85</v>
      </c>
      <c r="H31" s="14">
        <v>33</v>
      </c>
      <c r="I31" s="4">
        <v>38</v>
      </c>
      <c r="J31" s="4">
        <v>10</v>
      </c>
      <c r="K31" s="4">
        <v>3</v>
      </c>
      <c r="L31" s="4">
        <v>1</v>
      </c>
      <c r="M31" s="4">
        <v>0</v>
      </c>
      <c r="N31" s="7">
        <v>35.200000000000003</v>
      </c>
      <c r="O31" s="8">
        <v>27.8</v>
      </c>
    </row>
    <row r="32" spans="5:15" ht="25" x14ac:dyDescent="0.3">
      <c r="E32" s="25" t="s">
        <v>45</v>
      </c>
      <c r="F32" s="32"/>
      <c r="G32" s="23">
        <v>12</v>
      </c>
      <c r="H32" s="14">
        <v>0</v>
      </c>
      <c r="I32" s="4">
        <v>5</v>
      </c>
      <c r="J32" s="4">
        <v>4</v>
      </c>
      <c r="K32" s="4">
        <v>2</v>
      </c>
      <c r="L32" s="4">
        <v>1</v>
      </c>
      <c r="M32" s="4">
        <v>0</v>
      </c>
      <c r="N32" s="7">
        <v>68.3</v>
      </c>
      <c r="O32" s="8">
        <v>47.5</v>
      </c>
    </row>
    <row r="33" spans="5:15" ht="25" x14ac:dyDescent="0.3">
      <c r="E33" s="25" t="s">
        <v>46</v>
      </c>
      <c r="F33" s="32"/>
      <c r="G33" s="23">
        <v>1</v>
      </c>
      <c r="H33" s="14">
        <v>0</v>
      </c>
      <c r="I33" s="4">
        <v>0</v>
      </c>
      <c r="J33" s="4">
        <v>0</v>
      </c>
      <c r="K33" s="4">
        <v>1</v>
      </c>
      <c r="L33" s="4">
        <v>0</v>
      </c>
      <c r="M33" s="4">
        <v>0</v>
      </c>
      <c r="N33" s="7">
        <v>120</v>
      </c>
      <c r="O33" s="8">
        <v>0</v>
      </c>
    </row>
    <row r="34" spans="5:15" x14ac:dyDescent="0.3">
      <c r="E34" s="25" t="s">
        <v>47</v>
      </c>
      <c r="F34" s="32"/>
      <c r="G34" s="23">
        <v>1</v>
      </c>
      <c r="H34" s="14">
        <v>1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7">
        <v>5</v>
      </c>
      <c r="O34" s="8">
        <v>0</v>
      </c>
    </row>
    <row r="35" spans="5:15" ht="25" x14ac:dyDescent="0.3">
      <c r="E35" s="25" t="s">
        <v>48</v>
      </c>
      <c r="F35" s="32"/>
      <c r="G35" s="23">
        <v>76</v>
      </c>
      <c r="H35" s="14">
        <v>58</v>
      </c>
      <c r="I35" s="4">
        <v>17</v>
      </c>
      <c r="J35" s="4">
        <v>1</v>
      </c>
      <c r="K35" s="4">
        <v>0</v>
      </c>
      <c r="L35" s="4">
        <v>0</v>
      </c>
      <c r="M35" s="4">
        <v>0</v>
      </c>
      <c r="N35" s="7">
        <v>18.5</v>
      </c>
      <c r="O35" s="8">
        <v>10</v>
      </c>
    </row>
    <row r="36" spans="5:15" x14ac:dyDescent="0.3">
      <c r="E36" s="25" t="s">
        <v>49</v>
      </c>
      <c r="F36" s="32"/>
      <c r="G36" s="23">
        <v>6</v>
      </c>
      <c r="H36" s="14">
        <v>0</v>
      </c>
      <c r="I36" s="4">
        <v>4</v>
      </c>
      <c r="J36" s="4">
        <v>2</v>
      </c>
      <c r="K36" s="4">
        <v>0</v>
      </c>
      <c r="L36" s="4">
        <v>0</v>
      </c>
      <c r="M36" s="4">
        <v>0</v>
      </c>
      <c r="N36" s="7">
        <v>48.3</v>
      </c>
      <c r="O36" s="8">
        <v>24</v>
      </c>
    </row>
    <row r="37" spans="5:15" ht="25" x14ac:dyDescent="0.3">
      <c r="E37" s="25" t="s">
        <v>50</v>
      </c>
      <c r="F37" s="32"/>
      <c r="G37" s="23">
        <v>54</v>
      </c>
      <c r="H37" s="14">
        <v>42</v>
      </c>
      <c r="I37" s="4">
        <v>7</v>
      </c>
      <c r="J37" s="4">
        <v>3</v>
      </c>
      <c r="K37" s="4">
        <v>1</v>
      </c>
      <c r="L37" s="4">
        <v>1</v>
      </c>
      <c r="M37" s="4">
        <v>0</v>
      </c>
      <c r="N37" s="7">
        <v>20.7</v>
      </c>
      <c r="O37" s="8">
        <v>29.7</v>
      </c>
    </row>
    <row r="38" spans="5:15" x14ac:dyDescent="0.3">
      <c r="E38" s="25" t="s">
        <v>51</v>
      </c>
      <c r="F38" s="32"/>
      <c r="G38" s="23">
        <v>3</v>
      </c>
      <c r="H38" s="14">
        <v>0</v>
      </c>
      <c r="I38" s="4">
        <v>1</v>
      </c>
      <c r="J38" s="4">
        <v>0</v>
      </c>
      <c r="K38" s="4">
        <v>1</v>
      </c>
      <c r="L38" s="4">
        <v>1</v>
      </c>
      <c r="M38" s="4">
        <v>0</v>
      </c>
      <c r="N38" s="7">
        <v>146.69999999999999</v>
      </c>
      <c r="O38" s="8">
        <v>95</v>
      </c>
    </row>
    <row r="39" spans="5:15" x14ac:dyDescent="0.3">
      <c r="E39" s="25" t="s">
        <v>52</v>
      </c>
      <c r="F39" s="32"/>
      <c r="G39" s="23">
        <v>2</v>
      </c>
      <c r="H39" s="14">
        <v>0</v>
      </c>
      <c r="I39" s="4">
        <v>0</v>
      </c>
      <c r="J39" s="4">
        <v>1</v>
      </c>
      <c r="K39" s="4">
        <v>1</v>
      </c>
      <c r="L39" s="4">
        <v>0</v>
      </c>
      <c r="M39" s="4">
        <v>0</v>
      </c>
      <c r="N39" s="7">
        <v>90</v>
      </c>
      <c r="O39" s="8">
        <v>42.4</v>
      </c>
    </row>
    <row r="40" spans="5:15" x14ac:dyDescent="0.3">
      <c r="E40" s="25" t="s">
        <v>53</v>
      </c>
      <c r="F40" s="32"/>
      <c r="G40" s="23">
        <v>11</v>
      </c>
      <c r="H40" s="14">
        <v>5</v>
      </c>
      <c r="I40" s="4">
        <v>3</v>
      </c>
      <c r="J40" s="4">
        <v>1</v>
      </c>
      <c r="K40" s="4">
        <v>1</v>
      </c>
      <c r="L40" s="4">
        <v>1</v>
      </c>
      <c r="M40" s="4">
        <v>0</v>
      </c>
      <c r="N40" s="7">
        <v>55.9</v>
      </c>
      <c r="O40" s="8">
        <v>69.400000000000006</v>
      </c>
    </row>
    <row r="41" spans="5:15" x14ac:dyDescent="0.3">
      <c r="E41" s="25" t="s">
        <v>54</v>
      </c>
      <c r="F41" s="32"/>
      <c r="G41" s="23">
        <v>8</v>
      </c>
      <c r="H41" s="14">
        <v>0</v>
      </c>
      <c r="I41" s="4">
        <v>0</v>
      </c>
      <c r="J41" s="4">
        <v>3</v>
      </c>
      <c r="K41" s="4">
        <v>3</v>
      </c>
      <c r="L41" s="4">
        <v>2</v>
      </c>
      <c r="M41" s="4">
        <v>0</v>
      </c>
      <c r="N41" s="7">
        <v>128.80000000000001</v>
      </c>
      <c r="O41" s="8">
        <v>37.200000000000003</v>
      </c>
    </row>
    <row r="42" spans="5:15" x14ac:dyDescent="0.3">
      <c r="E42" s="25" t="s">
        <v>55</v>
      </c>
      <c r="F42" s="32"/>
      <c r="G42" s="23">
        <v>2</v>
      </c>
      <c r="H42" s="14">
        <v>0</v>
      </c>
      <c r="I42" s="4">
        <v>1</v>
      </c>
      <c r="J42" s="4">
        <v>1</v>
      </c>
      <c r="K42" s="4">
        <v>0</v>
      </c>
      <c r="L42" s="4">
        <v>0</v>
      </c>
      <c r="M42" s="4">
        <v>0</v>
      </c>
      <c r="N42" s="7">
        <v>50</v>
      </c>
      <c r="O42" s="8">
        <v>14.1</v>
      </c>
    </row>
    <row r="43" spans="5:15" x14ac:dyDescent="0.3">
      <c r="E43" s="25" t="s">
        <v>56</v>
      </c>
      <c r="F43" s="32"/>
      <c r="G43" s="23">
        <v>12</v>
      </c>
      <c r="H43" s="14">
        <v>1</v>
      </c>
      <c r="I43" s="4">
        <v>1</v>
      </c>
      <c r="J43" s="4">
        <v>7</v>
      </c>
      <c r="K43" s="4">
        <v>3</v>
      </c>
      <c r="L43" s="4">
        <v>0</v>
      </c>
      <c r="M43" s="4">
        <v>0</v>
      </c>
      <c r="N43" s="7">
        <v>75.8</v>
      </c>
      <c r="O43" s="8">
        <v>35.6</v>
      </c>
    </row>
    <row r="44" spans="5:15" x14ac:dyDescent="0.3">
      <c r="E44" s="25" t="s">
        <v>57</v>
      </c>
      <c r="F44" s="32"/>
      <c r="G44" s="23">
        <v>53</v>
      </c>
      <c r="H44" s="14">
        <v>9</v>
      </c>
      <c r="I44" s="4">
        <v>9</v>
      </c>
      <c r="J44" s="4">
        <v>24</v>
      </c>
      <c r="K44" s="4">
        <v>10</v>
      </c>
      <c r="L44" s="4">
        <v>1</v>
      </c>
      <c r="M44" s="4">
        <v>0</v>
      </c>
      <c r="N44" s="7">
        <v>66.3</v>
      </c>
      <c r="O44" s="8">
        <v>40.700000000000003</v>
      </c>
    </row>
    <row r="45" spans="5:15" x14ac:dyDescent="0.3">
      <c r="E45" s="25" t="s">
        <v>58</v>
      </c>
      <c r="F45" s="32"/>
      <c r="G45" s="23">
        <v>177</v>
      </c>
      <c r="H45" s="14">
        <v>80</v>
      </c>
      <c r="I45" s="4">
        <v>49</v>
      </c>
      <c r="J45" s="4">
        <v>39</v>
      </c>
      <c r="K45" s="4">
        <v>8</v>
      </c>
      <c r="L45" s="4">
        <v>0</v>
      </c>
      <c r="M45" s="4">
        <v>1</v>
      </c>
      <c r="N45" s="7">
        <v>36.5</v>
      </c>
      <c r="O45" s="8">
        <v>29.3</v>
      </c>
    </row>
    <row r="46" spans="5:15" x14ac:dyDescent="0.3">
      <c r="E46" s="25" t="s">
        <v>59</v>
      </c>
      <c r="F46" s="32"/>
      <c r="G46" s="23">
        <v>190</v>
      </c>
      <c r="H46" s="14">
        <v>46</v>
      </c>
      <c r="I46" s="4">
        <v>76</v>
      </c>
      <c r="J46" s="4">
        <v>57</v>
      </c>
      <c r="K46" s="4">
        <v>6</v>
      </c>
      <c r="L46" s="4">
        <v>5</v>
      </c>
      <c r="M46" s="4">
        <v>0</v>
      </c>
      <c r="N46" s="7">
        <v>49.5</v>
      </c>
      <c r="O46" s="8">
        <v>75.900000000000006</v>
      </c>
    </row>
    <row r="47" spans="5:15" x14ac:dyDescent="0.3">
      <c r="E47" s="25" t="s">
        <v>60</v>
      </c>
      <c r="F47" s="32"/>
      <c r="G47" s="23">
        <v>167</v>
      </c>
      <c r="H47" s="14">
        <v>54</v>
      </c>
      <c r="I47" s="4">
        <v>69</v>
      </c>
      <c r="J47" s="4">
        <v>37</v>
      </c>
      <c r="K47" s="4">
        <v>4</v>
      </c>
      <c r="L47" s="4">
        <v>3</v>
      </c>
      <c r="M47" s="4">
        <v>0</v>
      </c>
      <c r="N47" s="7">
        <v>38</v>
      </c>
      <c r="O47" s="8">
        <v>29.4</v>
      </c>
    </row>
    <row r="48" spans="5:15" x14ac:dyDescent="0.3">
      <c r="E48" s="25" t="s">
        <v>61</v>
      </c>
      <c r="F48" s="32"/>
      <c r="G48" s="23">
        <v>57</v>
      </c>
      <c r="H48" s="14">
        <v>1</v>
      </c>
      <c r="I48" s="4">
        <v>5</v>
      </c>
      <c r="J48" s="4">
        <v>22</v>
      </c>
      <c r="K48" s="4">
        <v>23</v>
      </c>
      <c r="L48" s="4">
        <v>6</v>
      </c>
      <c r="M48" s="4">
        <v>0</v>
      </c>
      <c r="N48" s="7">
        <v>105.6</v>
      </c>
      <c r="O48" s="8">
        <v>48</v>
      </c>
    </row>
    <row r="49" spans="5:15" x14ac:dyDescent="0.3">
      <c r="E49" s="25" t="s">
        <v>62</v>
      </c>
      <c r="F49" s="32"/>
      <c r="G49" s="23">
        <v>21</v>
      </c>
      <c r="H49" s="14">
        <v>17</v>
      </c>
      <c r="I49" s="4">
        <v>3</v>
      </c>
      <c r="J49" s="4">
        <v>1</v>
      </c>
      <c r="K49" s="4">
        <v>0</v>
      </c>
      <c r="L49" s="4">
        <v>0</v>
      </c>
      <c r="M49" s="4">
        <v>0</v>
      </c>
      <c r="N49" s="7">
        <v>16.3</v>
      </c>
      <c r="O49" s="8">
        <v>14.1</v>
      </c>
    </row>
    <row r="50" spans="5:15" x14ac:dyDescent="0.3">
      <c r="E50" s="25" t="s">
        <v>63</v>
      </c>
      <c r="F50" s="32"/>
      <c r="G50" s="23">
        <v>81</v>
      </c>
      <c r="H50" s="14">
        <v>2</v>
      </c>
      <c r="I50" s="4">
        <v>16</v>
      </c>
      <c r="J50" s="4">
        <v>44</v>
      </c>
      <c r="K50" s="4">
        <v>15</v>
      </c>
      <c r="L50" s="4">
        <v>4</v>
      </c>
      <c r="M50" s="4">
        <v>0</v>
      </c>
      <c r="N50" s="7">
        <v>76.2</v>
      </c>
      <c r="O50" s="8">
        <v>40.4</v>
      </c>
    </row>
    <row r="51" spans="5:15" x14ac:dyDescent="0.3">
      <c r="E51" s="25" t="s">
        <v>64</v>
      </c>
      <c r="F51" s="32"/>
      <c r="G51" s="23">
        <v>24</v>
      </c>
      <c r="H51" s="14">
        <v>2</v>
      </c>
      <c r="I51" s="4">
        <v>1</v>
      </c>
      <c r="J51" s="4">
        <v>8</v>
      </c>
      <c r="K51" s="4">
        <v>12</v>
      </c>
      <c r="L51" s="4">
        <v>1</v>
      </c>
      <c r="M51" s="4">
        <v>0</v>
      </c>
      <c r="N51" s="7">
        <v>96</v>
      </c>
      <c r="O51" s="8">
        <v>41.7</v>
      </c>
    </row>
    <row r="52" spans="5:15" x14ac:dyDescent="0.3">
      <c r="E52" s="25" t="s">
        <v>65</v>
      </c>
      <c r="F52" s="32"/>
      <c r="G52" s="23">
        <v>18</v>
      </c>
      <c r="H52" s="14">
        <v>0</v>
      </c>
      <c r="I52" s="4">
        <v>0</v>
      </c>
      <c r="J52" s="4">
        <v>5</v>
      </c>
      <c r="K52" s="4">
        <v>10</v>
      </c>
      <c r="L52" s="4">
        <v>3</v>
      </c>
      <c r="M52" s="4">
        <v>0</v>
      </c>
      <c r="N52" s="7">
        <v>123.3</v>
      </c>
      <c r="O52" s="8">
        <v>34.5</v>
      </c>
    </row>
    <row r="53" spans="5:15" x14ac:dyDescent="0.3">
      <c r="E53" s="25" t="s">
        <v>66</v>
      </c>
      <c r="F53" s="32"/>
      <c r="G53" s="23">
        <v>26</v>
      </c>
      <c r="H53" s="14">
        <v>0</v>
      </c>
      <c r="I53" s="4">
        <v>0</v>
      </c>
      <c r="J53" s="4">
        <v>11</v>
      </c>
      <c r="K53" s="4">
        <v>15</v>
      </c>
      <c r="L53" s="4">
        <v>0</v>
      </c>
      <c r="M53" s="4">
        <v>0</v>
      </c>
      <c r="N53" s="7">
        <v>103.3</v>
      </c>
      <c r="O53" s="8">
        <v>28.2</v>
      </c>
    </row>
    <row r="54" spans="5:15" x14ac:dyDescent="0.3">
      <c r="E54" s="25" t="s">
        <v>67</v>
      </c>
      <c r="F54" s="32"/>
      <c r="G54" s="23">
        <v>9</v>
      </c>
      <c r="H54" s="14">
        <v>0</v>
      </c>
      <c r="I54" s="4">
        <v>1</v>
      </c>
      <c r="J54" s="4">
        <v>2</v>
      </c>
      <c r="K54" s="4">
        <v>5</v>
      </c>
      <c r="L54" s="4">
        <v>1</v>
      </c>
      <c r="M54" s="4">
        <v>0</v>
      </c>
      <c r="N54" s="7">
        <v>116.7</v>
      </c>
      <c r="O54" s="8">
        <v>36.4</v>
      </c>
    </row>
    <row r="55" spans="5:15" x14ac:dyDescent="0.3">
      <c r="E55" s="25" t="s">
        <v>68</v>
      </c>
      <c r="F55" s="32"/>
      <c r="G55" s="23">
        <v>1</v>
      </c>
      <c r="H55" s="14">
        <v>0</v>
      </c>
      <c r="I55" s="4">
        <v>0</v>
      </c>
      <c r="J55" s="4">
        <v>0</v>
      </c>
      <c r="K55" s="4">
        <v>1</v>
      </c>
      <c r="L55" s="4">
        <v>0</v>
      </c>
      <c r="M55" s="4">
        <v>0</v>
      </c>
      <c r="N55" s="7">
        <v>120</v>
      </c>
      <c r="O55" s="8">
        <v>0</v>
      </c>
    </row>
    <row r="56" spans="5:15" x14ac:dyDescent="0.3">
      <c r="E56" s="25" t="s">
        <v>69</v>
      </c>
      <c r="F56" s="32"/>
      <c r="G56" s="23">
        <v>23</v>
      </c>
      <c r="H56" s="14">
        <v>0</v>
      </c>
      <c r="I56" s="4">
        <v>0</v>
      </c>
      <c r="J56" s="4">
        <v>3</v>
      </c>
      <c r="K56" s="4">
        <v>12</v>
      </c>
      <c r="L56" s="4">
        <v>8</v>
      </c>
      <c r="M56" s="4">
        <v>0</v>
      </c>
      <c r="N56" s="7">
        <v>177</v>
      </c>
      <c r="O56" s="8">
        <v>140.69999999999999</v>
      </c>
    </row>
    <row r="57" spans="5:15" x14ac:dyDescent="0.3">
      <c r="E57" s="25" t="s">
        <v>70</v>
      </c>
      <c r="F57" s="32"/>
      <c r="G57" s="23">
        <v>1</v>
      </c>
      <c r="H57" s="14">
        <v>0</v>
      </c>
      <c r="I57" s="4">
        <v>0</v>
      </c>
      <c r="J57" s="4">
        <v>1</v>
      </c>
      <c r="K57" s="4">
        <v>0</v>
      </c>
      <c r="L57" s="4">
        <v>0</v>
      </c>
      <c r="M57" s="4">
        <v>0</v>
      </c>
      <c r="N57" s="7">
        <v>60</v>
      </c>
      <c r="O57" s="8">
        <v>0</v>
      </c>
    </row>
    <row r="58" spans="5:15" x14ac:dyDescent="0.3">
      <c r="E58" s="25" t="s">
        <v>71</v>
      </c>
      <c r="F58" s="32"/>
      <c r="G58" s="23">
        <v>3</v>
      </c>
      <c r="H58" s="14">
        <v>0</v>
      </c>
      <c r="I58" s="4">
        <v>0</v>
      </c>
      <c r="J58" s="4">
        <v>2</v>
      </c>
      <c r="K58" s="4">
        <v>0</v>
      </c>
      <c r="L58" s="4">
        <v>1</v>
      </c>
      <c r="M58" s="4">
        <v>0</v>
      </c>
      <c r="N58" s="7">
        <v>120</v>
      </c>
      <c r="O58" s="8">
        <v>103.9</v>
      </c>
    </row>
    <row r="59" spans="5:15" x14ac:dyDescent="0.3">
      <c r="E59" s="25" t="s">
        <v>72</v>
      </c>
      <c r="F59" s="32"/>
      <c r="G59" s="23">
        <v>1</v>
      </c>
      <c r="H59" s="14">
        <v>0</v>
      </c>
      <c r="I59" s="4">
        <v>0</v>
      </c>
      <c r="J59" s="4">
        <v>0</v>
      </c>
      <c r="K59" s="4">
        <v>1</v>
      </c>
      <c r="L59" s="4">
        <v>0</v>
      </c>
      <c r="M59" s="4">
        <v>0</v>
      </c>
      <c r="N59" s="7">
        <v>120</v>
      </c>
      <c r="O59" s="8">
        <v>0</v>
      </c>
    </row>
    <row r="60" spans="5:15" x14ac:dyDescent="0.3">
      <c r="E60" s="25" t="s">
        <v>73</v>
      </c>
      <c r="F60" s="32"/>
      <c r="G60" s="23">
        <v>4</v>
      </c>
      <c r="H60" s="14">
        <v>0</v>
      </c>
      <c r="I60" s="4">
        <v>2</v>
      </c>
      <c r="J60" s="4">
        <v>1</v>
      </c>
      <c r="K60" s="4">
        <v>0</v>
      </c>
      <c r="L60" s="4">
        <v>1</v>
      </c>
      <c r="M60" s="4">
        <v>0</v>
      </c>
      <c r="N60" s="7">
        <v>110</v>
      </c>
      <c r="O60" s="8">
        <v>127</v>
      </c>
    </row>
    <row r="61" spans="5:15" x14ac:dyDescent="0.3">
      <c r="E61" s="25" t="s">
        <v>74</v>
      </c>
      <c r="F61" s="32"/>
      <c r="G61" s="23">
        <v>5</v>
      </c>
      <c r="H61" s="14">
        <v>0</v>
      </c>
      <c r="I61" s="4">
        <v>2</v>
      </c>
      <c r="J61" s="4">
        <v>3</v>
      </c>
      <c r="K61" s="4">
        <v>0</v>
      </c>
      <c r="L61" s="4">
        <v>0</v>
      </c>
      <c r="M61" s="4">
        <v>0</v>
      </c>
      <c r="N61" s="7">
        <v>48</v>
      </c>
      <c r="O61" s="8">
        <v>16.399999999999999</v>
      </c>
    </row>
    <row r="62" spans="5:15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9">
        <v>0</v>
      </c>
      <c r="O62" s="10">
        <v>0</v>
      </c>
    </row>
    <row r="63" spans="5:15" x14ac:dyDescent="0.3">
      <c r="E63" s="25" t="s">
        <v>76</v>
      </c>
      <c r="F63" s="32"/>
      <c r="G63" s="23">
        <v>27</v>
      </c>
      <c r="H63" s="14">
        <v>0</v>
      </c>
      <c r="I63" s="4">
        <v>1</v>
      </c>
      <c r="J63" s="4">
        <v>1</v>
      </c>
      <c r="K63" s="4">
        <v>2</v>
      </c>
      <c r="L63" s="4">
        <v>23</v>
      </c>
      <c r="M63" s="4">
        <v>0</v>
      </c>
      <c r="N63" s="7">
        <v>761.2</v>
      </c>
      <c r="O63" s="8">
        <v>356.5</v>
      </c>
    </row>
    <row r="64" spans="5:15" x14ac:dyDescent="0.3">
      <c r="E64" s="25" t="s">
        <v>77</v>
      </c>
      <c r="F64" s="32"/>
      <c r="G64" s="23">
        <v>40</v>
      </c>
      <c r="H64" s="14">
        <v>1</v>
      </c>
      <c r="I64" s="4">
        <v>0</v>
      </c>
      <c r="J64" s="4">
        <v>5</v>
      </c>
      <c r="K64" s="4">
        <v>14</v>
      </c>
      <c r="L64" s="4">
        <v>20</v>
      </c>
      <c r="M64" s="4">
        <v>0</v>
      </c>
      <c r="N64" s="7">
        <v>173.8</v>
      </c>
      <c r="O64" s="8">
        <v>98.4</v>
      </c>
    </row>
    <row r="65" spans="5:15" x14ac:dyDescent="0.3">
      <c r="E65" s="25" t="s">
        <v>78</v>
      </c>
      <c r="F65" s="32"/>
      <c r="G65" s="23">
        <v>13</v>
      </c>
      <c r="H65" s="14">
        <v>2</v>
      </c>
      <c r="I65" s="4">
        <v>2</v>
      </c>
      <c r="J65" s="4">
        <v>5</v>
      </c>
      <c r="K65" s="4">
        <v>2</v>
      </c>
      <c r="L65" s="4">
        <v>2</v>
      </c>
      <c r="M65" s="4">
        <v>0</v>
      </c>
      <c r="N65" s="7">
        <v>106.5</v>
      </c>
      <c r="O65" s="8">
        <v>121.8</v>
      </c>
    </row>
    <row r="66" spans="5:15" x14ac:dyDescent="0.3">
      <c r="E66" s="25" t="s">
        <v>79</v>
      </c>
      <c r="F66" s="32"/>
      <c r="G66" s="23">
        <v>25</v>
      </c>
      <c r="H66" s="14">
        <v>0</v>
      </c>
      <c r="I66" s="4">
        <v>1</v>
      </c>
      <c r="J66" s="4">
        <v>2</v>
      </c>
      <c r="K66" s="4">
        <v>7</v>
      </c>
      <c r="L66" s="4">
        <v>15</v>
      </c>
      <c r="M66" s="4">
        <v>0</v>
      </c>
      <c r="N66" s="7">
        <v>242.4</v>
      </c>
      <c r="O66" s="8">
        <v>202.9</v>
      </c>
    </row>
    <row r="67" spans="5:15" x14ac:dyDescent="0.3">
      <c r="E67" s="25" t="s">
        <v>80</v>
      </c>
      <c r="F67" s="32"/>
      <c r="G67" s="23">
        <v>3</v>
      </c>
      <c r="H67" s="14">
        <v>0</v>
      </c>
      <c r="I67" s="4">
        <v>0</v>
      </c>
      <c r="J67" s="4">
        <v>2</v>
      </c>
      <c r="K67" s="4">
        <v>0</v>
      </c>
      <c r="L67" s="4">
        <v>1</v>
      </c>
      <c r="M67" s="4">
        <v>0</v>
      </c>
      <c r="N67" s="7">
        <v>100</v>
      </c>
      <c r="O67" s="8">
        <v>69.3</v>
      </c>
    </row>
    <row r="68" spans="5:15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9">
        <v>0</v>
      </c>
      <c r="O68" s="10">
        <v>0</v>
      </c>
    </row>
    <row r="69" spans="5:15" x14ac:dyDescent="0.3">
      <c r="E69" s="25" t="s">
        <v>82</v>
      </c>
      <c r="F69" s="32"/>
      <c r="G69" s="23">
        <v>36</v>
      </c>
      <c r="H69" s="14">
        <v>0</v>
      </c>
      <c r="I69" s="4">
        <v>0</v>
      </c>
      <c r="J69" s="4">
        <v>2</v>
      </c>
      <c r="K69" s="4">
        <v>5</v>
      </c>
      <c r="L69" s="4">
        <v>29</v>
      </c>
      <c r="M69" s="4">
        <v>0</v>
      </c>
      <c r="N69" s="7">
        <v>224.2</v>
      </c>
      <c r="O69" s="8">
        <v>92.5</v>
      </c>
    </row>
    <row r="70" spans="5:15" x14ac:dyDescent="0.3">
      <c r="E70" s="25" t="s">
        <v>83</v>
      </c>
      <c r="F70" s="32"/>
      <c r="G70" s="23">
        <v>37</v>
      </c>
      <c r="H70" s="14">
        <v>0</v>
      </c>
      <c r="I70" s="4">
        <v>1</v>
      </c>
      <c r="J70" s="4">
        <v>1</v>
      </c>
      <c r="K70" s="4">
        <v>3</v>
      </c>
      <c r="L70" s="4">
        <v>32</v>
      </c>
      <c r="M70" s="4">
        <v>0</v>
      </c>
      <c r="N70" s="7">
        <v>300.7</v>
      </c>
      <c r="O70" s="8">
        <v>231.7</v>
      </c>
    </row>
    <row r="71" spans="5:15" x14ac:dyDescent="0.3">
      <c r="E71" s="25" t="s">
        <v>84</v>
      </c>
      <c r="F71" s="32"/>
      <c r="G71" s="23">
        <v>10</v>
      </c>
      <c r="H71" s="14">
        <v>0</v>
      </c>
      <c r="I71" s="4">
        <v>0</v>
      </c>
      <c r="J71" s="4">
        <v>5</v>
      </c>
      <c r="K71" s="4">
        <v>1</v>
      </c>
      <c r="L71" s="4">
        <v>4</v>
      </c>
      <c r="M71" s="4">
        <v>0</v>
      </c>
      <c r="N71" s="7">
        <v>122</v>
      </c>
      <c r="O71" s="8">
        <v>57.5</v>
      </c>
    </row>
    <row r="72" spans="5:15" x14ac:dyDescent="0.3">
      <c r="E72" s="25" t="s">
        <v>85</v>
      </c>
      <c r="F72" s="32"/>
      <c r="G72" s="23">
        <v>2</v>
      </c>
      <c r="H72" s="14">
        <v>0</v>
      </c>
      <c r="I72" s="4">
        <v>1</v>
      </c>
      <c r="J72" s="4">
        <v>0</v>
      </c>
      <c r="K72" s="4">
        <v>1</v>
      </c>
      <c r="L72" s="4">
        <v>0</v>
      </c>
      <c r="M72" s="4">
        <v>0</v>
      </c>
      <c r="N72" s="7">
        <v>80</v>
      </c>
      <c r="O72" s="8">
        <v>56.6</v>
      </c>
    </row>
    <row r="73" spans="5:15" x14ac:dyDescent="0.3">
      <c r="E73" s="25" t="s">
        <v>86</v>
      </c>
      <c r="F73" s="32"/>
      <c r="G73" s="23">
        <v>5</v>
      </c>
      <c r="H73" s="14">
        <v>2</v>
      </c>
      <c r="I73" s="4">
        <v>3</v>
      </c>
      <c r="J73" s="4">
        <v>0</v>
      </c>
      <c r="K73" s="4">
        <v>0</v>
      </c>
      <c r="L73" s="4">
        <v>0</v>
      </c>
      <c r="M73" s="4">
        <v>0</v>
      </c>
      <c r="N73" s="7">
        <v>24</v>
      </c>
      <c r="O73" s="8">
        <v>8.1999999999999993</v>
      </c>
    </row>
    <row r="74" spans="5:15" x14ac:dyDescent="0.3">
      <c r="E74" s="25" t="s">
        <v>87</v>
      </c>
      <c r="F74" s="32"/>
      <c r="G74" s="23">
        <v>2</v>
      </c>
      <c r="H74" s="14">
        <v>0</v>
      </c>
      <c r="I74" s="4">
        <v>1</v>
      </c>
      <c r="J74" s="4">
        <v>0</v>
      </c>
      <c r="K74" s="4">
        <v>1</v>
      </c>
      <c r="L74" s="4">
        <v>0</v>
      </c>
      <c r="M74" s="4">
        <v>0</v>
      </c>
      <c r="N74" s="7">
        <v>80</v>
      </c>
      <c r="O74" s="8">
        <v>56.6</v>
      </c>
    </row>
    <row r="75" spans="5:15" x14ac:dyDescent="0.3">
      <c r="E75" s="25" t="s">
        <v>88</v>
      </c>
      <c r="F75" s="32"/>
      <c r="G75" s="23">
        <v>7</v>
      </c>
      <c r="H75" s="14">
        <v>2</v>
      </c>
      <c r="I75" s="4">
        <v>4</v>
      </c>
      <c r="J75" s="4">
        <v>1</v>
      </c>
      <c r="K75" s="4">
        <v>0</v>
      </c>
      <c r="L75" s="4">
        <v>0</v>
      </c>
      <c r="M75" s="4">
        <v>0</v>
      </c>
      <c r="N75" s="7">
        <v>31.4</v>
      </c>
      <c r="O75" s="8">
        <v>17.7</v>
      </c>
    </row>
    <row r="76" spans="5:15" ht="25" x14ac:dyDescent="0.3">
      <c r="E76" s="25" t="s">
        <v>89</v>
      </c>
      <c r="F76" s="32"/>
      <c r="G76" s="23">
        <v>5</v>
      </c>
      <c r="H76" s="14">
        <v>0</v>
      </c>
      <c r="I76" s="4">
        <v>2</v>
      </c>
      <c r="J76" s="4">
        <v>3</v>
      </c>
      <c r="K76" s="4">
        <v>0</v>
      </c>
      <c r="L76" s="4">
        <v>0</v>
      </c>
      <c r="M76" s="4">
        <v>0</v>
      </c>
      <c r="N76" s="7">
        <v>48</v>
      </c>
      <c r="O76" s="8">
        <v>16.399999999999999</v>
      </c>
    </row>
    <row r="77" spans="5:15" x14ac:dyDescent="0.3">
      <c r="E77" s="25" t="s">
        <v>90</v>
      </c>
      <c r="F77" s="32"/>
      <c r="G77" s="23">
        <v>4</v>
      </c>
      <c r="H77" s="14">
        <v>2</v>
      </c>
      <c r="I77" s="4">
        <v>2</v>
      </c>
      <c r="J77" s="4">
        <v>0</v>
      </c>
      <c r="K77" s="4">
        <v>0</v>
      </c>
      <c r="L77" s="4">
        <v>0</v>
      </c>
      <c r="M77" s="4">
        <v>0</v>
      </c>
      <c r="N77" s="7">
        <v>20</v>
      </c>
      <c r="O77" s="8">
        <v>11.5</v>
      </c>
    </row>
    <row r="78" spans="5:15" x14ac:dyDescent="0.3">
      <c r="E78" s="25" t="s">
        <v>91</v>
      </c>
      <c r="F78" s="32"/>
      <c r="G78" s="23">
        <v>70</v>
      </c>
      <c r="H78" s="14">
        <v>19</v>
      </c>
      <c r="I78" s="4">
        <v>20</v>
      </c>
      <c r="J78" s="4">
        <v>15</v>
      </c>
      <c r="K78" s="4">
        <v>11</v>
      </c>
      <c r="L78" s="4">
        <v>5</v>
      </c>
      <c r="M78" s="4">
        <v>0</v>
      </c>
      <c r="N78" s="7">
        <v>66.900000000000006</v>
      </c>
      <c r="O78" s="8">
        <v>71.5</v>
      </c>
    </row>
    <row r="79" spans="5:15" x14ac:dyDescent="0.3">
      <c r="E79" s="25" t="s">
        <v>92</v>
      </c>
      <c r="F79" s="32"/>
      <c r="G79" s="23">
        <v>121</v>
      </c>
      <c r="H79" s="14">
        <v>76</v>
      </c>
      <c r="I79" s="4">
        <v>36</v>
      </c>
      <c r="J79" s="4">
        <v>6</v>
      </c>
      <c r="K79" s="4">
        <v>2</v>
      </c>
      <c r="L79" s="4">
        <v>1</v>
      </c>
      <c r="M79" s="4">
        <v>0</v>
      </c>
      <c r="N79" s="7">
        <v>25.7</v>
      </c>
      <c r="O79" s="8">
        <v>26.9</v>
      </c>
    </row>
    <row r="80" spans="5:15" x14ac:dyDescent="0.3">
      <c r="E80" s="25" t="s">
        <v>93</v>
      </c>
      <c r="F80" s="32"/>
      <c r="G80" s="23">
        <v>21</v>
      </c>
      <c r="H80" s="14">
        <v>12</v>
      </c>
      <c r="I80" s="4">
        <v>9</v>
      </c>
      <c r="J80" s="4">
        <v>0</v>
      </c>
      <c r="K80" s="4">
        <v>0</v>
      </c>
      <c r="L80" s="4">
        <v>0</v>
      </c>
      <c r="M80" s="4">
        <v>0</v>
      </c>
      <c r="N80" s="7">
        <v>19.899999999999999</v>
      </c>
      <c r="O80" s="8">
        <v>11.2</v>
      </c>
    </row>
    <row r="81" spans="5:15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9">
        <v>0</v>
      </c>
      <c r="O81" s="10">
        <v>0</v>
      </c>
    </row>
    <row r="82" spans="5:15" x14ac:dyDescent="0.3">
      <c r="E82" s="25" t="s">
        <v>95</v>
      </c>
      <c r="F82" s="32"/>
      <c r="G82" s="23">
        <v>1</v>
      </c>
      <c r="H82" s="14">
        <v>1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7">
        <v>10</v>
      </c>
      <c r="O82" s="8">
        <v>0</v>
      </c>
    </row>
    <row r="83" spans="5:15" x14ac:dyDescent="0.3">
      <c r="E83" s="25" t="s">
        <v>96</v>
      </c>
      <c r="F83" s="32"/>
      <c r="G83" s="23">
        <v>1</v>
      </c>
      <c r="H83" s="14">
        <v>1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7">
        <v>15</v>
      </c>
      <c r="O83" s="8">
        <v>0</v>
      </c>
    </row>
    <row r="84" spans="5:15" x14ac:dyDescent="0.3">
      <c r="E84" s="25" t="s">
        <v>97</v>
      </c>
      <c r="F84" s="32"/>
      <c r="G84" s="23">
        <v>31</v>
      </c>
      <c r="H84" s="14">
        <v>11</v>
      </c>
      <c r="I84" s="4">
        <v>15</v>
      </c>
      <c r="J84" s="4">
        <v>4</v>
      </c>
      <c r="K84" s="4">
        <v>1</v>
      </c>
      <c r="L84" s="4">
        <v>0</v>
      </c>
      <c r="M84" s="4">
        <v>0</v>
      </c>
      <c r="N84" s="7">
        <v>34.5</v>
      </c>
      <c r="O84" s="8">
        <v>23.4</v>
      </c>
    </row>
    <row r="85" spans="5:15" x14ac:dyDescent="0.3">
      <c r="E85" s="25" t="s">
        <v>98</v>
      </c>
      <c r="F85" s="32"/>
      <c r="G85" s="23">
        <v>2</v>
      </c>
      <c r="H85" s="14">
        <v>2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7">
        <v>15</v>
      </c>
      <c r="O85" s="8">
        <v>7.1</v>
      </c>
    </row>
    <row r="86" spans="5:15" x14ac:dyDescent="0.3">
      <c r="E86" s="25" t="s">
        <v>99</v>
      </c>
      <c r="F86" s="32"/>
      <c r="G86" s="23">
        <v>22</v>
      </c>
      <c r="H86" s="14">
        <v>19</v>
      </c>
      <c r="I86" s="4">
        <v>3</v>
      </c>
      <c r="J86" s="4">
        <v>0</v>
      </c>
      <c r="K86" s="4">
        <v>0</v>
      </c>
      <c r="L86" s="4">
        <v>0</v>
      </c>
      <c r="M86" s="4">
        <v>0</v>
      </c>
      <c r="N86" s="7">
        <v>13.6</v>
      </c>
      <c r="O86" s="8">
        <v>8.5</v>
      </c>
    </row>
    <row r="87" spans="5:15" x14ac:dyDescent="0.3">
      <c r="E87" s="25" t="s">
        <v>100</v>
      </c>
      <c r="F87" s="32"/>
      <c r="G87" s="23">
        <v>4</v>
      </c>
      <c r="H87" s="14">
        <v>0</v>
      </c>
      <c r="I87" s="4">
        <v>0</v>
      </c>
      <c r="J87" s="4">
        <v>2</v>
      </c>
      <c r="K87" s="4">
        <v>2</v>
      </c>
      <c r="L87" s="4">
        <v>0</v>
      </c>
      <c r="M87" s="4">
        <v>0</v>
      </c>
      <c r="N87" s="7">
        <v>90</v>
      </c>
      <c r="O87" s="8">
        <v>34.6</v>
      </c>
    </row>
    <row r="88" spans="5:15" x14ac:dyDescent="0.3">
      <c r="E88" s="25" t="s">
        <v>101</v>
      </c>
      <c r="F88" s="32"/>
      <c r="G88" s="23">
        <v>81</v>
      </c>
      <c r="H88" s="14">
        <v>68</v>
      </c>
      <c r="I88" s="4">
        <v>12</v>
      </c>
      <c r="J88" s="4">
        <v>1</v>
      </c>
      <c r="K88" s="4">
        <v>0</v>
      </c>
      <c r="L88" s="4">
        <v>0</v>
      </c>
      <c r="M88" s="4">
        <v>0</v>
      </c>
      <c r="N88" s="7">
        <v>13.7</v>
      </c>
      <c r="O88" s="8">
        <v>11.4</v>
      </c>
    </row>
    <row r="89" spans="5:15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9">
        <v>0</v>
      </c>
      <c r="O89" s="10">
        <v>0</v>
      </c>
    </row>
    <row r="90" spans="5:15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9">
        <v>0</v>
      </c>
      <c r="O90" s="10">
        <v>0</v>
      </c>
    </row>
    <row r="91" spans="5:15" x14ac:dyDescent="0.3">
      <c r="E91" s="25" t="s">
        <v>104</v>
      </c>
      <c r="F91" s="32"/>
      <c r="G91" s="23">
        <v>1</v>
      </c>
      <c r="H91" s="14">
        <v>0</v>
      </c>
      <c r="I91" s="4">
        <v>0</v>
      </c>
      <c r="J91" s="4">
        <v>1</v>
      </c>
      <c r="K91" s="4">
        <v>0</v>
      </c>
      <c r="L91" s="4">
        <v>0</v>
      </c>
      <c r="M91" s="4">
        <v>0</v>
      </c>
      <c r="N91" s="7">
        <v>90</v>
      </c>
      <c r="O91" s="8">
        <v>0</v>
      </c>
    </row>
    <row r="92" spans="5:15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9">
        <v>0</v>
      </c>
      <c r="O92" s="10">
        <v>0</v>
      </c>
    </row>
    <row r="93" spans="5:15" x14ac:dyDescent="0.3">
      <c r="E93" s="25" t="s">
        <v>106</v>
      </c>
      <c r="F93" s="32"/>
      <c r="G93" s="23">
        <v>1</v>
      </c>
      <c r="H93" s="14">
        <v>0</v>
      </c>
      <c r="I93" s="4">
        <v>0</v>
      </c>
      <c r="J93" s="4">
        <v>0</v>
      </c>
      <c r="K93" s="4">
        <v>0</v>
      </c>
      <c r="L93" s="4">
        <v>1</v>
      </c>
      <c r="M93" s="4">
        <v>0</v>
      </c>
      <c r="N93" s="7">
        <v>200</v>
      </c>
      <c r="O93" s="8">
        <v>0</v>
      </c>
    </row>
    <row r="94" spans="5:15" x14ac:dyDescent="0.3">
      <c r="E94" s="25" t="s">
        <v>107</v>
      </c>
      <c r="F94" s="32"/>
      <c r="G94" s="23">
        <v>1</v>
      </c>
      <c r="H94" s="14">
        <v>0</v>
      </c>
      <c r="I94" s="4">
        <v>0</v>
      </c>
      <c r="J94" s="4">
        <v>0</v>
      </c>
      <c r="K94" s="4">
        <v>0</v>
      </c>
      <c r="L94" s="4">
        <v>1</v>
      </c>
      <c r="M94" s="4">
        <v>0</v>
      </c>
      <c r="N94" s="7">
        <v>180</v>
      </c>
      <c r="O94" s="8">
        <v>0</v>
      </c>
    </row>
    <row r="95" spans="5:15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9">
        <v>0</v>
      </c>
      <c r="O95" s="10">
        <v>0</v>
      </c>
    </row>
    <row r="96" spans="5:15" x14ac:dyDescent="0.3">
      <c r="E96" s="25" t="s">
        <v>109</v>
      </c>
      <c r="F96" s="32"/>
      <c r="G96" s="23">
        <v>1</v>
      </c>
      <c r="H96" s="14">
        <v>0</v>
      </c>
      <c r="I96" s="4">
        <v>0</v>
      </c>
      <c r="J96" s="4">
        <v>0</v>
      </c>
      <c r="K96" s="4">
        <v>0</v>
      </c>
      <c r="L96" s="4">
        <v>1</v>
      </c>
      <c r="M96" s="4">
        <v>0</v>
      </c>
      <c r="N96" s="7">
        <v>300</v>
      </c>
      <c r="O96" s="8">
        <v>0</v>
      </c>
    </row>
    <row r="97" spans="5:15" x14ac:dyDescent="0.3">
      <c r="E97" s="25" t="s">
        <v>110</v>
      </c>
      <c r="F97" s="32"/>
      <c r="G97" s="23">
        <v>1</v>
      </c>
      <c r="H97" s="1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7">
        <v>10</v>
      </c>
      <c r="O97" s="8">
        <v>0</v>
      </c>
    </row>
    <row r="98" spans="5:15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9">
        <v>0</v>
      </c>
      <c r="O98" s="10">
        <v>0</v>
      </c>
    </row>
    <row r="99" spans="5:15" x14ac:dyDescent="0.3">
      <c r="E99" s="25" t="s">
        <v>112</v>
      </c>
      <c r="F99" s="32"/>
      <c r="G99" s="23">
        <v>3</v>
      </c>
      <c r="H99" s="14">
        <v>0</v>
      </c>
      <c r="I99" s="4">
        <v>0</v>
      </c>
      <c r="J99" s="4">
        <v>1</v>
      </c>
      <c r="K99" s="4">
        <v>2</v>
      </c>
      <c r="L99" s="4">
        <v>0</v>
      </c>
      <c r="M99" s="4">
        <v>0</v>
      </c>
      <c r="N99" s="7">
        <v>110</v>
      </c>
      <c r="O99" s="8">
        <v>17.3</v>
      </c>
    </row>
    <row r="100" spans="5:15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9">
        <v>0</v>
      </c>
      <c r="O100" s="10">
        <v>0</v>
      </c>
    </row>
    <row r="101" spans="5:15" x14ac:dyDescent="0.3">
      <c r="E101" s="25" t="s">
        <v>114</v>
      </c>
      <c r="F101" s="32"/>
      <c r="G101" s="23">
        <v>1</v>
      </c>
      <c r="H101" s="14">
        <v>0</v>
      </c>
      <c r="I101" s="4">
        <v>0</v>
      </c>
      <c r="J101" s="4">
        <v>1</v>
      </c>
      <c r="K101" s="4">
        <v>0</v>
      </c>
      <c r="L101" s="4">
        <v>0</v>
      </c>
      <c r="M101" s="4">
        <v>0</v>
      </c>
      <c r="N101" s="7">
        <v>90</v>
      </c>
      <c r="O101" s="8">
        <v>0</v>
      </c>
    </row>
    <row r="102" spans="5:15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9">
        <v>0</v>
      </c>
      <c r="O102" s="10">
        <v>0</v>
      </c>
    </row>
    <row r="103" spans="5:15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9">
        <v>0</v>
      </c>
      <c r="O103" s="10">
        <v>0</v>
      </c>
    </row>
    <row r="104" spans="5:15" x14ac:dyDescent="0.3">
      <c r="E104" s="25" t="s">
        <v>117</v>
      </c>
      <c r="F104" s="32"/>
      <c r="G104" s="23">
        <v>1</v>
      </c>
      <c r="H104" s="14">
        <v>0</v>
      </c>
      <c r="I104" s="4">
        <v>0</v>
      </c>
      <c r="J104" s="4">
        <v>0</v>
      </c>
      <c r="K104" s="4">
        <v>0</v>
      </c>
      <c r="L104" s="4">
        <v>1</v>
      </c>
      <c r="M104" s="4">
        <v>0</v>
      </c>
      <c r="N104" s="7">
        <v>300</v>
      </c>
      <c r="O104" s="8">
        <v>0</v>
      </c>
    </row>
    <row r="105" spans="5:15" x14ac:dyDescent="0.3">
      <c r="E105" s="25" t="s">
        <v>118</v>
      </c>
      <c r="F105" s="32"/>
      <c r="G105" s="23">
        <v>1</v>
      </c>
      <c r="H105" s="1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0</v>
      </c>
      <c r="N105" s="7">
        <v>60</v>
      </c>
      <c r="O105" s="8">
        <v>0</v>
      </c>
    </row>
    <row r="106" spans="5:15" x14ac:dyDescent="0.3">
      <c r="E106" s="25" t="s">
        <v>119</v>
      </c>
      <c r="F106" s="32"/>
      <c r="G106" s="23">
        <v>2</v>
      </c>
      <c r="H106" s="14">
        <v>1</v>
      </c>
      <c r="I106" s="4">
        <v>0</v>
      </c>
      <c r="J106" s="4">
        <v>1</v>
      </c>
      <c r="K106" s="4">
        <v>0</v>
      </c>
      <c r="L106" s="4">
        <v>0</v>
      </c>
      <c r="M106" s="4">
        <v>0</v>
      </c>
      <c r="N106" s="7">
        <v>35</v>
      </c>
      <c r="O106" s="8">
        <v>35.4</v>
      </c>
    </row>
    <row r="107" spans="5:15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9">
        <v>0</v>
      </c>
      <c r="O107" s="10">
        <v>0</v>
      </c>
    </row>
    <row r="108" spans="5:15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9">
        <v>0</v>
      </c>
      <c r="O108" s="10">
        <v>0</v>
      </c>
    </row>
    <row r="109" spans="5:15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9">
        <v>0</v>
      </c>
      <c r="O109" s="10">
        <v>0</v>
      </c>
    </row>
    <row r="110" spans="5:15" x14ac:dyDescent="0.3">
      <c r="E110" s="25" t="s">
        <v>123</v>
      </c>
      <c r="F110" s="32"/>
      <c r="G110" s="23">
        <v>1</v>
      </c>
      <c r="H110" s="14">
        <v>0</v>
      </c>
      <c r="I110" s="4">
        <v>0</v>
      </c>
      <c r="J110" s="4">
        <v>1</v>
      </c>
      <c r="K110" s="4">
        <v>0</v>
      </c>
      <c r="L110" s="4">
        <v>0</v>
      </c>
      <c r="M110" s="4">
        <v>0</v>
      </c>
      <c r="N110" s="7">
        <v>60</v>
      </c>
      <c r="O110" s="8">
        <v>0</v>
      </c>
    </row>
    <row r="111" spans="5:15" x14ac:dyDescent="0.3">
      <c r="E111" s="25" t="s">
        <v>124</v>
      </c>
      <c r="F111" s="32"/>
      <c r="G111" s="23">
        <v>1</v>
      </c>
      <c r="H111" s="1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0</v>
      </c>
      <c r="N111" s="7">
        <v>30</v>
      </c>
      <c r="O111" s="8">
        <v>0</v>
      </c>
    </row>
    <row r="112" spans="5:15" x14ac:dyDescent="0.3">
      <c r="E112" s="25" t="s">
        <v>125</v>
      </c>
      <c r="F112" s="32"/>
      <c r="G112" s="23">
        <v>2</v>
      </c>
      <c r="H112" s="14">
        <v>0</v>
      </c>
      <c r="I112" s="4">
        <v>0</v>
      </c>
      <c r="J112" s="4">
        <v>0</v>
      </c>
      <c r="K112" s="4">
        <v>0</v>
      </c>
      <c r="L112" s="4">
        <v>2</v>
      </c>
      <c r="M112" s="4">
        <v>0</v>
      </c>
      <c r="N112" s="7">
        <v>300</v>
      </c>
      <c r="O112" s="8">
        <v>0</v>
      </c>
    </row>
    <row r="113" spans="5:15" x14ac:dyDescent="0.3">
      <c r="E113" s="25" t="s">
        <v>126</v>
      </c>
      <c r="F113" s="32"/>
      <c r="G113" s="23">
        <v>1</v>
      </c>
      <c r="H113" s="1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0</v>
      </c>
      <c r="N113" s="7">
        <v>30</v>
      </c>
      <c r="O113" s="8">
        <v>0</v>
      </c>
    </row>
    <row r="114" spans="5:15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9">
        <v>0</v>
      </c>
      <c r="O114" s="10">
        <v>0</v>
      </c>
    </row>
    <row r="115" spans="5:15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9">
        <v>0</v>
      </c>
      <c r="O115" s="10">
        <v>0</v>
      </c>
    </row>
    <row r="116" spans="5:15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9">
        <v>0</v>
      </c>
      <c r="O116" s="10">
        <v>0</v>
      </c>
    </row>
    <row r="117" spans="5:15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9">
        <v>0</v>
      </c>
      <c r="O117" s="10">
        <v>0</v>
      </c>
    </row>
    <row r="118" spans="5:15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9">
        <v>0</v>
      </c>
      <c r="O118" s="10">
        <v>0</v>
      </c>
    </row>
    <row r="119" spans="5:15" x14ac:dyDescent="0.3">
      <c r="E119" s="25" t="s">
        <v>132</v>
      </c>
      <c r="F119" s="32"/>
      <c r="G119" s="23">
        <v>1</v>
      </c>
      <c r="H119" s="14">
        <v>0</v>
      </c>
      <c r="I119" s="4">
        <v>1</v>
      </c>
      <c r="J119" s="4">
        <v>0</v>
      </c>
      <c r="K119" s="4">
        <v>0</v>
      </c>
      <c r="L119" s="4">
        <v>0</v>
      </c>
      <c r="M119" s="4">
        <v>0</v>
      </c>
      <c r="N119" s="7">
        <v>30</v>
      </c>
      <c r="O119" s="8">
        <v>0</v>
      </c>
    </row>
    <row r="120" spans="5:15" x14ac:dyDescent="0.3">
      <c r="E120" s="25" t="s">
        <v>133</v>
      </c>
      <c r="F120" s="32"/>
      <c r="G120" s="23">
        <v>1</v>
      </c>
      <c r="H120" s="14">
        <v>0</v>
      </c>
      <c r="I120" s="4">
        <v>0</v>
      </c>
      <c r="J120" s="4">
        <v>0</v>
      </c>
      <c r="K120" s="4">
        <v>1</v>
      </c>
      <c r="L120" s="4">
        <v>0</v>
      </c>
      <c r="M120" s="4">
        <v>0</v>
      </c>
      <c r="N120" s="7">
        <v>120</v>
      </c>
      <c r="O120" s="8">
        <v>0</v>
      </c>
    </row>
    <row r="121" spans="5:15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9">
        <v>0</v>
      </c>
      <c r="O121" s="10">
        <v>0</v>
      </c>
    </row>
    <row r="122" spans="5:15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9">
        <v>0</v>
      </c>
      <c r="O122" s="10">
        <v>0</v>
      </c>
    </row>
    <row r="123" spans="5:15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9">
        <v>0</v>
      </c>
      <c r="O123" s="10">
        <v>0</v>
      </c>
    </row>
    <row r="124" spans="5:15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9">
        <v>0</v>
      </c>
      <c r="O124" s="10">
        <v>0</v>
      </c>
    </row>
    <row r="125" spans="5:15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9">
        <v>0</v>
      </c>
      <c r="O125" s="10">
        <v>0</v>
      </c>
    </row>
    <row r="126" spans="5:15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9">
        <v>0</v>
      </c>
      <c r="O126" s="10">
        <v>0</v>
      </c>
    </row>
    <row r="127" spans="5:15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9">
        <v>0</v>
      </c>
      <c r="O127" s="10">
        <v>0</v>
      </c>
    </row>
    <row r="128" spans="5:15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9">
        <v>0</v>
      </c>
      <c r="O128" s="10">
        <v>0</v>
      </c>
    </row>
    <row r="129" spans="5:15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9">
        <v>0</v>
      </c>
      <c r="O129" s="10">
        <v>0</v>
      </c>
    </row>
    <row r="130" spans="5:15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9">
        <v>0</v>
      </c>
      <c r="O130" s="10">
        <v>0</v>
      </c>
    </row>
    <row r="131" spans="5:15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9">
        <v>0</v>
      </c>
      <c r="O131" s="10">
        <v>0</v>
      </c>
    </row>
    <row r="132" spans="5:15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9">
        <v>0</v>
      </c>
      <c r="O132" s="10">
        <v>0</v>
      </c>
    </row>
    <row r="133" spans="5:15" x14ac:dyDescent="0.3">
      <c r="E133" s="25" t="s">
        <v>146</v>
      </c>
      <c r="F133" s="32"/>
      <c r="G133" s="23">
        <v>1</v>
      </c>
      <c r="H133" s="14">
        <v>0</v>
      </c>
      <c r="I133" s="4">
        <v>0</v>
      </c>
      <c r="J133" s="4">
        <v>0</v>
      </c>
      <c r="K133" s="4">
        <v>0</v>
      </c>
      <c r="L133" s="4">
        <v>1</v>
      </c>
      <c r="M133" s="4">
        <v>0</v>
      </c>
      <c r="N133" s="7">
        <v>180</v>
      </c>
      <c r="O133" s="8">
        <v>0</v>
      </c>
    </row>
    <row r="134" spans="5:15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9">
        <v>0</v>
      </c>
      <c r="O134" s="10">
        <v>0</v>
      </c>
    </row>
    <row r="135" spans="5:15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9">
        <v>0</v>
      </c>
      <c r="O135" s="10">
        <v>0</v>
      </c>
    </row>
    <row r="136" spans="5:15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9">
        <v>0</v>
      </c>
      <c r="O136" s="10">
        <v>0</v>
      </c>
    </row>
    <row r="137" spans="5:15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9">
        <v>0</v>
      </c>
      <c r="O137" s="10">
        <v>0</v>
      </c>
    </row>
    <row r="138" spans="5:15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9">
        <v>0</v>
      </c>
      <c r="O138" s="10">
        <v>0</v>
      </c>
    </row>
    <row r="139" spans="5:15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9">
        <v>0</v>
      </c>
      <c r="O139" s="10">
        <v>0</v>
      </c>
    </row>
    <row r="140" spans="5:15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9">
        <v>0</v>
      </c>
      <c r="O140" s="10">
        <v>0</v>
      </c>
    </row>
    <row r="141" spans="5:15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9">
        <v>0</v>
      </c>
      <c r="O141" s="10">
        <v>0</v>
      </c>
    </row>
    <row r="142" spans="5:15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9">
        <v>0</v>
      </c>
      <c r="O142" s="10">
        <v>0</v>
      </c>
    </row>
    <row r="143" spans="5:15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9">
        <v>0</v>
      </c>
      <c r="O143" s="10">
        <v>0</v>
      </c>
    </row>
    <row r="144" spans="5:15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9">
        <v>0</v>
      </c>
      <c r="O144" s="10">
        <v>0</v>
      </c>
    </row>
    <row r="145" spans="5:15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9">
        <v>0</v>
      </c>
      <c r="O145" s="10">
        <v>0</v>
      </c>
    </row>
    <row r="146" spans="5:15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9">
        <v>0</v>
      </c>
      <c r="O146" s="10">
        <v>0</v>
      </c>
    </row>
    <row r="147" spans="5:15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9">
        <v>0</v>
      </c>
      <c r="O147" s="10">
        <v>0</v>
      </c>
    </row>
    <row r="148" spans="5:15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9">
        <v>0</v>
      </c>
      <c r="O148" s="10">
        <v>0</v>
      </c>
    </row>
    <row r="149" spans="5:15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9">
        <v>0</v>
      </c>
      <c r="O149" s="10">
        <v>0</v>
      </c>
    </row>
    <row r="150" spans="5:15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9">
        <v>0</v>
      </c>
      <c r="O150" s="10">
        <v>0</v>
      </c>
    </row>
    <row r="151" spans="5:15" x14ac:dyDescent="0.3">
      <c r="E151" s="25" t="s">
        <v>164</v>
      </c>
      <c r="F151" s="32"/>
      <c r="G151" s="23">
        <v>3</v>
      </c>
      <c r="H151" s="14">
        <v>0</v>
      </c>
      <c r="I151" s="4">
        <v>2</v>
      </c>
      <c r="J151" s="4">
        <v>1</v>
      </c>
      <c r="K151" s="4">
        <v>0</v>
      </c>
      <c r="L151" s="4">
        <v>0</v>
      </c>
      <c r="M151" s="4">
        <v>0</v>
      </c>
      <c r="N151" s="7">
        <v>53.3</v>
      </c>
      <c r="O151" s="8">
        <v>5.8</v>
      </c>
    </row>
    <row r="152" spans="5:15" x14ac:dyDescent="0.3">
      <c r="E152" s="25" t="s">
        <v>165</v>
      </c>
      <c r="F152" s="32"/>
      <c r="G152" s="23">
        <v>2</v>
      </c>
      <c r="H152" s="14">
        <v>1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7">
        <v>22.5</v>
      </c>
      <c r="O152" s="8">
        <v>10.6</v>
      </c>
    </row>
    <row r="153" spans="5:15" x14ac:dyDescent="0.3">
      <c r="E153" s="25" t="s">
        <v>166</v>
      </c>
      <c r="F153" s="32"/>
      <c r="G153" s="23">
        <v>2</v>
      </c>
      <c r="H153" s="14">
        <v>1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7">
        <v>35</v>
      </c>
      <c r="O153" s="8">
        <v>35.4</v>
      </c>
    </row>
    <row r="154" spans="5:15" x14ac:dyDescent="0.3">
      <c r="E154" s="25" t="s">
        <v>167</v>
      </c>
      <c r="F154" s="32"/>
      <c r="G154" s="23">
        <v>1</v>
      </c>
      <c r="H154" s="14">
        <v>0</v>
      </c>
      <c r="I154" s="4">
        <v>0</v>
      </c>
      <c r="J154" s="4">
        <v>0</v>
      </c>
      <c r="K154" s="4">
        <v>0</v>
      </c>
      <c r="L154" s="4">
        <v>1</v>
      </c>
      <c r="M154" s="4">
        <v>0</v>
      </c>
      <c r="N154" s="7">
        <v>240</v>
      </c>
      <c r="O154" s="8">
        <v>0</v>
      </c>
    </row>
    <row r="155" spans="5:15" x14ac:dyDescent="0.3">
      <c r="E155" s="25" t="s">
        <v>168</v>
      </c>
      <c r="F155" s="32"/>
      <c r="G155" s="23">
        <v>1</v>
      </c>
      <c r="H155" s="14">
        <v>1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7">
        <v>10</v>
      </c>
      <c r="O155" s="8">
        <v>0</v>
      </c>
    </row>
    <row r="156" spans="5:15" x14ac:dyDescent="0.3">
      <c r="E156" s="25" t="s">
        <v>169</v>
      </c>
      <c r="F156" s="32"/>
      <c r="G156" s="23">
        <v>2</v>
      </c>
      <c r="H156" s="14">
        <v>1</v>
      </c>
      <c r="I156" s="4">
        <v>1</v>
      </c>
      <c r="J156" s="4">
        <v>0</v>
      </c>
      <c r="K156" s="4">
        <v>0</v>
      </c>
      <c r="L156" s="4">
        <v>0</v>
      </c>
      <c r="M156" s="4">
        <v>0</v>
      </c>
      <c r="N156" s="7">
        <v>25</v>
      </c>
      <c r="O156" s="8">
        <v>7.1</v>
      </c>
    </row>
    <row r="157" spans="5:15" x14ac:dyDescent="0.3">
      <c r="E157" s="25" t="s">
        <v>170</v>
      </c>
      <c r="F157" s="32"/>
      <c r="G157" s="23">
        <v>1</v>
      </c>
      <c r="H157" s="14">
        <v>0</v>
      </c>
      <c r="I157" s="4">
        <v>0</v>
      </c>
      <c r="J157" s="4">
        <v>0</v>
      </c>
      <c r="K157" s="4">
        <v>1</v>
      </c>
      <c r="L157" s="4">
        <v>0</v>
      </c>
      <c r="M157" s="4">
        <v>0</v>
      </c>
      <c r="N157" s="7">
        <v>120</v>
      </c>
      <c r="O157" s="8">
        <v>0</v>
      </c>
    </row>
    <row r="158" spans="5:15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9">
        <v>0</v>
      </c>
      <c r="O158" s="10">
        <v>0</v>
      </c>
    </row>
    <row r="159" spans="5:15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9">
        <v>0</v>
      </c>
      <c r="O159" s="10">
        <v>0</v>
      </c>
    </row>
    <row r="160" spans="5:15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9">
        <v>0</v>
      </c>
      <c r="O160" s="10">
        <v>0</v>
      </c>
    </row>
    <row r="161" spans="5:15" x14ac:dyDescent="0.3">
      <c r="E161" s="25" t="s">
        <v>174</v>
      </c>
      <c r="F161" s="32"/>
      <c r="G161" s="23">
        <v>3</v>
      </c>
      <c r="H161" s="14">
        <v>0</v>
      </c>
      <c r="I161" s="4">
        <v>0</v>
      </c>
      <c r="J161" s="4">
        <v>2</v>
      </c>
      <c r="K161" s="4">
        <v>1</v>
      </c>
      <c r="L161" s="4">
        <v>0</v>
      </c>
      <c r="M161" s="4">
        <v>0</v>
      </c>
      <c r="N161" s="7">
        <v>90</v>
      </c>
      <c r="O161" s="8">
        <v>30</v>
      </c>
    </row>
    <row r="162" spans="5:15" x14ac:dyDescent="0.3">
      <c r="E162" s="25" t="s">
        <v>175</v>
      </c>
      <c r="F162" s="32"/>
      <c r="G162" s="23">
        <v>2</v>
      </c>
      <c r="H162" s="14">
        <v>0</v>
      </c>
      <c r="I162" s="4">
        <v>1</v>
      </c>
      <c r="J162" s="4">
        <v>1</v>
      </c>
      <c r="K162" s="4">
        <v>0</v>
      </c>
      <c r="L162" s="4">
        <v>0</v>
      </c>
      <c r="M162" s="4">
        <v>0</v>
      </c>
      <c r="N162" s="7">
        <v>60</v>
      </c>
      <c r="O162" s="8">
        <v>42.4</v>
      </c>
    </row>
    <row r="163" spans="5:15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9">
        <v>0</v>
      </c>
      <c r="O163" s="10">
        <v>0</v>
      </c>
    </row>
    <row r="164" spans="5:15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9">
        <v>0</v>
      </c>
      <c r="O164" s="10">
        <v>0</v>
      </c>
    </row>
    <row r="165" spans="5:15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9">
        <v>0</v>
      </c>
      <c r="O165" s="10">
        <v>0</v>
      </c>
    </row>
    <row r="166" spans="5:15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9">
        <v>0</v>
      </c>
      <c r="O166" s="10">
        <v>0</v>
      </c>
    </row>
    <row r="167" spans="5:15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9">
        <v>0</v>
      </c>
      <c r="O167" s="10">
        <v>0</v>
      </c>
    </row>
    <row r="168" spans="5:15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9">
        <v>0</v>
      </c>
      <c r="O168" s="10">
        <v>0</v>
      </c>
    </row>
    <row r="169" spans="5:15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9">
        <v>0</v>
      </c>
      <c r="O169" s="10">
        <v>0</v>
      </c>
    </row>
    <row r="170" spans="5:15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9">
        <v>0</v>
      </c>
      <c r="O170" s="10">
        <v>0</v>
      </c>
    </row>
    <row r="171" spans="5:15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9">
        <v>0</v>
      </c>
      <c r="O171" s="10">
        <v>0</v>
      </c>
    </row>
    <row r="172" spans="5:15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9">
        <v>0</v>
      </c>
      <c r="O172" s="10">
        <v>0</v>
      </c>
    </row>
    <row r="173" spans="5:15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9">
        <v>0</v>
      </c>
      <c r="O173" s="10">
        <v>0</v>
      </c>
    </row>
    <row r="174" spans="5:15" x14ac:dyDescent="0.3">
      <c r="E174" s="25" t="s">
        <v>187</v>
      </c>
      <c r="F174" s="32"/>
      <c r="G174" s="23">
        <v>2</v>
      </c>
      <c r="H174" s="14">
        <v>0</v>
      </c>
      <c r="I174" s="4">
        <v>0</v>
      </c>
      <c r="J174" s="4">
        <v>2</v>
      </c>
      <c r="K174" s="4">
        <v>0</v>
      </c>
      <c r="L174" s="4">
        <v>0</v>
      </c>
      <c r="M174" s="4">
        <v>0</v>
      </c>
      <c r="N174" s="7">
        <v>60</v>
      </c>
      <c r="O174" s="8">
        <v>0</v>
      </c>
    </row>
    <row r="175" spans="5:15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9">
        <v>0</v>
      </c>
      <c r="O175" s="10">
        <v>0</v>
      </c>
    </row>
    <row r="176" spans="5:15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9">
        <v>0</v>
      </c>
      <c r="O176" s="10">
        <v>0</v>
      </c>
    </row>
    <row r="177" spans="5:15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9">
        <v>0</v>
      </c>
      <c r="O177" s="10">
        <v>0</v>
      </c>
    </row>
    <row r="178" spans="5:15" x14ac:dyDescent="0.3">
      <c r="E178" s="25" t="s">
        <v>191</v>
      </c>
      <c r="F178" s="32"/>
      <c r="G178" s="23">
        <v>1</v>
      </c>
      <c r="H178" s="14">
        <v>0</v>
      </c>
      <c r="I178" s="4">
        <v>0</v>
      </c>
      <c r="J178" s="4">
        <v>0</v>
      </c>
      <c r="K178" s="4">
        <v>1</v>
      </c>
      <c r="L178" s="4">
        <v>0</v>
      </c>
      <c r="M178" s="4">
        <v>0</v>
      </c>
      <c r="N178" s="7">
        <v>120</v>
      </c>
      <c r="O178" s="8">
        <v>0</v>
      </c>
    </row>
    <row r="179" spans="5:15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9">
        <v>0</v>
      </c>
      <c r="O179" s="10">
        <v>0</v>
      </c>
    </row>
    <row r="180" spans="5:15" x14ac:dyDescent="0.3">
      <c r="E180" s="25" t="s">
        <v>193</v>
      </c>
      <c r="F180" s="32"/>
      <c r="G180" s="23">
        <v>1</v>
      </c>
      <c r="H180" s="1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0</v>
      </c>
      <c r="N180" s="7">
        <v>120</v>
      </c>
      <c r="O180" s="8">
        <v>0</v>
      </c>
    </row>
    <row r="181" spans="5:15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9">
        <v>0</v>
      </c>
      <c r="O181" s="10">
        <v>0</v>
      </c>
    </row>
    <row r="182" spans="5:15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9">
        <v>0</v>
      </c>
      <c r="O182" s="10">
        <v>0</v>
      </c>
    </row>
    <row r="183" spans="5:15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9">
        <v>0</v>
      </c>
      <c r="O183" s="10">
        <v>0</v>
      </c>
    </row>
    <row r="184" spans="5:15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9">
        <v>0</v>
      </c>
      <c r="O184" s="10">
        <v>0</v>
      </c>
    </row>
    <row r="185" spans="5:15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9">
        <v>0</v>
      </c>
      <c r="O185" s="10">
        <v>0</v>
      </c>
    </row>
    <row r="186" spans="5:15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9">
        <v>0</v>
      </c>
      <c r="O186" s="10">
        <v>0</v>
      </c>
    </row>
    <row r="187" spans="5:15" x14ac:dyDescent="0.3">
      <c r="E187" s="25" t="s">
        <v>200</v>
      </c>
      <c r="F187" s="32"/>
      <c r="G187" s="23">
        <v>1</v>
      </c>
      <c r="H187" s="14">
        <v>1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7">
        <v>20</v>
      </c>
      <c r="O187" s="8">
        <v>0</v>
      </c>
    </row>
    <row r="188" spans="5:15" x14ac:dyDescent="0.3">
      <c r="E188" s="25" t="s">
        <v>201</v>
      </c>
      <c r="F188" s="32"/>
      <c r="G188" s="23">
        <v>3</v>
      </c>
      <c r="H188" s="14">
        <v>0</v>
      </c>
      <c r="I188" s="4">
        <v>0</v>
      </c>
      <c r="J188" s="4">
        <v>0</v>
      </c>
      <c r="K188" s="4">
        <v>1</v>
      </c>
      <c r="L188" s="4">
        <v>2</v>
      </c>
      <c r="M188" s="4">
        <v>0</v>
      </c>
      <c r="N188" s="7">
        <v>240</v>
      </c>
      <c r="O188" s="8">
        <v>103.9</v>
      </c>
    </row>
    <row r="189" spans="5:15" x14ac:dyDescent="0.3">
      <c r="E189" s="25" t="s">
        <v>202</v>
      </c>
      <c r="F189" s="32"/>
      <c r="G189" s="23">
        <v>1</v>
      </c>
      <c r="H189" s="1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7">
        <v>150</v>
      </c>
      <c r="O189" s="8">
        <v>0</v>
      </c>
    </row>
    <row r="190" spans="5:15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9">
        <v>0</v>
      </c>
      <c r="O190" s="10">
        <v>0</v>
      </c>
    </row>
    <row r="191" spans="5:15" x14ac:dyDescent="0.3">
      <c r="E191" s="25" t="s">
        <v>204</v>
      </c>
      <c r="F191" s="32"/>
      <c r="G191" s="23">
        <v>1</v>
      </c>
      <c r="H191" s="1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7">
        <v>120</v>
      </c>
      <c r="O191" s="8">
        <v>0</v>
      </c>
    </row>
    <row r="192" spans="5:15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9">
        <v>0</v>
      </c>
      <c r="O192" s="10">
        <v>0</v>
      </c>
    </row>
    <row r="193" spans="5:15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9">
        <v>0</v>
      </c>
      <c r="O193" s="10">
        <v>0</v>
      </c>
    </row>
    <row r="194" spans="5:15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9">
        <v>0</v>
      </c>
      <c r="O194" s="10">
        <v>0</v>
      </c>
    </row>
    <row r="195" spans="5:15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9">
        <v>0</v>
      </c>
      <c r="O195" s="10">
        <v>0</v>
      </c>
    </row>
    <row r="196" spans="5:15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9">
        <v>0</v>
      </c>
      <c r="O196" s="10">
        <v>0</v>
      </c>
    </row>
    <row r="197" spans="5:15" x14ac:dyDescent="0.3">
      <c r="E197" s="25" t="s">
        <v>210</v>
      </c>
      <c r="F197" s="32"/>
      <c r="G197" s="23">
        <v>1</v>
      </c>
      <c r="H197" s="1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7">
        <v>120</v>
      </c>
      <c r="O197" s="8">
        <v>0</v>
      </c>
    </row>
    <row r="198" spans="5:15" x14ac:dyDescent="0.3">
      <c r="E198" s="25" t="s">
        <v>211</v>
      </c>
      <c r="F198" s="32"/>
      <c r="G198" s="23">
        <v>1</v>
      </c>
      <c r="H198" s="1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7">
        <v>120</v>
      </c>
      <c r="O198" s="8">
        <v>0</v>
      </c>
    </row>
    <row r="199" spans="5:15" x14ac:dyDescent="0.3">
      <c r="E199" s="25" t="s">
        <v>212</v>
      </c>
      <c r="F199" s="32"/>
      <c r="G199" s="23">
        <v>1</v>
      </c>
      <c r="H199" s="14">
        <v>0</v>
      </c>
      <c r="I199" s="4">
        <v>0</v>
      </c>
      <c r="J199" s="4">
        <v>0</v>
      </c>
      <c r="K199" s="4">
        <v>0</v>
      </c>
      <c r="L199" s="4">
        <v>1</v>
      </c>
      <c r="M199" s="4">
        <v>0</v>
      </c>
      <c r="N199" s="7">
        <v>180</v>
      </c>
      <c r="O199" s="8">
        <v>0</v>
      </c>
    </row>
    <row r="200" spans="5:15" x14ac:dyDescent="0.3">
      <c r="E200" s="25" t="s">
        <v>213</v>
      </c>
      <c r="F200" s="32"/>
      <c r="G200" s="23">
        <v>1</v>
      </c>
      <c r="H200" s="14">
        <v>0</v>
      </c>
      <c r="I200" s="4">
        <v>1</v>
      </c>
      <c r="J200" s="4">
        <v>0</v>
      </c>
      <c r="K200" s="4">
        <v>0</v>
      </c>
      <c r="L200" s="4">
        <v>0</v>
      </c>
      <c r="M200" s="4">
        <v>0</v>
      </c>
      <c r="N200" s="7">
        <v>40</v>
      </c>
      <c r="O200" s="8">
        <v>0</v>
      </c>
    </row>
    <row r="201" spans="5:15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9">
        <v>0</v>
      </c>
      <c r="O201" s="10">
        <v>0</v>
      </c>
    </row>
    <row r="202" spans="5:15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9">
        <v>0</v>
      </c>
      <c r="O202" s="10">
        <v>0</v>
      </c>
    </row>
    <row r="203" spans="5:15" x14ac:dyDescent="0.3">
      <c r="E203" s="25" t="s">
        <v>216</v>
      </c>
      <c r="F203" s="32"/>
      <c r="G203" s="23">
        <v>5</v>
      </c>
      <c r="H203" s="14">
        <v>2</v>
      </c>
      <c r="I203" s="4">
        <v>0</v>
      </c>
      <c r="J203" s="4">
        <v>0</v>
      </c>
      <c r="K203" s="4">
        <v>1</v>
      </c>
      <c r="L203" s="4">
        <v>2</v>
      </c>
      <c r="M203" s="4">
        <v>0</v>
      </c>
      <c r="N203" s="7">
        <v>104</v>
      </c>
      <c r="O203" s="8">
        <v>80.5</v>
      </c>
    </row>
    <row r="204" spans="5:15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40">
        <v>0</v>
      </c>
      <c r="O204" s="43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&amp;CN(2)</oddFooter>
  </headerFooter>
  <rowBreaks count="1" manualBreakCount="1"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O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5" width="8.58203125" style="11" customWidth="1"/>
    <col min="16" max="16384" width="8.9140625" style="11"/>
  </cols>
  <sheetData>
    <row r="4" spans="2:15" x14ac:dyDescent="0.3">
      <c r="B4" s="19" t="str">
        <f xml:space="preserve"> HYPERLINK("#'目次'!B9", "[3]")</f>
        <v>[3]</v>
      </c>
      <c r="C4" s="11" t="s">
        <v>230</v>
      </c>
    </row>
    <row r="7" spans="2:15" x14ac:dyDescent="0.3">
      <c r="C7" s="11" t="s">
        <v>11</v>
      </c>
    </row>
    <row r="8" spans="2:15" ht="25" x14ac:dyDescent="0.3">
      <c r="E8" s="49"/>
      <c r="F8" s="50"/>
      <c r="G8" s="20" t="s">
        <v>12</v>
      </c>
      <c r="H8" s="33" t="s">
        <v>231</v>
      </c>
      <c r="I8" s="3" t="s">
        <v>232</v>
      </c>
      <c r="J8" s="3" t="s">
        <v>233</v>
      </c>
      <c r="K8" s="3" t="s">
        <v>234</v>
      </c>
      <c r="L8" s="3" t="s">
        <v>235</v>
      </c>
      <c r="M8" s="3" t="s">
        <v>21</v>
      </c>
      <c r="N8" s="3" t="s">
        <v>236</v>
      </c>
      <c r="O8" s="24" t="s">
        <v>237</v>
      </c>
    </row>
    <row r="9" spans="2:15" x14ac:dyDescent="0.3">
      <c r="E9" s="51"/>
      <c r="F9" s="52"/>
      <c r="G9" s="30"/>
      <c r="H9" s="27"/>
      <c r="I9" s="2"/>
      <c r="J9" s="2"/>
      <c r="K9" s="2"/>
      <c r="L9" s="2"/>
      <c r="M9" s="2"/>
      <c r="N9" s="2"/>
      <c r="O9" s="17"/>
    </row>
    <row r="10" spans="2:15" x14ac:dyDescent="0.3">
      <c r="E10" s="18" t="s">
        <v>12</v>
      </c>
      <c r="F10" s="21"/>
      <c r="G10" s="16">
        <v>3245</v>
      </c>
      <c r="H10" s="1">
        <v>553</v>
      </c>
      <c r="I10" s="1">
        <v>1074</v>
      </c>
      <c r="J10" s="1">
        <v>986</v>
      </c>
      <c r="K10" s="1">
        <v>456</v>
      </c>
      <c r="L10" s="1">
        <v>171</v>
      </c>
      <c r="M10" s="1">
        <v>5</v>
      </c>
      <c r="N10" s="1">
        <v>1627</v>
      </c>
      <c r="O10" s="34">
        <v>1613</v>
      </c>
    </row>
    <row r="11" spans="2:15" x14ac:dyDescent="0.3">
      <c r="E11" s="25" t="s">
        <v>24</v>
      </c>
      <c r="F11" s="32"/>
      <c r="G11" s="28">
        <v>189</v>
      </c>
      <c r="H11" s="15">
        <v>22</v>
      </c>
      <c r="I11" s="6">
        <v>52</v>
      </c>
      <c r="J11" s="6">
        <v>59</v>
      </c>
      <c r="K11" s="6">
        <v>36</v>
      </c>
      <c r="L11" s="6">
        <v>19</v>
      </c>
      <c r="M11" s="6">
        <v>1</v>
      </c>
      <c r="N11" s="6">
        <v>74</v>
      </c>
      <c r="O11" s="35">
        <v>114</v>
      </c>
    </row>
    <row r="12" spans="2:15" x14ac:dyDescent="0.3">
      <c r="E12" s="25" t="s">
        <v>25</v>
      </c>
      <c r="F12" s="32"/>
      <c r="G12" s="23">
        <v>30</v>
      </c>
      <c r="H12" s="14">
        <v>1</v>
      </c>
      <c r="I12" s="4">
        <v>9</v>
      </c>
      <c r="J12" s="4">
        <v>8</v>
      </c>
      <c r="K12" s="4">
        <v>7</v>
      </c>
      <c r="L12" s="4">
        <v>5</v>
      </c>
      <c r="M12" s="4">
        <v>0</v>
      </c>
      <c r="N12" s="4">
        <v>10</v>
      </c>
      <c r="O12" s="37">
        <v>20</v>
      </c>
    </row>
    <row r="13" spans="2:15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37">
        <v>0</v>
      </c>
    </row>
    <row r="14" spans="2:15" x14ac:dyDescent="0.3">
      <c r="E14" s="25" t="s">
        <v>27</v>
      </c>
      <c r="F14" s="32"/>
      <c r="G14" s="23">
        <v>21</v>
      </c>
      <c r="H14" s="14">
        <v>4</v>
      </c>
      <c r="I14" s="4">
        <v>10</v>
      </c>
      <c r="J14" s="4">
        <v>7</v>
      </c>
      <c r="K14" s="4">
        <v>0</v>
      </c>
      <c r="L14" s="4">
        <v>0</v>
      </c>
      <c r="M14" s="4">
        <v>0</v>
      </c>
      <c r="N14" s="4">
        <v>14</v>
      </c>
      <c r="O14" s="37">
        <v>7</v>
      </c>
    </row>
    <row r="15" spans="2:15" x14ac:dyDescent="0.3">
      <c r="E15" s="25" t="s">
        <v>28</v>
      </c>
      <c r="F15" s="32"/>
      <c r="G15" s="23">
        <v>113</v>
      </c>
      <c r="H15" s="14">
        <v>17</v>
      </c>
      <c r="I15" s="4">
        <v>34</v>
      </c>
      <c r="J15" s="4">
        <v>37</v>
      </c>
      <c r="K15" s="4">
        <v>15</v>
      </c>
      <c r="L15" s="4">
        <v>10</v>
      </c>
      <c r="M15" s="4">
        <v>0</v>
      </c>
      <c r="N15" s="4">
        <v>51</v>
      </c>
      <c r="O15" s="37">
        <v>62</v>
      </c>
    </row>
    <row r="16" spans="2:15" x14ac:dyDescent="0.3">
      <c r="E16" s="25" t="s">
        <v>29</v>
      </c>
      <c r="F16" s="32"/>
      <c r="G16" s="23">
        <v>22</v>
      </c>
      <c r="H16" s="14">
        <v>2</v>
      </c>
      <c r="I16" s="4">
        <v>7</v>
      </c>
      <c r="J16" s="4">
        <v>8</v>
      </c>
      <c r="K16" s="4">
        <v>4</v>
      </c>
      <c r="L16" s="4">
        <v>1</v>
      </c>
      <c r="M16" s="4">
        <v>0</v>
      </c>
      <c r="N16" s="4">
        <v>9</v>
      </c>
      <c r="O16" s="37">
        <v>13</v>
      </c>
    </row>
    <row r="17" spans="5:15" x14ac:dyDescent="0.3">
      <c r="E17" s="25" t="s">
        <v>30</v>
      </c>
      <c r="F17" s="32"/>
      <c r="G17" s="23">
        <v>71</v>
      </c>
      <c r="H17" s="14">
        <v>23</v>
      </c>
      <c r="I17" s="4">
        <v>33</v>
      </c>
      <c r="J17" s="4">
        <v>14</v>
      </c>
      <c r="K17" s="4">
        <v>1</v>
      </c>
      <c r="L17" s="4">
        <v>0</v>
      </c>
      <c r="M17" s="4">
        <v>0</v>
      </c>
      <c r="N17" s="4">
        <v>56</v>
      </c>
      <c r="O17" s="37">
        <v>15</v>
      </c>
    </row>
    <row r="18" spans="5:15" x14ac:dyDescent="0.3">
      <c r="E18" s="25" t="s">
        <v>31</v>
      </c>
      <c r="F18" s="32"/>
      <c r="G18" s="23">
        <v>212</v>
      </c>
      <c r="H18" s="14">
        <v>24</v>
      </c>
      <c r="I18" s="4">
        <v>53</v>
      </c>
      <c r="J18" s="4">
        <v>67</v>
      </c>
      <c r="K18" s="4">
        <v>55</v>
      </c>
      <c r="L18" s="4">
        <v>13</v>
      </c>
      <c r="M18" s="4">
        <v>0</v>
      </c>
      <c r="N18" s="4">
        <v>77</v>
      </c>
      <c r="O18" s="37">
        <v>135</v>
      </c>
    </row>
    <row r="19" spans="5:15" ht="25" x14ac:dyDescent="0.3">
      <c r="E19" s="25" t="s">
        <v>32</v>
      </c>
      <c r="F19" s="32"/>
      <c r="G19" s="23">
        <v>12</v>
      </c>
      <c r="H19" s="14">
        <v>1</v>
      </c>
      <c r="I19" s="4">
        <v>8</v>
      </c>
      <c r="J19" s="4">
        <v>0</v>
      </c>
      <c r="K19" s="4">
        <v>3</v>
      </c>
      <c r="L19" s="4">
        <v>0</v>
      </c>
      <c r="M19" s="4">
        <v>0</v>
      </c>
      <c r="N19" s="4">
        <v>9</v>
      </c>
      <c r="O19" s="37">
        <v>3</v>
      </c>
    </row>
    <row r="20" spans="5:15" x14ac:dyDescent="0.3">
      <c r="E20" s="25" t="s">
        <v>33</v>
      </c>
      <c r="F20" s="32"/>
      <c r="G20" s="23">
        <v>194</v>
      </c>
      <c r="H20" s="14">
        <v>39</v>
      </c>
      <c r="I20" s="4">
        <v>73</v>
      </c>
      <c r="J20" s="4">
        <v>53</v>
      </c>
      <c r="K20" s="4">
        <v>24</v>
      </c>
      <c r="L20" s="4">
        <v>5</v>
      </c>
      <c r="M20" s="4">
        <v>0</v>
      </c>
      <c r="N20" s="4">
        <v>112</v>
      </c>
      <c r="O20" s="37">
        <v>82</v>
      </c>
    </row>
    <row r="21" spans="5:15" x14ac:dyDescent="0.3">
      <c r="E21" s="25" t="s">
        <v>34</v>
      </c>
      <c r="F21" s="32"/>
      <c r="G21" s="23">
        <v>10</v>
      </c>
      <c r="H21" s="14">
        <v>2</v>
      </c>
      <c r="I21" s="4">
        <v>7</v>
      </c>
      <c r="J21" s="4">
        <v>1</v>
      </c>
      <c r="K21" s="4">
        <v>0</v>
      </c>
      <c r="L21" s="4">
        <v>0</v>
      </c>
      <c r="M21" s="4">
        <v>0</v>
      </c>
      <c r="N21" s="4">
        <v>9</v>
      </c>
      <c r="O21" s="37">
        <v>1</v>
      </c>
    </row>
    <row r="22" spans="5:15" x14ac:dyDescent="0.3">
      <c r="E22" s="25" t="s">
        <v>35</v>
      </c>
      <c r="F22" s="32"/>
      <c r="G22" s="23">
        <v>17</v>
      </c>
      <c r="H22" s="14">
        <v>0</v>
      </c>
      <c r="I22" s="4">
        <v>3</v>
      </c>
      <c r="J22" s="4">
        <v>6</v>
      </c>
      <c r="K22" s="4">
        <v>4</v>
      </c>
      <c r="L22" s="4">
        <v>4</v>
      </c>
      <c r="M22" s="4">
        <v>0</v>
      </c>
      <c r="N22" s="4">
        <v>3</v>
      </c>
      <c r="O22" s="37">
        <v>14</v>
      </c>
    </row>
    <row r="23" spans="5:15" x14ac:dyDescent="0.3">
      <c r="E23" s="25" t="s">
        <v>36</v>
      </c>
      <c r="F23" s="32"/>
      <c r="G23" s="23">
        <v>226</v>
      </c>
      <c r="H23" s="14">
        <v>42</v>
      </c>
      <c r="I23" s="4">
        <v>98</v>
      </c>
      <c r="J23" s="4">
        <v>63</v>
      </c>
      <c r="K23" s="4">
        <v>20</v>
      </c>
      <c r="L23" s="4">
        <v>3</v>
      </c>
      <c r="M23" s="4">
        <v>0</v>
      </c>
      <c r="N23" s="4">
        <v>140</v>
      </c>
      <c r="O23" s="37">
        <v>86</v>
      </c>
    </row>
    <row r="24" spans="5:15" x14ac:dyDescent="0.3">
      <c r="E24" s="25" t="s">
        <v>37</v>
      </c>
      <c r="F24" s="32"/>
      <c r="G24" s="23">
        <v>6</v>
      </c>
      <c r="H24" s="14">
        <v>0</v>
      </c>
      <c r="I24" s="4">
        <v>1</v>
      </c>
      <c r="J24" s="4">
        <v>3</v>
      </c>
      <c r="K24" s="4">
        <v>2</v>
      </c>
      <c r="L24" s="4">
        <v>0</v>
      </c>
      <c r="M24" s="4">
        <v>0</v>
      </c>
      <c r="N24" s="4">
        <v>1</v>
      </c>
      <c r="O24" s="37">
        <v>5</v>
      </c>
    </row>
    <row r="25" spans="5:15" x14ac:dyDescent="0.3">
      <c r="E25" s="25" t="s">
        <v>38</v>
      </c>
      <c r="F25" s="32"/>
      <c r="G25" s="23">
        <v>1</v>
      </c>
      <c r="H25" s="14">
        <v>0</v>
      </c>
      <c r="I25" s="4">
        <v>1</v>
      </c>
      <c r="J25" s="4">
        <v>0</v>
      </c>
      <c r="K25" s="4">
        <v>0</v>
      </c>
      <c r="L25" s="4">
        <v>0</v>
      </c>
      <c r="M25" s="4">
        <v>0</v>
      </c>
      <c r="N25" s="4">
        <v>1</v>
      </c>
      <c r="O25" s="37">
        <v>0</v>
      </c>
    </row>
    <row r="26" spans="5:15" x14ac:dyDescent="0.3">
      <c r="E26" s="25" t="s">
        <v>39</v>
      </c>
      <c r="F26" s="32"/>
      <c r="G26" s="23">
        <v>92</v>
      </c>
      <c r="H26" s="14">
        <v>23</v>
      </c>
      <c r="I26" s="4">
        <v>57</v>
      </c>
      <c r="J26" s="4">
        <v>10</v>
      </c>
      <c r="K26" s="4">
        <v>1</v>
      </c>
      <c r="L26" s="4">
        <v>1</v>
      </c>
      <c r="M26" s="4">
        <v>0</v>
      </c>
      <c r="N26" s="4">
        <v>80</v>
      </c>
      <c r="O26" s="37">
        <v>12</v>
      </c>
    </row>
    <row r="27" spans="5:15" x14ac:dyDescent="0.3">
      <c r="E27" s="25" t="s">
        <v>40</v>
      </c>
      <c r="F27" s="32"/>
      <c r="G27" s="23">
        <v>151</v>
      </c>
      <c r="H27" s="14">
        <v>32</v>
      </c>
      <c r="I27" s="4">
        <v>63</v>
      </c>
      <c r="J27" s="4">
        <v>45</v>
      </c>
      <c r="K27" s="4">
        <v>9</v>
      </c>
      <c r="L27" s="4">
        <v>2</v>
      </c>
      <c r="M27" s="4">
        <v>0</v>
      </c>
      <c r="N27" s="4">
        <v>95</v>
      </c>
      <c r="O27" s="37">
        <v>56</v>
      </c>
    </row>
    <row r="28" spans="5:15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37">
        <v>0</v>
      </c>
    </row>
    <row r="29" spans="5:15" x14ac:dyDescent="0.3">
      <c r="E29" s="25" t="s">
        <v>42</v>
      </c>
      <c r="F29" s="32"/>
      <c r="G29" s="23">
        <v>36</v>
      </c>
      <c r="H29" s="14">
        <v>2</v>
      </c>
      <c r="I29" s="4">
        <v>9</v>
      </c>
      <c r="J29" s="4">
        <v>14</v>
      </c>
      <c r="K29" s="4">
        <v>10</v>
      </c>
      <c r="L29" s="4">
        <v>1</v>
      </c>
      <c r="M29" s="4">
        <v>0</v>
      </c>
      <c r="N29" s="4">
        <v>11</v>
      </c>
      <c r="O29" s="37">
        <v>25</v>
      </c>
    </row>
    <row r="30" spans="5:15" x14ac:dyDescent="0.3">
      <c r="E30" s="25" t="s">
        <v>43</v>
      </c>
      <c r="F30" s="32"/>
      <c r="G30" s="23">
        <v>81</v>
      </c>
      <c r="H30" s="14">
        <v>8</v>
      </c>
      <c r="I30" s="4">
        <v>23</v>
      </c>
      <c r="J30" s="4">
        <v>38</v>
      </c>
      <c r="K30" s="4">
        <v>11</v>
      </c>
      <c r="L30" s="4">
        <v>1</v>
      </c>
      <c r="M30" s="4">
        <v>0</v>
      </c>
      <c r="N30" s="4">
        <v>31</v>
      </c>
      <c r="O30" s="37">
        <v>50</v>
      </c>
    </row>
    <row r="31" spans="5:15" x14ac:dyDescent="0.3">
      <c r="E31" s="25" t="s">
        <v>44</v>
      </c>
      <c r="F31" s="32"/>
      <c r="G31" s="23">
        <v>85</v>
      </c>
      <c r="H31" s="14">
        <v>19</v>
      </c>
      <c r="I31" s="4">
        <v>42</v>
      </c>
      <c r="J31" s="4">
        <v>16</v>
      </c>
      <c r="K31" s="4">
        <v>5</v>
      </c>
      <c r="L31" s="4">
        <v>3</v>
      </c>
      <c r="M31" s="4">
        <v>0</v>
      </c>
      <c r="N31" s="4">
        <v>61</v>
      </c>
      <c r="O31" s="37">
        <v>24</v>
      </c>
    </row>
    <row r="32" spans="5:15" ht="25" x14ac:dyDescent="0.3">
      <c r="E32" s="25" t="s">
        <v>45</v>
      </c>
      <c r="F32" s="32"/>
      <c r="G32" s="23">
        <v>12</v>
      </c>
      <c r="H32" s="14">
        <v>3</v>
      </c>
      <c r="I32" s="4">
        <v>6</v>
      </c>
      <c r="J32" s="4">
        <v>3</v>
      </c>
      <c r="K32" s="4">
        <v>0</v>
      </c>
      <c r="L32" s="4">
        <v>0</v>
      </c>
      <c r="M32" s="4">
        <v>0</v>
      </c>
      <c r="N32" s="4">
        <v>9</v>
      </c>
      <c r="O32" s="37">
        <v>3</v>
      </c>
    </row>
    <row r="33" spans="5:15" ht="25" x14ac:dyDescent="0.3">
      <c r="E33" s="25" t="s">
        <v>46</v>
      </c>
      <c r="F33" s="32"/>
      <c r="G33" s="23">
        <v>1</v>
      </c>
      <c r="H33" s="14">
        <v>0</v>
      </c>
      <c r="I33" s="4">
        <v>0</v>
      </c>
      <c r="J33" s="4">
        <v>1</v>
      </c>
      <c r="K33" s="4">
        <v>0</v>
      </c>
      <c r="L33" s="4">
        <v>0</v>
      </c>
      <c r="M33" s="4">
        <v>0</v>
      </c>
      <c r="N33" s="4">
        <v>0</v>
      </c>
      <c r="O33" s="37">
        <v>1</v>
      </c>
    </row>
    <row r="34" spans="5:15" x14ac:dyDescent="0.3">
      <c r="E34" s="25" t="s">
        <v>47</v>
      </c>
      <c r="F34" s="32"/>
      <c r="G34" s="23">
        <v>1</v>
      </c>
      <c r="H34" s="14">
        <v>0</v>
      </c>
      <c r="I34" s="4">
        <v>1</v>
      </c>
      <c r="J34" s="4">
        <v>0</v>
      </c>
      <c r="K34" s="4">
        <v>0</v>
      </c>
      <c r="L34" s="4">
        <v>0</v>
      </c>
      <c r="M34" s="4">
        <v>0</v>
      </c>
      <c r="N34" s="4">
        <v>1</v>
      </c>
      <c r="O34" s="37">
        <v>0</v>
      </c>
    </row>
    <row r="35" spans="5:15" ht="25" x14ac:dyDescent="0.3">
      <c r="E35" s="25" t="s">
        <v>48</v>
      </c>
      <c r="F35" s="32"/>
      <c r="G35" s="23">
        <v>76</v>
      </c>
      <c r="H35" s="14">
        <v>9</v>
      </c>
      <c r="I35" s="4">
        <v>17</v>
      </c>
      <c r="J35" s="4">
        <v>41</v>
      </c>
      <c r="K35" s="4">
        <v>4</v>
      </c>
      <c r="L35" s="4">
        <v>4</v>
      </c>
      <c r="M35" s="4">
        <v>1</v>
      </c>
      <c r="N35" s="4">
        <v>26</v>
      </c>
      <c r="O35" s="37">
        <v>49</v>
      </c>
    </row>
    <row r="36" spans="5:15" x14ac:dyDescent="0.3">
      <c r="E36" s="25" t="s">
        <v>49</v>
      </c>
      <c r="F36" s="32"/>
      <c r="G36" s="23">
        <v>6</v>
      </c>
      <c r="H36" s="14">
        <v>0</v>
      </c>
      <c r="I36" s="4">
        <v>0</v>
      </c>
      <c r="J36" s="4">
        <v>5</v>
      </c>
      <c r="K36" s="4">
        <v>1</v>
      </c>
      <c r="L36" s="4">
        <v>0</v>
      </c>
      <c r="M36" s="4">
        <v>0</v>
      </c>
      <c r="N36" s="4">
        <v>0</v>
      </c>
      <c r="O36" s="37">
        <v>6</v>
      </c>
    </row>
    <row r="37" spans="5:15" ht="25" x14ac:dyDescent="0.3">
      <c r="E37" s="25" t="s">
        <v>50</v>
      </c>
      <c r="F37" s="32"/>
      <c r="G37" s="23">
        <v>54</v>
      </c>
      <c r="H37" s="14">
        <v>15</v>
      </c>
      <c r="I37" s="4">
        <v>24</v>
      </c>
      <c r="J37" s="4">
        <v>13</v>
      </c>
      <c r="K37" s="4">
        <v>1</v>
      </c>
      <c r="L37" s="4">
        <v>0</v>
      </c>
      <c r="M37" s="4">
        <v>1</v>
      </c>
      <c r="N37" s="4">
        <v>39</v>
      </c>
      <c r="O37" s="37">
        <v>14</v>
      </c>
    </row>
    <row r="38" spans="5:15" x14ac:dyDescent="0.3">
      <c r="E38" s="25" t="s">
        <v>51</v>
      </c>
      <c r="F38" s="32"/>
      <c r="G38" s="23">
        <v>3</v>
      </c>
      <c r="H38" s="14">
        <v>0</v>
      </c>
      <c r="I38" s="4">
        <v>1</v>
      </c>
      <c r="J38" s="4">
        <v>2</v>
      </c>
      <c r="K38" s="4">
        <v>0</v>
      </c>
      <c r="L38" s="4">
        <v>0</v>
      </c>
      <c r="M38" s="4">
        <v>0</v>
      </c>
      <c r="N38" s="4">
        <v>1</v>
      </c>
      <c r="O38" s="37">
        <v>2</v>
      </c>
    </row>
    <row r="39" spans="5:15" x14ac:dyDescent="0.3">
      <c r="E39" s="25" t="s">
        <v>52</v>
      </c>
      <c r="F39" s="32"/>
      <c r="G39" s="23">
        <v>2</v>
      </c>
      <c r="H39" s="14">
        <v>0</v>
      </c>
      <c r="I39" s="4">
        <v>0</v>
      </c>
      <c r="J39" s="4">
        <v>2</v>
      </c>
      <c r="K39" s="4">
        <v>0</v>
      </c>
      <c r="L39" s="4">
        <v>0</v>
      </c>
      <c r="M39" s="4">
        <v>0</v>
      </c>
      <c r="N39" s="4">
        <v>0</v>
      </c>
      <c r="O39" s="37">
        <v>2</v>
      </c>
    </row>
    <row r="40" spans="5:15" x14ac:dyDescent="0.3">
      <c r="E40" s="25" t="s">
        <v>53</v>
      </c>
      <c r="F40" s="32"/>
      <c r="G40" s="23">
        <v>11</v>
      </c>
      <c r="H40" s="14">
        <v>2</v>
      </c>
      <c r="I40" s="4">
        <v>7</v>
      </c>
      <c r="J40" s="4">
        <v>0</v>
      </c>
      <c r="K40" s="4">
        <v>2</v>
      </c>
      <c r="L40" s="4">
        <v>0</v>
      </c>
      <c r="M40" s="4">
        <v>0</v>
      </c>
      <c r="N40" s="4">
        <v>9</v>
      </c>
      <c r="O40" s="37">
        <v>2</v>
      </c>
    </row>
    <row r="41" spans="5:15" x14ac:dyDescent="0.3">
      <c r="E41" s="25" t="s">
        <v>54</v>
      </c>
      <c r="F41" s="32"/>
      <c r="G41" s="23">
        <v>8</v>
      </c>
      <c r="H41" s="14">
        <v>0</v>
      </c>
      <c r="I41" s="4">
        <v>1</v>
      </c>
      <c r="J41" s="4">
        <v>3</v>
      </c>
      <c r="K41" s="4">
        <v>3</v>
      </c>
      <c r="L41" s="4">
        <v>1</v>
      </c>
      <c r="M41" s="4">
        <v>0</v>
      </c>
      <c r="N41" s="4">
        <v>1</v>
      </c>
      <c r="O41" s="37">
        <v>7</v>
      </c>
    </row>
    <row r="42" spans="5:15" x14ac:dyDescent="0.3">
      <c r="E42" s="25" t="s">
        <v>55</v>
      </c>
      <c r="F42" s="32"/>
      <c r="G42" s="23">
        <v>2</v>
      </c>
      <c r="H42" s="14">
        <v>1</v>
      </c>
      <c r="I42" s="4">
        <v>1</v>
      </c>
      <c r="J42" s="4">
        <v>0</v>
      </c>
      <c r="K42" s="4">
        <v>0</v>
      </c>
      <c r="L42" s="4">
        <v>0</v>
      </c>
      <c r="M42" s="4">
        <v>0</v>
      </c>
      <c r="N42" s="4">
        <v>2</v>
      </c>
      <c r="O42" s="37">
        <v>0</v>
      </c>
    </row>
    <row r="43" spans="5:15" x14ac:dyDescent="0.3">
      <c r="E43" s="25" t="s">
        <v>56</v>
      </c>
      <c r="F43" s="32"/>
      <c r="G43" s="23">
        <v>12</v>
      </c>
      <c r="H43" s="14">
        <v>1</v>
      </c>
      <c r="I43" s="4">
        <v>4</v>
      </c>
      <c r="J43" s="4">
        <v>4</v>
      </c>
      <c r="K43" s="4">
        <v>3</v>
      </c>
      <c r="L43" s="4">
        <v>0</v>
      </c>
      <c r="M43" s="4">
        <v>0</v>
      </c>
      <c r="N43" s="4">
        <v>5</v>
      </c>
      <c r="O43" s="37">
        <v>7</v>
      </c>
    </row>
    <row r="44" spans="5:15" x14ac:dyDescent="0.3">
      <c r="E44" s="25" t="s">
        <v>57</v>
      </c>
      <c r="F44" s="32"/>
      <c r="G44" s="23">
        <v>53</v>
      </c>
      <c r="H44" s="14">
        <v>6</v>
      </c>
      <c r="I44" s="4">
        <v>12</v>
      </c>
      <c r="J44" s="4">
        <v>20</v>
      </c>
      <c r="K44" s="4">
        <v>12</v>
      </c>
      <c r="L44" s="4">
        <v>3</v>
      </c>
      <c r="M44" s="4">
        <v>0</v>
      </c>
      <c r="N44" s="4">
        <v>18</v>
      </c>
      <c r="O44" s="37">
        <v>35</v>
      </c>
    </row>
    <row r="45" spans="5:15" x14ac:dyDescent="0.3">
      <c r="E45" s="25" t="s">
        <v>58</v>
      </c>
      <c r="F45" s="32"/>
      <c r="G45" s="23">
        <v>177</v>
      </c>
      <c r="H45" s="14">
        <v>2</v>
      </c>
      <c r="I45" s="4">
        <v>17</v>
      </c>
      <c r="J45" s="4">
        <v>82</v>
      </c>
      <c r="K45" s="4">
        <v>57</v>
      </c>
      <c r="L45" s="4">
        <v>18</v>
      </c>
      <c r="M45" s="4">
        <v>1</v>
      </c>
      <c r="N45" s="4">
        <v>19</v>
      </c>
      <c r="O45" s="37">
        <v>157</v>
      </c>
    </row>
    <row r="46" spans="5:15" x14ac:dyDescent="0.3">
      <c r="E46" s="25" t="s">
        <v>59</v>
      </c>
      <c r="F46" s="32"/>
      <c r="G46" s="23">
        <v>190</v>
      </c>
      <c r="H46" s="14">
        <v>42</v>
      </c>
      <c r="I46" s="4">
        <v>101</v>
      </c>
      <c r="J46" s="4">
        <v>39</v>
      </c>
      <c r="K46" s="4">
        <v>6</v>
      </c>
      <c r="L46" s="4">
        <v>2</v>
      </c>
      <c r="M46" s="4">
        <v>0</v>
      </c>
      <c r="N46" s="4">
        <v>143</v>
      </c>
      <c r="O46" s="37">
        <v>47</v>
      </c>
    </row>
    <row r="47" spans="5:15" x14ac:dyDescent="0.3">
      <c r="E47" s="25" t="s">
        <v>60</v>
      </c>
      <c r="F47" s="32"/>
      <c r="G47" s="23">
        <v>167</v>
      </c>
      <c r="H47" s="14">
        <v>3</v>
      </c>
      <c r="I47" s="4">
        <v>24</v>
      </c>
      <c r="J47" s="4">
        <v>81</v>
      </c>
      <c r="K47" s="4">
        <v>37</v>
      </c>
      <c r="L47" s="4">
        <v>22</v>
      </c>
      <c r="M47" s="4">
        <v>0</v>
      </c>
      <c r="N47" s="4">
        <v>27</v>
      </c>
      <c r="O47" s="37">
        <v>140</v>
      </c>
    </row>
    <row r="48" spans="5:15" x14ac:dyDescent="0.3">
      <c r="E48" s="25" t="s">
        <v>61</v>
      </c>
      <c r="F48" s="32"/>
      <c r="G48" s="23">
        <v>57</v>
      </c>
      <c r="H48" s="14">
        <v>1</v>
      </c>
      <c r="I48" s="4">
        <v>3</v>
      </c>
      <c r="J48" s="4">
        <v>21</v>
      </c>
      <c r="K48" s="4">
        <v>24</v>
      </c>
      <c r="L48" s="4">
        <v>8</v>
      </c>
      <c r="M48" s="4">
        <v>0</v>
      </c>
      <c r="N48" s="4">
        <v>4</v>
      </c>
      <c r="O48" s="37">
        <v>53</v>
      </c>
    </row>
    <row r="49" spans="5:15" x14ac:dyDescent="0.3">
      <c r="E49" s="25" t="s">
        <v>62</v>
      </c>
      <c r="F49" s="32"/>
      <c r="G49" s="23">
        <v>21</v>
      </c>
      <c r="H49" s="14">
        <v>3</v>
      </c>
      <c r="I49" s="4">
        <v>10</v>
      </c>
      <c r="J49" s="4">
        <v>4</v>
      </c>
      <c r="K49" s="4">
        <v>3</v>
      </c>
      <c r="L49" s="4">
        <v>1</v>
      </c>
      <c r="M49" s="4">
        <v>0</v>
      </c>
      <c r="N49" s="4">
        <v>13</v>
      </c>
      <c r="O49" s="37">
        <v>8</v>
      </c>
    </row>
    <row r="50" spans="5:15" x14ac:dyDescent="0.3">
      <c r="E50" s="25" t="s">
        <v>63</v>
      </c>
      <c r="F50" s="32"/>
      <c r="G50" s="23">
        <v>81</v>
      </c>
      <c r="H50" s="14">
        <v>10</v>
      </c>
      <c r="I50" s="4">
        <v>27</v>
      </c>
      <c r="J50" s="4">
        <v>32</v>
      </c>
      <c r="K50" s="4">
        <v>8</v>
      </c>
      <c r="L50" s="4">
        <v>4</v>
      </c>
      <c r="M50" s="4">
        <v>0</v>
      </c>
      <c r="N50" s="4">
        <v>37</v>
      </c>
      <c r="O50" s="37">
        <v>44</v>
      </c>
    </row>
    <row r="51" spans="5:15" x14ac:dyDescent="0.3">
      <c r="E51" s="25" t="s">
        <v>64</v>
      </c>
      <c r="F51" s="32"/>
      <c r="G51" s="23">
        <v>24</v>
      </c>
      <c r="H51" s="14">
        <v>1</v>
      </c>
      <c r="I51" s="4">
        <v>5</v>
      </c>
      <c r="J51" s="4">
        <v>7</v>
      </c>
      <c r="K51" s="4">
        <v>8</v>
      </c>
      <c r="L51" s="4">
        <v>3</v>
      </c>
      <c r="M51" s="4">
        <v>0</v>
      </c>
      <c r="N51" s="4">
        <v>6</v>
      </c>
      <c r="O51" s="37">
        <v>18</v>
      </c>
    </row>
    <row r="52" spans="5:15" x14ac:dyDescent="0.3">
      <c r="E52" s="25" t="s">
        <v>65</v>
      </c>
      <c r="F52" s="32"/>
      <c r="G52" s="23">
        <v>18</v>
      </c>
      <c r="H52" s="14">
        <v>2</v>
      </c>
      <c r="I52" s="4">
        <v>4</v>
      </c>
      <c r="J52" s="4">
        <v>10</v>
      </c>
      <c r="K52" s="4">
        <v>1</v>
      </c>
      <c r="L52" s="4">
        <v>1</v>
      </c>
      <c r="M52" s="4">
        <v>0</v>
      </c>
      <c r="N52" s="4">
        <v>6</v>
      </c>
      <c r="O52" s="37">
        <v>12</v>
      </c>
    </row>
    <row r="53" spans="5:15" x14ac:dyDescent="0.3">
      <c r="E53" s="25" t="s">
        <v>66</v>
      </c>
      <c r="F53" s="32"/>
      <c r="G53" s="23">
        <v>26</v>
      </c>
      <c r="H53" s="14">
        <v>0</v>
      </c>
      <c r="I53" s="4">
        <v>0</v>
      </c>
      <c r="J53" s="4">
        <v>9</v>
      </c>
      <c r="K53" s="4">
        <v>10</v>
      </c>
      <c r="L53" s="4">
        <v>7</v>
      </c>
      <c r="M53" s="4">
        <v>0</v>
      </c>
      <c r="N53" s="4">
        <v>0</v>
      </c>
      <c r="O53" s="37">
        <v>26</v>
      </c>
    </row>
    <row r="54" spans="5:15" x14ac:dyDescent="0.3">
      <c r="E54" s="25" t="s">
        <v>67</v>
      </c>
      <c r="F54" s="32"/>
      <c r="G54" s="23">
        <v>9</v>
      </c>
      <c r="H54" s="14">
        <v>0</v>
      </c>
      <c r="I54" s="4">
        <v>1</v>
      </c>
      <c r="J54" s="4">
        <v>3</v>
      </c>
      <c r="K54" s="4">
        <v>2</v>
      </c>
      <c r="L54" s="4">
        <v>3</v>
      </c>
      <c r="M54" s="4">
        <v>0</v>
      </c>
      <c r="N54" s="4">
        <v>1</v>
      </c>
      <c r="O54" s="37">
        <v>8</v>
      </c>
    </row>
    <row r="55" spans="5:15" x14ac:dyDescent="0.3">
      <c r="E55" s="25" t="s">
        <v>68</v>
      </c>
      <c r="F55" s="32"/>
      <c r="G55" s="23">
        <v>1</v>
      </c>
      <c r="H55" s="14">
        <v>0</v>
      </c>
      <c r="I55" s="4">
        <v>0</v>
      </c>
      <c r="J55" s="4">
        <v>0</v>
      </c>
      <c r="K55" s="4">
        <v>0</v>
      </c>
      <c r="L55" s="4">
        <v>1</v>
      </c>
      <c r="M55" s="4">
        <v>0</v>
      </c>
      <c r="N55" s="4">
        <v>0</v>
      </c>
      <c r="O55" s="37">
        <v>1</v>
      </c>
    </row>
    <row r="56" spans="5:15" x14ac:dyDescent="0.3">
      <c r="E56" s="25" t="s">
        <v>69</v>
      </c>
      <c r="F56" s="32"/>
      <c r="G56" s="23">
        <v>23</v>
      </c>
      <c r="H56" s="14">
        <v>7</v>
      </c>
      <c r="I56" s="4">
        <v>13</v>
      </c>
      <c r="J56" s="4">
        <v>2</v>
      </c>
      <c r="K56" s="4">
        <v>1</v>
      </c>
      <c r="L56" s="4">
        <v>0</v>
      </c>
      <c r="M56" s="4">
        <v>0</v>
      </c>
      <c r="N56" s="4">
        <v>20</v>
      </c>
      <c r="O56" s="37">
        <v>3</v>
      </c>
    </row>
    <row r="57" spans="5:15" x14ac:dyDescent="0.3">
      <c r="E57" s="25" t="s">
        <v>70</v>
      </c>
      <c r="F57" s="32"/>
      <c r="G57" s="23">
        <v>1</v>
      </c>
      <c r="H57" s="14">
        <v>0</v>
      </c>
      <c r="I57" s="4">
        <v>0</v>
      </c>
      <c r="J57" s="4">
        <v>1</v>
      </c>
      <c r="K57" s="4">
        <v>0</v>
      </c>
      <c r="L57" s="4">
        <v>0</v>
      </c>
      <c r="M57" s="4">
        <v>0</v>
      </c>
      <c r="N57" s="4">
        <v>0</v>
      </c>
      <c r="O57" s="37">
        <v>1</v>
      </c>
    </row>
    <row r="58" spans="5:15" x14ac:dyDescent="0.3">
      <c r="E58" s="25" t="s">
        <v>71</v>
      </c>
      <c r="F58" s="32"/>
      <c r="G58" s="23">
        <v>3</v>
      </c>
      <c r="H58" s="14">
        <v>1</v>
      </c>
      <c r="I58" s="4">
        <v>1</v>
      </c>
      <c r="J58" s="4">
        <v>0</v>
      </c>
      <c r="K58" s="4">
        <v>1</v>
      </c>
      <c r="L58" s="4">
        <v>0</v>
      </c>
      <c r="M58" s="4">
        <v>0</v>
      </c>
      <c r="N58" s="4">
        <v>2</v>
      </c>
      <c r="O58" s="37">
        <v>1</v>
      </c>
    </row>
    <row r="59" spans="5:15" x14ac:dyDescent="0.3">
      <c r="E59" s="25" t="s">
        <v>72</v>
      </c>
      <c r="F59" s="32"/>
      <c r="G59" s="23">
        <v>1</v>
      </c>
      <c r="H59" s="14">
        <v>0</v>
      </c>
      <c r="I59" s="4">
        <v>0</v>
      </c>
      <c r="J59" s="4">
        <v>0</v>
      </c>
      <c r="K59" s="4">
        <v>1</v>
      </c>
      <c r="L59" s="4">
        <v>0</v>
      </c>
      <c r="M59" s="4">
        <v>0</v>
      </c>
      <c r="N59" s="4">
        <v>0</v>
      </c>
      <c r="O59" s="37">
        <v>1</v>
      </c>
    </row>
    <row r="60" spans="5:15" x14ac:dyDescent="0.3">
      <c r="E60" s="25" t="s">
        <v>73</v>
      </c>
      <c r="F60" s="32"/>
      <c r="G60" s="23">
        <v>4</v>
      </c>
      <c r="H60" s="14">
        <v>1</v>
      </c>
      <c r="I60" s="4">
        <v>3</v>
      </c>
      <c r="J60" s="4">
        <v>0</v>
      </c>
      <c r="K60" s="4">
        <v>0</v>
      </c>
      <c r="L60" s="4">
        <v>0</v>
      </c>
      <c r="M60" s="4">
        <v>0</v>
      </c>
      <c r="N60" s="4">
        <v>4</v>
      </c>
      <c r="O60" s="37">
        <v>0</v>
      </c>
    </row>
    <row r="61" spans="5:15" x14ac:dyDescent="0.3">
      <c r="E61" s="25" t="s">
        <v>74</v>
      </c>
      <c r="F61" s="32"/>
      <c r="G61" s="23">
        <v>5</v>
      </c>
      <c r="H61" s="14">
        <v>1</v>
      </c>
      <c r="I61" s="4">
        <v>0</v>
      </c>
      <c r="J61" s="4">
        <v>3</v>
      </c>
      <c r="K61" s="4">
        <v>1</v>
      </c>
      <c r="L61" s="4">
        <v>0</v>
      </c>
      <c r="M61" s="4">
        <v>0</v>
      </c>
      <c r="N61" s="4">
        <v>1</v>
      </c>
      <c r="O61" s="37">
        <v>4</v>
      </c>
    </row>
    <row r="62" spans="5:15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37">
        <v>0</v>
      </c>
    </row>
    <row r="63" spans="5:15" x14ac:dyDescent="0.3">
      <c r="E63" s="25" t="s">
        <v>76</v>
      </c>
      <c r="F63" s="32"/>
      <c r="G63" s="23">
        <v>27</v>
      </c>
      <c r="H63" s="14">
        <v>15</v>
      </c>
      <c r="I63" s="4">
        <v>7</v>
      </c>
      <c r="J63" s="4">
        <v>5</v>
      </c>
      <c r="K63" s="4">
        <v>0</v>
      </c>
      <c r="L63" s="4">
        <v>0</v>
      </c>
      <c r="M63" s="4">
        <v>0</v>
      </c>
      <c r="N63" s="4">
        <v>22</v>
      </c>
      <c r="O63" s="37">
        <v>5</v>
      </c>
    </row>
    <row r="64" spans="5:15" x14ac:dyDescent="0.3">
      <c r="E64" s="25" t="s">
        <v>77</v>
      </c>
      <c r="F64" s="32"/>
      <c r="G64" s="23">
        <v>40</v>
      </c>
      <c r="H64" s="14">
        <v>14</v>
      </c>
      <c r="I64" s="4">
        <v>24</v>
      </c>
      <c r="J64" s="4">
        <v>1</v>
      </c>
      <c r="K64" s="4">
        <v>1</v>
      </c>
      <c r="L64" s="4">
        <v>0</v>
      </c>
      <c r="M64" s="4">
        <v>0</v>
      </c>
      <c r="N64" s="4">
        <v>38</v>
      </c>
      <c r="O64" s="37">
        <v>2</v>
      </c>
    </row>
    <row r="65" spans="5:15" x14ac:dyDescent="0.3">
      <c r="E65" s="25" t="s">
        <v>78</v>
      </c>
      <c r="F65" s="32"/>
      <c r="G65" s="23">
        <v>13</v>
      </c>
      <c r="H65" s="14">
        <v>2</v>
      </c>
      <c r="I65" s="4">
        <v>3</v>
      </c>
      <c r="J65" s="4">
        <v>2</v>
      </c>
      <c r="K65" s="4">
        <v>4</v>
      </c>
      <c r="L65" s="4">
        <v>2</v>
      </c>
      <c r="M65" s="4">
        <v>0</v>
      </c>
      <c r="N65" s="4">
        <v>5</v>
      </c>
      <c r="O65" s="37">
        <v>8</v>
      </c>
    </row>
    <row r="66" spans="5:15" x14ac:dyDescent="0.3">
      <c r="E66" s="25" t="s">
        <v>79</v>
      </c>
      <c r="F66" s="32"/>
      <c r="G66" s="23">
        <v>25</v>
      </c>
      <c r="H66" s="14">
        <v>1</v>
      </c>
      <c r="I66" s="4">
        <v>3</v>
      </c>
      <c r="J66" s="4">
        <v>10</v>
      </c>
      <c r="K66" s="4">
        <v>7</v>
      </c>
      <c r="L66" s="4">
        <v>4</v>
      </c>
      <c r="M66" s="4">
        <v>0</v>
      </c>
      <c r="N66" s="4">
        <v>4</v>
      </c>
      <c r="O66" s="37">
        <v>21</v>
      </c>
    </row>
    <row r="67" spans="5:15" x14ac:dyDescent="0.3">
      <c r="E67" s="25" t="s">
        <v>80</v>
      </c>
      <c r="F67" s="32"/>
      <c r="G67" s="23">
        <v>3</v>
      </c>
      <c r="H67" s="14">
        <v>0</v>
      </c>
      <c r="I67" s="4">
        <v>1</v>
      </c>
      <c r="J67" s="4">
        <v>2</v>
      </c>
      <c r="K67" s="4">
        <v>0</v>
      </c>
      <c r="L67" s="4">
        <v>0</v>
      </c>
      <c r="M67" s="4">
        <v>0</v>
      </c>
      <c r="N67" s="4">
        <v>1</v>
      </c>
      <c r="O67" s="37">
        <v>2</v>
      </c>
    </row>
    <row r="68" spans="5:15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37">
        <v>0</v>
      </c>
    </row>
    <row r="69" spans="5:15" x14ac:dyDescent="0.3">
      <c r="E69" s="25" t="s">
        <v>82</v>
      </c>
      <c r="F69" s="32"/>
      <c r="G69" s="23">
        <v>36</v>
      </c>
      <c r="H69" s="14">
        <v>2</v>
      </c>
      <c r="I69" s="4">
        <v>12</v>
      </c>
      <c r="J69" s="4">
        <v>14</v>
      </c>
      <c r="K69" s="4">
        <v>4</v>
      </c>
      <c r="L69" s="4">
        <v>4</v>
      </c>
      <c r="M69" s="4">
        <v>0</v>
      </c>
      <c r="N69" s="4">
        <v>14</v>
      </c>
      <c r="O69" s="37">
        <v>22</v>
      </c>
    </row>
    <row r="70" spans="5:15" x14ac:dyDescent="0.3">
      <c r="E70" s="25" t="s">
        <v>83</v>
      </c>
      <c r="F70" s="32"/>
      <c r="G70" s="23">
        <v>37</v>
      </c>
      <c r="H70" s="14">
        <v>2</v>
      </c>
      <c r="I70" s="4">
        <v>17</v>
      </c>
      <c r="J70" s="4">
        <v>15</v>
      </c>
      <c r="K70" s="4">
        <v>3</v>
      </c>
      <c r="L70" s="4">
        <v>0</v>
      </c>
      <c r="M70" s="4">
        <v>0</v>
      </c>
      <c r="N70" s="4">
        <v>19</v>
      </c>
      <c r="O70" s="37">
        <v>18</v>
      </c>
    </row>
    <row r="71" spans="5:15" x14ac:dyDescent="0.3">
      <c r="E71" s="25" t="s">
        <v>84</v>
      </c>
      <c r="F71" s="32"/>
      <c r="G71" s="23">
        <v>10</v>
      </c>
      <c r="H71" s="14">
        <v>1</v>
      </c>
      <c r="I71" s="4">
        <v>5</v>
      </c>
      <c r="J71" s="4">
        <v>4</v>
      </c>
      <c r="K71" s="4">
        <v>0</v>
      </c>
      <c r="L71" s="4">
        <v>0</v>
      </c>
      <c r="M71" s="4">
        <v>0</v>
      </c>
      <c r="N71" s="4">
        <v>6</v>
      </c>
      <c r="O71" s="37">
        <v>4</v>
      </c>
    </row>
    <row r="72" spans="5:15" x14ac:dyDescent="0.3">
      <c r="E72" s="25" t="s">
        <v>85</v>
      </c>
      <c r="F72" s="32"/>
      <c r="G72" s="23">
        <v>2</v>
      </c>
      <c r="H72" s="14">
        <v>0</v>
      </c>
      <c r="I72" s="4">
        <v>1</v>
      </c>
      <c r="J72" s="4">
        <v>1</v>
      </c>
      <c r="K72" s="4">
        <v>0</v>
      </c>
      <c r="L72" s="4">
        <v>0</v>
      </c>
      <c r="M72" s="4">
        <v>0</v>
      </c>
      <c r="N72" s="4">
        <v>1</v>
      </c>
      <c r="O72" s="37">
        <v>1</v>
      </c>
    </row>
    <row r="73" spans="5:15" x14ac:dyDescent="0.3">
      <c r="E73" s="25" t="s">
        <v>86</v>
      </c>
      <c r="F73" s="32"/>
      <c r="G73" s="23">
        <v>5</v>
      </c>
      <c r="H73" s="14">
        <v>2</v>
      </c>
      <c r="I73" s="4">
        <v>3</v>
      </c>
      <c r="J73" s="4">
        <v>0</v>
      </c>
      <c r="K73" s="4">
        <v>0</v>
      </c>
      <c r="L73" s="4">
        <v>0</v>
      </c>
      <c r="M73" s="4">
        <v>0</v>
      </c>
      <c r="N73" s="4">
        <v>5</v>
      </c>
      <c r="O73" s="37">
        <v>0</v>
      </c>
    </row>
    <row r="74" spans="5:15" x14ac:dyDescent="0.3">
      <c r="E74" s="25" t="s">
        <v>87</v>
      </c>
      <c r="F74" s="32"/>
      <c r="G74" s="23">
        <v>2</v>
      </c>
      <c r="H74" s="14">
        <v>1</v>
      </c>
      <c r="I74" s="4">
        <v>0</v>
      </c>
      <c r="J74" s="4">
        <v>1</v>
      </c>
      <c r="K74" s="4">
        <v>0</v>
      </c>
      <c r="L74" s="4">
        <v>0</v>
      </c>
      <c r="M74" s="4">
        <v>0</v>
      </c>
      <c r="N74" s="4">
        <v>1</v>
      </c>
      <c r="O74" s="37">
        <v>1</v>
      </c>
    </row>
    <row r="75" spans="5:15" x14ac:dyDescent="0.3">
      <c r="E75" s="25" t="s">
        <v>88</v>
      </c>
      <c r="F75" s="32"/>
      <c r="G75" s="23">
        <v>7</v>
      </c>
      <c r="H75" s="14">
        <v>1</v>
      </c>
      <c r="I75" s="4">
        <v>4</v>
      </c>
      <c r="J75" s="4">
        <v>1</v>
      </c>
      <c r="K75" s="4">
        <v>1</v>
      </c>
      <c r="L75" s="4">
        <v>0</v>
      </c>
      <c r="M75" s="4">
        <v>0</v>
      </c>
      <c r="N75" s="4">
        <v>5</v>
      </c>
      <c r="O75" s="37">
        <v>2</v>
      </c>
    </row>
    <row r="76" spans="5:15" ht="25" x14ac:dyDescent="0.3">
      <c r="E76" s="25" t="s">
        <v>89</v>
      </c>
      <c r="F76" s="32"/>
      <c r="G76" s="23">
        <v>5</v>
      </c>
      <c r="H76" s="14">
        <v>3</v>
      </c>
      <c r="I76" s="4">
        <v>0</v>
      </c>
      <c r="J76" s="4">
        <v>2</v>
      </c>
      <c r="K76" s="4">
        <v>0</v>
      </c>
      <c r="L76" s="4">
        <v>0</v>
      </c>
      <c r="M76" s="4">
        <v>0</v>
      </c>
      <c r="N76" s="4">
        <v>3</v>
      </c>
      <c r="O76" s="37">
        <v>2</v>
      </c>
    </row>
    <row r="77" spans="5:15" x14ac:dyDescent="0.3">
      <c r="E77" s="25" t="s">
        <v>90</v>
      </c>
      <c r="F77" s="32"/>
      <c r="G77" s="23">
        <v>4</v>
      </c>
      <c r="H77" s="14">
        <v>4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4</v>
      </c>
      <c r="O77" s="37">
        <v>0</v>
      </c>
    </row>
    <row r="78" spans="5:15" x14ac:dyDescent="0.3">
      <c r="E78" s="25" t="s">
        <v>91</v>
      </c>
      <c r="F78" s="32"/>
      <c r="G78" s="23">
        <v>70</v>
      </c>
      <c r="H78" s="14">
        <v>15</v>
      </c>
      <c r="I78" s="4">
        <v>27</v>
      </c>
      <c r="J78" s="4">
        <v>19</v>
      </c>
      <c r="K78" s="4">
        <v>8</v>
      </c>
      <c r="L78" s="4">
        <v>1</v>
      </c>
      <c r="M78" s="4">
        <v>0</v>
      </c>
      <c r="N78" s="4">
        <v>42</v>
      </c>
      <c r="O78" s="37">
        <v>28</v>
      </c>
    </row>
    <row r="79" spans="5:15" x14ac:dyDescent="0.3">
      <c r="E79" s="25" t="s">
        <v>92</v>
      </c>
      <c r="F79" s="32"/>
      <c r="G79" s="23">
        <v>121</v>
      </c>
      <c r="H79" s="14">
        <v>18</v>
      </c>
      <c r="I79" s="4">
        <v>41</v>
      </c>
      <c r="J79" s="4">
        <v>40</v>
      </c>
      <c r="K79" s="4">
        <v>16</v>
      </c>
      <c r="L79" s="4">
        <v>6</v>
      </c>
      <c r="M79" s="4">
        <v>0</v>
      </c>
      <c r="N79" s="4">
        <v>59</v>
      </c>
      <c r="O79" s="37">
        <v>62</v>
      </c>
    </row>
    <row r="80" spans="5:15" x14ac:dyDescent="0.3">
      <c r="E80" s="25" t="s">
        <v>93</v>
      </c>
      <c r="F80" s="32"/>
      <c r="G80" s="23">
        <v>21</v>
      </c>
      <c r="H80" s="14">
        <v>15</v>
      </c>
      <c r="I80" s="4">
        <v>5</v>
      </c>
      <c r="J80" s="4">
        <v>0</v>
      </c>
      <c r="K80" s="4">
        <v>1</v>
      </c>
      <c r="L80" s="4">
        <v>0</v>
      </c>
      <c r="M80" s="4">
        <v>0</v>
      </c>
      <c r="N80" s="4">
        <v>20</v>
      </c>
      <c r="O80" s="37">
        <v>1</v>
      </c>
    </row>
    <row r="81" spans="5:15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37">
        <v>0</v>
      </c>
    </row>
    <row r="82" spans="5:15" x14ac:dyDescent="0.3">
      <c r="E82" s="25" t="s">
        <v>95</v>
      </c>
      <c r="F82" s="32"/>
      <c r="G82" s="23">
        <v>1</v>
      </c>
      <c r="H82" s="14">
        <v>0</v>
      </c>
      <c r="I82" s="4">
        <v>1</v>
      </c>
      <c r="J82" s="4">
        <v>0</v>
      </c>
      <c r="K82" s="4">
        <v>0</v>
      </c>
      <c r="L82" s="4">
        <v>0</v>
      </c>
      <c r="M82" s="4">
        <v>0</v>
      </c>
      <c r="N82" s="4">
        <v>1</v>
      </c>
      <c r="O82" s="37">
        <v>0</v>
      </c>
    </row>
    <row r="83" spans="5:15" x14ac:dyDescent="0.3">
      <c r="E83" s="25" t="s">
        <v>96</v>
      </c>
      <c r="F83" s="32"/>
      <c r="G83" s="23">
        <v>1</v>
      </c>
      <c r="H83" s="14">
        <v>0</v>
      </c>
      <c r="I83" s="4">
        <v>0</v>
      </c>
      <c r="J83" s="4">
        <v>1</v>
      </c>
      <c r="K83" s="4">
        <v>0</v>
      </c>
      <c r="L83" s="4">
        <v>0</v>
      </c>
      <c r="M83" s="4">
        <v>0</v>
      </c>
      <c r="N83" s="4">
        <v>0</v>
      </c>
      <c r="O83" s="37">
        <v>1</v>
      </c>
    </row>
    <row r="84" spans="5:15" x14ac:dyDescent="0.3">
      <c r="E84" s="25" t="s">
        <v>97</v>
      </c>
      <c r="F84" s="32"/>
      <c r="G84" s="23">
        <v>31</v>
      </c>
      <c r="H84" s="14">
        <v>9</v>
      </c>
      <c r="I84" s="4">
        <v>13</v>
      </c>
      <c r="J84" s="4">
        <v>5</v>
      </c>
      <c r="K84" s="4">
        <v>2</v>
      </c>
      <c r="L84" s="4">
        <v>1</v>
      </c>
      <c r="M84" s="4">
        <v>1</v>
      </c>
      <c r="N84" s="4">
        <v>22</v>
      </c>
      <c r="O84" s="37">
        <v>8</v>
      </c>
    </row>
    <row r="85" spans="5:15" x14ac:dyDescent="0.3">
      <c r="E85" s="25" t="s">
        <v>98</v>
      </c>
      <c r="F85" s="32"/>
      <c r="G85" s="23">
        <v>2</v>
      </c>
      <c r="H85" s="14">
        <v>0</v>
      </c>
      <c r="I85" s="4">
        <v>2</v>
      </c>
      <c r="J85" s="4">
        <v>0</v>
      </c>
      <c r="K85" s="4">
        <v>0</v>
      </c>
      <c r="L85" s="4">
        <v>0</v>
      </c>
      <c r="M85" s="4">
        <v>0</v>
      </c>
      <c r="N85" s="4">
        <v>2</v>
      </c>
      <c r="O85" s="37">
        <v>0</v>
      </c>
    </row>
    <row r="86" spans="5:15" x14ac:dyDescent="0.3">
      <c r="E86" s="25" t="s">
        <v>99</v>
      </c>
      <c r="F86" s="32"/>
      <c r="G86" s="23">
        <v>22</v>
      </c>
      <c r="H86" s="14">
        <v>4</v>
      </c>
      <c r="I86" s="4">
        <v>12</v>
      </c>
      <c r="J86" s="4">
        <v>5</v>
      </c>
      <c r="K86" s="4">
        <v>1</v>
      </c>
      <c r="L86" s="4">
        <v>0</v>
      </c>
      <c r="M86" s="4">
        <v>0</v>
      </c>
      <c r="N86" s="4">
        <v>16</v>
      </c>
      <c r="O86" s="37">
        <v>6</v>
      </c>
    </row>
    <row r="87" spans="5:15" x14ac:dyDescent="0.3">
      <c r="E87" s="25" t="s">
        <v>100</v>
      </c>
      <c r="F87" s="32"/>
      <c r="G87" s="23">
        <v>4</v>
      </c>
      <c r="H87" s="14">
        <v>0</v>
      </c>
      <c r="I87" s="4">
        <v>1</v>
      </c>
      <c r="J87" s="4">
        <v>3</v>
      </c>
      <c r="K87" s="4">
        <v>0</v>
      </c>
      <c r="L87" s="4">
        <v>0</v>
      </c>
      <c r="M87" s="4">
        <v>0</v>
      </c>
      <c r="N87" s="4">
        <v>1</v>
      </c>
      <c r="O87" s="37">
        <v>3</v>
      </c>
    </row>
    <row r="88" spans="5:15" x14ac:dyDescent="0.3">
      <c r="E88" s="25" t="s">
        <v>101</v>
      </c>
      <c r="F88" s="32"/>
      <c r="G88" s="23">
        <v>81</v>
      </c>
      <c r="H88" s="14">
        <v>64</v>
      </c>
      <c r="I88" s="4">
        <v>15</v>
      </c>
      <c r="J88" s="4">
        <v>2</v>
      </c>
      <c r="K88" s="4">
        <v>0</v>
      </c>
      <c r="L88" s="4">
        <v>0</v>
      </c>
      <c r="M88" s="4">
        <v>0</v>
      </c>
      <c r="N88" s="4">
        <v>79</v>
      </c>
      <c r="O88" s="37">
        <v>2</v>
      </c>
    </row>
    <row r="89" spans="5:15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37">
        <v>0</v>
      </c>
    </row>
    <row r="90" spans="5:15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37">
        <v>0</v>
      </c>
    </row>
    <row r="91" spans="5:15" x14ac:dyDescent="0.3">
      <c r="E91" s="25" t="s">
        <v>104</v>
      </c>
      <c r="F91" s="32"/>
      <c r="G91" s="23">
        <v>1</v>
      </c>
      <c r="H91" s="14">
        <v>1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1</v>
      </c>
      <c r="O91" s="37">
        <v>0</v>
      </c>
    </row>
    <row r="92" spans="5:15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37">
        <v>0</v>
      </c>
    </row>
    <row r="93" spans="5:15" x14ac:dyDescent="0.3">
      <c r="E93" s="25" t="s">
        <v>106</v>
      </c>
      <c r="F93" s="32"/>
      <c r="G93" s="23">
        <v>1</v>
      </c>
      <c r="H93" s="14">
        <v>0</v>
      </c>
      <c r="I93" s="4">
        <v>0</v>
      </c>
      <c r="J93" s="4">
        <v>0</v>
      </c>
      <c r="K93" s="4">
        <v>1</v>
      </c>
      <c r="L93" s="4">
        <v>0</v>
      </c>
      <c r="M93" s="4">
        <v>0</v>
      </c>
      <c r="N93" s="4">
        <v>0</v>
      </c>
      <c r="O93" s="37">
        <v>1</v>
      </c>
    </row>
    <row r="94" spans="5:15" x14ac:dyDescent="0.3">
      <c r="E94" s="25" t="s">
        <v>107</v>
      </c>
      <c r="F94" s="32"/>
      <c r="G94" s="23">
        <v>1</v>
      </c>
      <c r="H94" s="14">
        <v>0</v>
      </c>
      <c r="I94" s="4">
        <v>0</v>
      </c>
      <c r="J94" s="4">
        <v>0</v>
      </c>
      <c r="K94" s="4">
        <v>0</v>
      </c>
      <c r="L94" s="4">
        <v>1</v>
      </c>
      <c r="M94" s="4">
        <v>0</v>
      </c>
      <c r="N94" s="4">
        <v>0</v>
      </c>
      <c r="O94" s="37">
        <v>1</v>
      </c>
    </row>
    <row r="95" spans="5:15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37">
        <v>0</v>
      </c>
    </row>
    <row r="96" spans="5:15" x14ac:dyDescent="0.3">
      <c r="E96" s="25" t="s">
        <v>109</v>
      </c>
      <c r="F96" s="32"/>
      <c r="G96" s="23">
        <v>1</v>
      </c>
      <c r="H96" s="14">
        <v>0</v>
      </c>
      <c r="I96" s="4">
        <v>0</v>
      </c>
      <c r="J96" s="4">
        <v>0</v>
      </c>
      <c r="K96" s="4">
        <v>1</v>
      </c>
      <c r="L96" s="4">
        <v>0</v>
      </c>
      <c r="M96" s="4">
        <v>0</v>
      </c>
      <c r="N96" s="4">
        <v>0</v>
      </c>
      <c r="O96" s="37">
        <v>1</v>
      </c>
    </row>
    <row r="97" spans="5:15" x14ac:dyDescent="0.3">
      <c r="E97" s="25" t="s">
        <v>110</v>
      </c>
      <c r="F97" s="32"/>
      <c r="G97" s="23">
        <v>1</v>
      </c>
      <c r="H97" s="14">
        <v>0</v>
      </c>
      <c r="I97" s="4">
        <v>0</v>
      </c>
      <c r="J97" s="4">
        <v>1</v>
      </c>
      <c r="K97" s="4">
        <v>0</v>
      </c>
      <c r="L97" s="4">
        <v>0</v>
      </c>
      <c r="M97" s="4">
        <v>0</v>
      </c>
      <c r="N97" s="4">
        <v>0</v>
      </c>
      <c r="O97" s="37">
        <v>1</v>
      </c>
    </row>
    <row r="98" spans="5:15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37">
        <v>0</v>
      </c>
    </row>
    <row r="99" spans="5:15" x14ac:dyDescent="0.3">
      <c r="E99" s="25" t="s">
        <v>112</v>
      </c>
      <c r="F99" s="32"/>
      <c r="G99" s="23">
        <v>3</v>
      </c>
      <c r="H99" s="14">
        <v>0</v>
      </c>
      <c r="I99" s="4">
        <v>0</v>
      </c>
      <c r="J99" s="4">
        <v>3</v>
      </c>
      <c r="K99" s="4">
        <v>0</v>
      </c>
      <c r="L99" s="4">
        <v>0</v>
      </c>
      <c r="M99" s="4">
        <v>0</v>
      </c>
      <c r="N99" s="4">
        <v>0</v>
      </c>
      <c r="O99" s="37">
        <v>3</v>
      </c>
    </row>
    <row r="100" spans="5:15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37">
        <v>0</v>
      </c>
    </row>
    <row r="101" spans="5:15" x14ac:dyDescent="0.3">
      <c r="E101" s="25" t="s">
        <v>114</v>
      </c>
      <c r="F101" s="32"/>
      <c r="G101" s="23">
        <v>1</v>
      </c>
      <c r="H101" s="14">
        <v>0</v>
      </c>
      <c r="I101" s="4">
        <v>0</v>
      </c>
      <c r="J101" s="4">
        <v>0</v>
      </c>
      <c r="K101" s="4">
        <v>0</v>
      </c>
      <c r="L101" s="4">
        <v>1</v>
      </c>
      <c r="M101" s="4">
        <v>0</v>
      </c>
      <c r="N101" s="4">
        <v>0</v>
      </c>
      <c r="O101" s="37">
        <v>1</v>
      </c>
    </row>
    <row r="102" spans="5:15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37">
        <v>0</v>
      </c>
    </row>
    <row r="103" spans="5:15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37">
        <v>0</v>
      </c>
    </row>
    <row r="104" spans="5:15" x14ac:dyDescent="0.3">
      <c r="E104" s="25" t="s">
        <v>117</v>
      </c>
      <c r="F104" s="32"/>
      <c r="G104" s="23">
        <v>1</v>
      </c>
      <c r="H104" s="1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0</v>
      </c>
      <c r="N104" s="4">
        <v>1</v>
      </c>
      <c r="O104" s="37">
        <v>0</v>
      </c>
    </row>
    <row r="105" spans="5:15" x14ac:dyDescent="0.3">
      <c r="E105" s="25" t="s">
        <v>118</v>
      </c>
      <c r="F105" s="32"/>
      <c r="G105" s="23">
        <v>1</v>
      </c>
      <c r="H105" s="1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0</v>
      </c>
      <c r="N105" s="4">
        <v>0</v>
      </c>
      <c r="O105" s="37">
        <v>1</v>
      </c>
    </row>
    <row r="106" spans="5:15" x14ac:dyDescent="0.3">
      <c r="E106" s="25" t="s">
        <v>119</v>
      </c>
      <c r="F106" s="32"/>
      <c r="G106" s="23">
        <v>2</v>
      </c>
      <c r="H106" s="14">
        <v>0</v>
      </c>
      <c r="I106" s="4">
        <v>2</v>
      </c>
      <c r="J106" s="4">
        <v>0</v>
      </c>
      <c r="K106" s="4">
        <v>0</v>
      </c>
      <c r="L106" s="4">
        <v>0</v>
      </c>
      <c r="M106" s="4">
        <v>0</v>
      </c>
      <c r="N106" s="4">
        <v>2</v>
      </c>
      <c r="O106" s="37">
        <v>0</v>
      </c>
    </row>
    <row r="107" spans="5:15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37">
        <v>0</v>
      </c>
    </row>
    <row r="108" spans="5:15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37">
        <v>0</v>
      </c>
    </row>
    <row r="109" spans="5:15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37">
        <v>0</v>
      </c>
    </row>
    <row r="110" spans="5:15" x14ac:dyDescent="0.3">
      <c r="E110" s="25" t="s">
        <v>123</v>
      </c>
      <c r="F110" s="32"/>
      <c r="G110" s="23">
        <v>1</v>
      </c>
      <c r="H110" s="14">
        <v>0</v>
      </c>
      <c r="I110" s="4">
        <v>0</v>
      </c>
      <c r="J110" s="4">
        <v>1</v>
      </c>
      <c r="K110" s="4">
        <v>0</v>
      </c>
      <c r="L110" s="4">
        <v>0</v>
      </c>
      <c r="M110" s="4">
        <v>0</v>
      </c>
      <c r="N110" s="4">
        <v>0</v>
      </c>
      <c r="O110" s="37">
        <v>1</v>
      </c>
    </row>
    <row r="111" spans="5:15" x14ac:dyDescent="0.3">
      <c r="E111" s="25" t="s">
        <v>124</v>
      </c>
      <c r="F111" s="32"/>
      <c r="G111" s="23">
        <v>1</v>
      </c>
      <c r="H111" s="1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0</v>
      </c>
      <c r="N111" s="4">
        <v>1</v>
      </c>
      <c r="O111" s="37">
        <v>0</v>
      </c>
    </row>
    <row r="112" spans="5:15" x14ac:dyDescent="0.3">
      <c r="E112" s="25" t="s">
        <v>125</v>
      </c>
      <c r="F112" s="32"/>
      <c r="G112" s="23">
        <v>2</v>
      </c>
      <c r="H112" s="14">
        <v>0</v>
      </c>
      <c r="I112" s="4">
        <v>0</v>
      </c>
      <c r="J112" s="4">
        <v>1</v>
      </c>
      <c r="K112" s="4">
        <v>1</v>
      </c>
      <c r="L112" s="4">
        <v>0</v>
      </c>
      <c r="M112" s="4">
        <v>0</v>
      </c>
      <c r="N112" s="4">
        <v>0</v>
      </c>
      <c r="O112" s="37">
        <v>2</v>
      </c>
    </row>
    <row r="113" spans="5:15" x14ac:dyDescent="0.3">
      <c r="E113" s="25" t="s">
        <v>126</v>
      </c>
      <c r="F113" s="32"/>
      <c r="G113" s="23">
        <v>1</v>
      </c>
      <c r="H113" s="1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0</v>
      </c>
      <c r="N113" s="4">
        <v>1</v>
      </c>
      <c r="O113" s="37">
        <v>0</v>
      </c>
    </row>
    <row r="114" spans="5:15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37">
        <v>0</v>
      </c>
    </row>
    <row r="115" spans="5:15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37">
        <v>0</v>
      </c>
    </row>
    <row r="116" spans="5:15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37">
        <v>0</v>
      </c>
    </row>
    <row r="117" spans="5:15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37">
        <v>0</v>
      </c>
    </row>
    <row r="118" spans="5:15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37">
        <v>0</v>
      </c>
    </row>
    <row r="119" spans="5:15" x14ac:dyDescent="0.3">
      <c r="E119" s="25" t="s">
        <v>132</v>
      </c>
      <c r="F119" s="32"/>
      <c r="G119" s="23">
        <v>1</v>
      </c>
      <c r="H119" s="14">
        <v>0</v>
      </c>
      <c r="I119" s="4">
        <v>0</v>
      </c>
      <c r="J119" s="4">
        <v>1</v>
      </c>
      <c r="K119" s="4">
        <v>0</v>
      </c>
      <c r="L119" s="4">
        <v>0</v>
      </c>
      <c r="M119" s="4">
        <v>0</v>
      </c>
      <c r="N119" s="4">
        <v>0</v>
      </c>
      <c r="O119" s="37">
        <v>1</v>
      </c>
    </row>
    <row r="120" spans="5:15" x14ac:dyDescent="0.3">
      <c r="E120" s="25" t="s">
        <v>133</v>
      </c>
      <c r="F120" s="32"/>
      <c r="G120" s="23">
        <v>1</v>
      </c>
      <c r="H120" s="1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1</v>
      </c>
      <c r="O120" s="37">
        <v>0</v>
      </c>
    </row>
    <row r="121" spans="5:15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37">
        <v>0</v>
      </c>
    </row>
    <row r="122" spans="5:15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37">
        <v>0</v>
      </c>
    </row>
    <row r="123" spans="5:15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37">
        <v>0</v>
      </c>
    </row>
    <row r="124" spans="5:15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37">
        <v>0</v>
      </c>
    </row>
    <row r="125" spans="5:15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37">
        <v>0</v>
      </c>
    </row>
    <row r="126" spans="5:15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37">
        <v>0</v>
      </c>
    </row>
    <row r="127" spans="5:15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37">
        <v>0</v>
      </c>
    </row>
    <row r="128" spans="5:15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37">
        <v>0</v>
      </c>
    </row>
    <row r="129" spans="5:15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37">
        <v>0</v>
      </c>
    </row>
    <row r="130" spans="5:15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37">
        <v>0</v>
      </c>
    </row>
    <row r="131" spans="5:15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37">
        <v>0</v>
      </c>
    </row>
    <row r="132" spans="5:15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37">
        <v>0</v>
      </c>
    </row>
    <row r="133" spans="5:15" x14ac:dyDescent="0.3">
      <c r="E133" s="25" t="s">
        <v>146</v>
      </c>
      <c r="F133" s="32"/>
      <c r="G133" s="23">
        <v>1</v>
      </c>
      <c r="H133" s="14">
        <v>0</v>
      </c>
      <c r="I133" s="4">
        <v>0</v>
      </c>
      <c r="J133" s="4">
        <v>0</v>
      </c>
      <c r="K133" s="4">
        <v>0</v>
      </c>
      <c r="L133" s="4">
        <v>1</v>
      </c>
      <c r="M133" s="4">
        <v>0</v>
      </c>
      <c r="N133" s="4">
        <v>0</v>
      </c>
      <c r="O133" s="37">
        <v>1</v>
      </c>
    </row>
    <row r="134" spans="5:15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37">
        <v>0</v>
      </c>
    </row>
    <row r="135" spans="5:15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37">
        <v>0</v>
      </c>
    </row>
    <row r="136" spans="5:15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37">
        <v>0</v>
      </c>
    </row>
    <row r="137" spans="5:15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37">
        <v>0</v>
      </c>
    </row>
    <row r="138" spans="5:15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37">
        <v>0</v>
      </c>
    </row>
    <row r="139" spans="5:15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37">
        <v>0</v>
      </c>
    </row>
    <row r="140" spans="5:15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37">
        <v>0</v>
      </c>
    </row>
    <row r="141" spans="5:15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37">
        <v>0</v>
      </c>
    </row>
    <row r="142" spans="5:15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37">
        <v>0</v>
      </c>
    </row>
    <row r="143" spans="5:15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37">
        <v>0</v>
      </c>
    </row>
    <row r="144" spans="5:15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37">
        <v>0</v>
      </c>
    </row>
    <row r="145" spans="5:15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37">
        <v>0</v>
      </c>
    </row>
    <row r="146" spans="5:15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37">
        <v>0</v>
      </c>
    </row>
    <row r="147" spans="5:15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37">
        <v>0</v>
      </c>
    </row>
    <row r="148" spans="5:15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37">
        <v>0</v>
      </c>
    </row>
    <row r="149" spans="5:15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37">
        <v>0</v>
      </c>
    </row>
    <row r="150" spans="5:15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37">
        <v>0</v>
      </c>
    </row>
    <row r="151" spans="5:15" x14ac:dyDescent="0.3">
      <c r="E151" s="25" t="s">
        <v>164</v>
      </c>
      <c r="F151" s="32"/>
      <c r="G151" s="23">
        <v>3</v>
      </c>
      <c r="H151" s="14">
        <v>0</v>
      </c>
      <c r="I151" s="4">
        <v>0</v>
      </c>
      <c r="J151" s="4">
        <v>2</v>
      </c>
      <c r="K151" s="4">
        <v>1</v>
      </c>
      <c r="L151" s="4">
        <v>0</v>
      </c>
      <c r="M151" s="4">
        <v>0</v>
      </c>
      <c r="N151" s="4">
        <v>0</v>
      </c>
      <c r="O151" s="37">
        <v>3</v>
      </c>
    </row>
    <row r="152" spans="5:15" x14ac:dyDescent="0.3">
      <c r="E152" s="25" t="s">
        <v>165</v>
      </c>
      <c r="F152" s="32"/>
      <c r="G152" s="23">
        <v>2</v>
      </c>
      <c r="H152" s="14">
        <v>0</v>
      </c>
      <c r="I152" s="4">
        <v>0</v>
      </c>
      <c r="J152" s="4">
        <v>1</v>
      </c>
      <c r="K152" s="4">
        <v>0</v>
      </c>
      <c r="L152" s="4">
        <v>1</v>
      </c>
      <c r="M152" s="4">
        <v>0</v>
      </c>
      <c r="N152" s="4">
        <v>0</v>
      </c>
      <c r="O152" s="37">
        <v>2</v>
      </c>
    </row>
    <row r="153" spans="5:15" x14ac:dyDescent="0.3">
      <c r="E153" s="25" t="s">
        <v>166</v>
      </c>
      <c r="F153" s="32"/>
      <c r="G153" s="23">
        <v>2</v>
      </c>
      <c r="H153" s="14">
        <v>0</v>
      </c>
      <c r="I153" s="4">
        <v>1</v>
      </c>
      <c r="J153" s="4">
        <v>0</v>
      </c>
      <c r="K153" s="4">
        <v>1</v>
      </c>
      <c r="L153" s="4">
        <v>0</v>
      </c>
      <c r="M153" s="4">
        <v>0</v>
      </c>
      <c r="N153" s="4">
        <v>1</v>
      </c>
      <c r="O153" s="37">
        <v>1</v>
      </c>
    </row>
    <row r="154" spans="5:15" x14ac:dyDescent="0.3">
      <c r="E154" s="25" t="s">
        <v>167</v>
      </c>
      <c r="F154" s="32"/>
      <c r="G154" s="23">
        <v>1</v>
      </c>
      <c r="H154" s="14">
        <v>0</v>
      </c>
      <c r="I154" s="4">
        <v>0</v>
      </c>
      <c r="J154" s="4">
        <v>0</v>
      </c>
      <c r="K154" s="4">
        <v>1</v>
      </c>
      <c r="L154" s="4">
        <v>0</v>
      </c>
      <c r="M154" s="4">
        <v>0</v>
      </c>
      <c r="N154" s="4">
        <v>0</v>
      </c>
      <c r="O154" s="37">
        <v>1</v>
      </c>
    </row>
    <row r="155" spans="5:15" x14ac:dyDescent="0.3">
      <c r="E155" s="25" t="s">
        <v>168</v>
      </c>
      <c r="F155" s="32"/>
      <c r="G155" s="23">
        <v>1</v>
      </c>
      <c r="H155" s="14">
        <v>1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1</v>
      </c>
      <c r="O155" s="37">
        <v>0</v>
      </c>
    </row>
    <row r="156" spans="5:15" x14ac:dyDescent="0.3">
      <c r="E156" s="25" t="s">
        <v>169</v>
      </c>
      <c r="F156" s="32"/>
      <c r="G156" s="23">
        <v>2</v>
      </c>
      <c r="H156" s="14">
        <v>1</v>
      </c>
      <c r="I156" s="4">
        <v>1</v>
      </c>
      <c r="J156" s="4">
        <v>0</v>
      </c>
      <c r="K156" s="4">
        <v>0</v>
      </c>
      <c r="L156" s="4">
        <v>0</v>
      </c>
      <c r="M156" s="4">
        <v>0</v>
      </c>
      <c r="N156" s="4">
        <v>2</v>
      </c>
      <c r="O156" s="37">
        <v>0</v>
      </c>
    </row>
    <row r="157" spans="5:15" x14ac:dyDescent="0.3">
      <c r="E157" s="25" t="s">
        <v>170</v>
      </c>
      <c r="F157" s="32"/>
      <c r="G157" s="23">
        <v>1</v>
      </c>
      <c r="H157" s="14">
        <v>0</v>
      </c>
      <c r="I157" s="4">
        <v>0</v>
      </c>
      <c r="J157" s="4">
        <v>0</v>
      </c>
      <c r="K157" s="4">
        <v>1</v>
      </c>
      <c r="L157" s="4">
        <v>0</v>
      </c>
      <c r="M157" s="4">
        <v>0</v>
      </c>
      <c r="N157" s="4">
        <v>0</v>
      </c>
      <c r="O157" s="37">
        <v>1</v>
      </c>
    </row>
    <row r="158" spans="5:15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37">
        <v>0</v>
      </c>
    </row>
    <row r="159" spans="5:15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37">
        <v>0</v>
      </c>
    </row>
    <row r="160" spans="5:15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37">
        <v>0</v>
      </c>
    </row>
    <row r="161" spans="5:15" x14ac:dyDescent="0.3">
      <c r="E161" s="25" t="s">
        <v>174</v>
      </c>
      <c r="F161" s="32"/>
      <c r="G161" s="23">
        <v>3</v>
      </c>
      <c r="H161" s="14">
        <v>0</v>
      </c>
      <c r="I161" s="4">
        <v>0</v>
      </c>
      <c r="J161" s="4">
        <v>2</v>
      </c>
      <c r="K161" s="4">
        <v>0</v>
      </c>
      <c r="L161" s="4">
        <v>1</v>
      </c>
      <c r="M161" s="4">
        <v>0</v>
      </c>
      <c r="N161" s="4">
        <v>0</v>
      </c>
      <c r="O161" s="37">
        <v>3</v>
      </c>
    </row>
    <row r="162" spans="5:15" x14ac:dyDescent="0.3">
      <c r="E162" s="25" t="s">
        <v>175</v>
      </c>
      <c r="F162" s="32"/>
      <c r="G162" s="23">
        <v>2</v>
      </c>
      <c r="H162" s="14">
        <v>2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2</v>
      </c>
      <c r="O162" s="37">
        <v>0</v>
      </c>
    </row>
    <row r="163" spans="5:15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37">
        <v>0</v>
      </c>
    </row>
    <row r="164" spans="5:15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37">
        <v>0</v>
      </c>
    </row>
    <row r="165" spans="5:15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37">
        <v>0</v>
      </c>
    </row>
    <row r="166" spans="5:15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37">
        <v>0</v>
      </c>
    </row>
    <row r="167" spans="5:15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37">
        <v>0</v>
      </c>
    </row>
    <row r="168" spans="5:15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37">
        <v>0</v>
      </c>
    </row>
    <row r="169" spans="5:15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37">
        <v>0</v>
      </c>
    </row>
    <row r="170" spans="5:15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37">
        <v>0</v>
      </c>
    </row>
    <row r="171" spans="5:15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37">
        <v>0</v>
      </c>
    </row>
    <row r="172" spans="5:15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37">
        <v>0</v>
      </c>
    </row>
    <row r="173" spans="5:15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37">
        <v>0</v>
      </c>
    </row>
    <row r="174" spans="5:15" x14ac:dyDescent="0.3">
      <c r="E174" s="25" t="s">
        <v>187</v>
      </c>
      <c r="F174" s="32"/>
      <c r="G174" s="23">
        <v>2</v>
      </c>
      <c r="H174" s="14">
        <v>0</v>
      </c>
      <c r="I174" s="4">
        <v>1</v>
      </c>
      <c r="J174" s="4">
        <v>0</v>
      </c>
      <c r="K174" s="4">
        <v>0</v>
      </c>
      <c r="L174" s="4">
        <v>1</v>
      </c>
      <c r="M174" s="4">
        <v>0</v>
      </c>
      <c r="N174" s="4">
        <v>1</v>
      </c>
      <c r="O174" s="37">
        <v>1</v>
      </c>
    </row>
    <row r="175" spans="5:15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37">
        <v>0</v>
      </c>
    </row>
    <row r="176" spans="5:15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37">
        <v>0</v>
      </c>
    </row>
    <row r="177" spans="5:15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37">
        <v>0</v>
      </c>
    </row>
    <row r="178" spans="5:15" x14ac:dyDescent="0.3">
      <c r="E178" s="25" t="s">
        <v>191</v>
      </c>
      <c r="F178" s="32"/>
      <c r="G178" s="23">
        <v>1</v>
      </c>
      <c r="H178" s="14">
        <v>0</v>
      </c>
      <c r="I178" s="4">
        <v>0</v>
      </c>
      <c r="J178" s="4">
        <v>0</v>
      </c>
      <c r="K178" s="4">
        <v>1</v>
      </c>
      <c r="L178" s="4">
        <v>0</v>
      </c>
      <c r="M178" s="4">
        <v>0</v>
      </c>
      <c r="N178" s="4">
        <v>0</v>
      </c>
      <c r="O178" s="37">
        <v>1</v>
      </c>
    </row>
    <row r="179" spans="5:15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37">
        <v>0</v>
      </c>
    </row>
    <row r="180" spans="5:15" x14ac:dyDescent="0.3">
      <c r="E180" s="25" t="s">
        <v>193</v>
      </c>
      <c r="F180" s="32"/>
      <c r="G180" s="23">
        <v>1</v>
      </c>
      <c r="H180" s="1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0</v>
      </c>
      <c r="N180" s="4">
        <v>0</v>
      </c>
      <c r="O180" s="37">
        <v>1</v>
      </c>
    </row>
    <row r="181" spans="5:15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37">
        <v>0</v>
      </c>
    </row>
    <row r="182" spans="5:15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37">
        <v>0</v>
      </c>
    </row>
    <row r="183" spans="5:15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37">
        <v>0</v>
      </c>
    </row>
    <row r="184" spans="5:15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37">
        <v>0</v>
      </c>
    </row>
    <row r="185" spans="5:15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37">
        <v>0</v>
      </c>
    </row>
    <row r="186" spans="5:15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37">
        <v>0</v>
      </c>
    </row>
    <row r="187" spans="5:15" x14ac:dyDescent="0.3">
      <c r="E187" s="25" t="s">
        <v>200</v>
      </c>
      <c r="F187" s="32"/>
      <c r="G187" s="23">
        <v>1</v>
      </c>
      <c r="H187" s="14">
        <v>1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1</v>
      </c>
      <c r="O187" s="37">
        <v>0</v>
      </c>
    </row>
    <row r="188" spans="5:15" x14ac:dyDescent="0.3">
      <c r="E188" s="25" t="s">
        <v>201</v>
      </c>
      <c r="F188" s="32"/>
      <c r="G188" s="23">
        <v>3</v>
      </c>
      <c r="H188" s="14">
        <v>0</v>
      </c>
      <c r="I188" s="4">
        <v>0</v>
      </c>
      <c r="J188" s="4">
        <v>0</v>
      </c>
      <c r="K188" s="4">
        <v>2</v>
      </c>
      <c r="L188" s="4">
        <v>1</v>
      </c>
      <c r="M188" s="4">
        <v>0</v>
      </c>
      <c r="N188" s="4">
        <v>0</v>
      </c>
      <c r="O188" s="37">
        <v>3</v>
      </c>
    </row>
    <row r="189" spans="5:15" x14ac:dyDescent="0.3">
      <c r="E189" s="25" t="s">
        <v>202</v>
      </c>
      <c r="F189" s="32"/>
      <c r="G189" s="23">
        <v>1</v>
      </c>
      <c r="H189" s="1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37">
        <v>1</v>
      </c>
    </row>
    <row r="190" spans="5:15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37">
        <v>0</v>
      </c>
    </row>
    <row r="191" spans="5:15" x14ac:dyDescent="0.3">
      <c r="E191" s="25" t="s">
        <v>204</v>
      </c>
      <c r="F191" s="32"/>
      <c r="G191" s="23">
        <v>1</v>
      </c>
      <c r="H191" s="14">
        <v>0</v>
      </c>
      <c r="I191" s="4">
        <v>1</v>
      </c>
      <c r="J191" s="4">
        <v>0</v>
      </c>
      <c r="K191" s="4">
        <v>0</v>
      </c>
      <c r="L191" s="4">
        <v>0</v>
      </c>
      <c r="M191" s="4">
        <v>0</v>
      </c>
      <c r="N191" s="4">
        <v>1</v>
      </c>
      <c r="O191" s="37">
        <v>0</v>
      </c>
    </row>
    <row r="192" spans="5:15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37">
        <v>0</v>
      </c>
    </row>
    <row r="193" spans="5:15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37">
        <v>0</v>
      </c>
    </row>
    <row r="194" spans="5:15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37">
        <v>0</v>
      </c>
    </row>
    <row r="195" spans="5:15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37">
        <v>0</v>
      </c>
    </row>
    <row r="196" spans="5:15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37">
        <v>0</v>
      </c>
    </row>
    <row r="197" spans="5:15" x14ac:dyDescent="0.3">
      <c r="E197" s="25" t="s">
        <v>210</v>
      </c>
      <c r="F197" s="32"/>
      <c r="G197" s="23">
        <v>1</v>
      </c>
      <c r="H197" s="1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37">
        <v>1</v>
      </c>
    </row>
    <row r="198" spans="5:15" x14ac:dyDescent="0.3">
      <c r="E198" s="25" t="s">
        <v>211</v>
      </c>
      <c r="F198" s="32"/>
      <c r="G198" s="23">
        <v>1</v>
      </c>
      <c r="H198" s="14">
        <v>0</v>
      </c>
      <c r="I198" s="4">
        <v>0</v>
      </c>
      <c r="J198" s="4">
        <v>1</v>
      </c>
      <c r="K198" s="4">
        <v>0</v>
      </c>
      <c r="L198" s="4">
        <v>0</v>
      </c>
      <c r="M198" s="4">
        <v>0</v>
      </c>
      <c r="N198" s="4">
        <v>0</v>
      </c>
      <c r="O198" s="37">
        <v>1</v>
      </c>
    </row>
    <row r="199" spans="5:15" x14ac:dyDescent="0.3">
      <c r="E199" s="25" t="s">
        <v>212</v>
      </c>
      <c r="F199" s="32"/>
      <c r="G199" s="23">
        <v>1</v>
      </c>
      <c r="H199" s="1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37">
        <v>1</v>
      </c>
    </row>
    <row r="200" spans="5:15" x14ac:dyDescent="0.3">
      <c r="E200" s="25" t="s">
        <v>213</v>
      </c>
      <c r="F200" s="32"/>
      <c r="G200" s="23">
        <v>1</v>
      </c>
      <c r="H200" s="14">
        <v>0</v>
      </c>
      <c r="I200" s="4">
        <v>1</v>
      </c>
      <c r="J200" s="4">
        <v>0</v>
      </c>
      <c r="K200" s="4">
        <v>0</v>
      </c>
      <c r="L200" s="4">
        <v>0</v>
      </c>
      <c r="M200" s="4">
        <v>0</v>
      </c>
      <c r="N200" s="4">
        <v>1</v>
      </c>
      <c r="O200" s="37">
        <v>0</v>
      </c>
    </row>
    <row r="201" spans="5:15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37">
        <v>0</v>
      </c>
    </row>
    <row r="202" spans="5:15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37">
        <v>0</v>
      </c>
    </row>
    <row r="203" spans="5:15" x14ac:dyDescent="0.3">
      <c r="E203" s="25" t="s">
        <v>216</v>
      </c>
      <c r="F203" s="32"/>
      <c r="G203" s="23">
        <v>5</v>
      </c>
      <c r="H203" s="14">
        <v>1</v>
      </c>
      <c r="I203" s="4">
        <v>1</v>
      </c>
      <c r="J203" s="4">
        <v>2</v>
      </c>
      <c r="K203" s="4">
        <v>1</v>
      </c>
      <c r="L203" s="4">
        <v>0</v>
      </c>
      <c r="M203" s="4">
        <v>0</v>
      </c>
      <c r="N203" s="4">
        <v>2</v>
      </c>
      <c r="O203" s="37">
        <v>3</v>
      </c>
    </row>
    <row r="204" spans="5:15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&amp;CN(3)</oddFooter>
  </headerFooter>
  <rowBreaks count="1" manualBreakCount="1">
    <brk id="2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AA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27" width="8.58203125" style="11" customWidth="1"/>
    <col min="28" max="16384" width="8.9140625" style="11"/>
  </cols>
  <sheetData>
    <row r="4" spans="2:27" x14ac:dyDescent="0.3">
      <c r="B4" s="19" t="str">
        <f xml:space="preserve"> HYPERLINK("#'目次'!B10", "[4]")</f>
        <v>[4]</v>
      </c>
      <c r="C4" s="11" t="s">
        <v>239</v>
      </c>
    </row>
    <row r="7" spans="2:27" x14ac:dyDescent="0.3">
      <c r="C7" s="11" t="s">
        <v>11</v>
      </c>
    </row>
    <row r="8" spans="2:27" ht="50" x14ac:dyDescent="0.3">
      <c r="E8" s="49"/>
      <c r="F8" s="50"/>
      <c r="G8" s="20" t="s">
        <v>12</v>
      </c>
      <c r="H8" s="33" t="s">
        <v>240</v>
      </c>
      <c r="I8" s="3" t="s">
        <v>241</v>
      </c>
      <c r="J8" s="3" t="s">
        <v>242</v>
      </c>
      <c r="K8" s="3" t="s">
        <v>243</v>
      </c>
      <c r="L8" s="3" t="s">
        <v>244</v>
      </c>
      <c r="M8" s="3" t="s">
        <v>245</v>
      </c>
      <c r="N8" s="3" t="s">
        <v>246</v>
      </c>
      <c r="O8" s="3" t="s">
        <v>247</v>
      </c>
      <c r="P8" s="3" t="s">
        <v>248</v>
      </c>
      <c r="Q8" s="3" t="s">
        <v>249</v>
      </c>
      <c r="R8" s="3" t="s">
        <v>250</v>
      </c>
      <c r="S8" s="3" t="s">
        <v>251</v>
      </c>
      <c r="T8" s="3" t="s">
        <v>252</v>
      </c>
      <c r="U8" s="3" t="s">
        <v>253</v>
      </c>
      <c r="V8" s="3" t="s">
        <v>254</v>
      </c>
      <c r="W8" s="3" t="s">
        <v>255</v>
      </c>
      <c r="X8" s="3" t="s">
        <v>256</v>
      </c>
      <c r="Y8" s="3" t="s">
        <v>257</v>
      </c>
      <c r="Z8" s="3" t="s">
        <v>216</v>
      </c>
      <c r="AA8" s="24" t="s">
        <v>258</v>
      </c>
    </row>
    <row r="9" spans="2:27" x14ac:dyDescent="0.3">
      <c r="E9" s="51"/>
      <c r="F9" s="52"/>
      <c r="G9" s="30"/>
      <c r="H9" s="2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7"/>
    </row>
    <row r="10" spans="2:27" x14ac:dyDescent="0.3">
      <c r="E10" s="18" t="s">
        <v>12</v>
      </c>
      <c r="F10" s="21"/>
      <c r="G10" s="16">
        <v>3245</v>
      </c>
      <c r="H10" s="1">
        <v>545</v>
      </c>
      <c r="I10" s="1">
        <v>494</v>
      </c>
      <c r="J10" s="1">
        <v>1334</v>
      </c>
      <c r="K10" s="1">
        <v>798</v>
      </c>
      <c r="L10" s="1">
        <v>0</v>
      </c>
      <c r="M10" s="1">
        <v>17</v>
      </c>
      <c r="N10" s="1">
        <v>1</v>
      </c>
      <c r="O10" s="1">
        <v>1</v>
      </c>
      <c r="P10" s="1">
        <v>1</v>
      </c>
      <c r="Q10" s="1">
        <v>8</v>
      </c>
      <c r="R10" s="1">
        <v>1</v>
      </c>
      <c r="S10" s="1">
        <v>8</v>
      </c>
      <c r="T10" s="1">
        <v>2</v>
      </c>
      <c r="U10" s="1">
        <v>7</v>
      </c>
      <c r="V10" s="1">
        <v>4</v>
      </c>
      <c r="W10" s="1">
        <v>9</v>
      </c>
      <c r="X10" s="1">
        <v>9</v>
      </c>
      <c r="Y10" s="1">
        <v>0</v>
      </c>
      <c r="Z10" s="1">
        <v>6</v>
      </c>
      <c r="AA10" s="34">
        <v>0</v>
      </c>
    </row>
    <row r="11" spans="2:27" x14ac:dyDescent="0.3">
      <c r="E11" s="25" t="s">
        <v>24</v>
      </c>
      <c r="F11" s="32"/>
      <c r="G11" s="28">
        <v>189</v>
      </c>
      <c r="H11" s="15">
        <v>4</v>
      </c>
      <c r="I11" s="6">
        <v>7</v>
      </c>
      <c r="J11" s="6">
        <v>103</v>
      </c>
      <c r="K11" s="6">
        <v>71</v>
      </c>
      <c r="L11" s="6">
        <v>0</v>
      </c>
      <c r="M11" s="6">
        <v>2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1</v>
      </c>
      <c r="W11" s="6">
        <v>1</v>
      </c>
      <c r="X11" s="6">
        <v>0</v>
      </c>
      <c r="Y11" s="6">
        <v>0</v>
      </c>
      <c r="Z11" s="6">
        <v>0</v>
      </c>
      <c r="AA11" s="35">
        <v>0</v>
      </c>
    </row>
    <row r="12" spans="2:27" x14ac:dyDescent="0.3">
      <c r="E12" s="25" t="s">
        <v>25</v>
      </c>
      <c r="F12" s="32"/>
      <c r="G12" s="23">
        <v>30</v>
      </c>
      <c r="H12" s="14">
        <v>0</v>
      </c>
      <c r="I12" s="4">
        <v>0</v>
      </c>
      <c r="J12" s="4">
        <v>15</v>
      </c>
      <c r="K12" s="4">
        <v>14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1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37">
        <v>0</v>
      </c>
    </row>
    <row r="13" spans="2:27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37">
        <v>0</v>
      </c>
    </row>
    <row r="14" spans="2:27" x14ac:dyDescent="0.3">
      <c r="E14" s="25" t="s">
        <v>27</v>
      </c>
      <c r="F14" s="32"/>
      <c r="G14" s="23">
        <v>21</v>
      </c>
      <c r="H14" s="14">
        <v>4</v>
      </c>
      <c r="I14" s="4">
        <v>8</v>
      </c>
      <c r="J14" s="4">
        <v>6</v>
      </c>
      <c r="K14" s="4">
        <v>3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37">
        <v>0</v>
      </c>
    </row>
    <row r="15" spans="2:27" x14ac:dyDescent="0.3">
      <c r="E15" s="25" t="s">
        <v>28</v>
      </c>
      <c r="F15" s="32"/>
      <c r="G15" s="23">
        <v>113</v>
      </c>
      <c r="H15" s="14">
        <v>2</v>
      </c>
      <c r="I15" s="4">
        <v>8</v>
      </c>
      <c r="J15" s="4">
        <v>46</v>
      </c>
      <c r="K15" s="4">
        <v>54</v>
      </c>
      <c r="L15" s="4">
        <v>0</v>
      </c>
      <c r="M15" s="4">
        <v>0</v>
      </c>
      <c r="N15" s="4">
        <v>0</v>
      </c>
      <c r="O15" s="4">
        <v>1</v>
      </c>
      <c r="P15" s="4">
        <v>1</v>
      </c>
      <c r="Q15" s="4">
        <v>0</v>
      </c>
      <c r="R15" s="4">
        <v>0</v>
      </c>
      <c r="S15" s="4">
        <v>1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7">
        <v>0</v>
      </c>
    </row>
    <row r="16" spans="2:27" x14ac:dyDescent="0.3">
      <c r="E16" s="25" t="s">
        <v>29</v>
      </c>
      <c r="F16" s="32"/>
      <c r="G16" s="23">
        <v>22</v>
      </c>
      <c r="H16" s="14">
        <v>0</v>
      </c>
      <c r="I16" s="4">
        <v>2</v>
      </c>
      <c r="J16" s="4">
        <v>10</v>
      </c>
      <c r="K16" s="4">
        <v>8</v>
      </c>
      <c r="L16" s="4">
        <v>0</v>
      </c>
      <c r="M16" s="4">
        <v>1</v>
      </c>
      <c r="N16" s="4">
        <v>0</v>
      </c>
      <c r="O16" s="4">
        <v>0</v>
      </c>
      <c r="P16" s="4">
        <v>0</v>
      </c>
      <c r="Q16" s="4">
        <v>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7">
        <v>0</v>
      </c>
    </row>
    <row r="17" spans="5:27" x14ac:dyDescent="0.3">
      <c r="E17" s="25" t="s">
        <v>30</v>
      </c>
      <c r="F17" s="32"/>
      <c r="G17" s="23">
        <v>71</v>
      </c>
      <c r="H17" s="14">
        <v>1</v>
      </c>
      <c r="I17" s="4">
        <v>23</v>
      </c>
      <c r="J17" s="4">
        <v>41</v>
      </c>
      <c r="K17" s="4">
        <v>6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7">
        <v>0</v>
      </c>
    </row>
    <row r="18" spans="5:27" x14ac:dyDescent="0.3">
      <c r="E18" s="25" t="s">
        <v>31</v>
      </c>
      <c r="F18" s="32"/>
      <c r="G18" s="23">
        <v>212</v>
      </c>
      <c r="H18" s="14">
        <v>8</v>
      </c>
      <c r="I18" s="4">
        <v>9</v>
      </c>
      <c r="J18" s="4">
        <v>114</v>
      </c>
      <c r="K18" s="4">
        <v>78</v>
      </c>
      <c r="L18" s="4">
        <v>0</v>
      </c>
      <c r="M18" s="4">
        <v>1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1</v>
      </c>
      <c r="Y18" s="4">
        <v>0</v>
      </c>
      <c r="Z18" s="4">
        <v>1</v>
      </c>
      <c r="AA18" s="37">
        <v>0</v>
      </c>
    </row>
    <row r="19" spans="5:27" ht="25" x14ac:dyDescent="0.3">
      <c r="E19" s="25" t="s">
        <v>32</v>
      </c>
      <c r="F19" s="32"/>
      <c r="G19" s="23">
        <v>12</v>
      </c>
      <c r="H19" s="14">
        <v>0</v>
      </c>
      <c r="I19" s="4">
        <v>0</v>
      </c>
      <c r="J19" s="4">
        <v>6</v>
      </c>
      <c r="K19" s="4">
        <v>6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37">
        <v>0</v>
      </c>
    </row>
    <row r="20" spans="5:27" x14ac:dyDescent="0.3">
      <c r="E20" s="25" t="s">
        <v>33</v>
      </c>
      <c r="F20" s="32"/>
      <c r="G20" s="23">
        <v>194</v>
      </c>
      <c r="H20" s="14">
        <v>1</v>
      </c>
      <c r="I20" s="4">
        <v>10</v>
      </c>
      <c r="J20" s="4">
        <v>120</v>
      </c>
      <c r="K20" s="4">
        <v>57</v>
      </c>
      <c r="L20" s="4">
        <v>0</v>
      </c>
      <c r="M20" s="4">
        <v>3</v>
      </c>
      <c r="N20" s="4">
        <v>0</v>
      </c>
      <c r="O20" s="4">
        <v>0</v>
      </c>
      <c r="P20" s="4">
        <v>0</v>
      </c>
      <c r="Q20" s="4">
        <v>0</v>
      </c>
      <c r="R20" s="4">
        <v>1</v>
      </c>
      <c r="S20" s="4">
        <v>0</v>
      </c>
      <c r="T20" s="4">
        <v>0</v>
      </c>
      <c r="U20" s="4">
        <v>2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37">
        <v>0</v>
      </c>
    </row>
    <row r="21" spans="5:27" x14ac:dyDescent="0.3">
      <c r="E21" s="25" t="s">
        <v>34</v>
      </c>
      <c r="F21" s="32"/>
      <c r="G21" s="23">
        <v>10</v>
      </c>
      <c r="H21" s="14">
        <v>0</v>
      </c>
      <c r="I21" s="4">
        <v>0</v>
      </c>
      <c r="J21" s="4">
        <v>8</v>
      </c>
      <c r="K21" s="4">
        <v>1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37">
        <v>0</v>
      </c>
    </row>
    <row r="22" spans="5:27" x14ac:dyDescent="0.3">
      <c r="E22" s="25" t="s">
        <v>35</v>
      </c>
      <c r="F22" s="32"/>
      <c r="G22" s="23">
        <v>17</v>
      </c>
      <c r="H22" s="14">
        <v>0</v>
      </c>
      <c r="I22" s="4">
        <v>0</v>
      </c>
      <c r="J22" s="4">
        <v>2</v>
      </c>
      <c r="K22" s="4">
        <v>14</v>
      </c>
      <c r="L22" s="4">
        <v>0</v>
      </c>
      <c r="M22" s="4">
        <v>1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37">
        <v>0</v>
      </c>
    </row>
    <row r="23" spans="5:27" x14ac:dyDescent="0.3">
      <c r="E23" s="25" t="s">
        <v>36</v>
      </c>
      <c r="F23" s="32"/>
      <c r="G23" s="23">
        <v>226</v>
      </c>
      <c r="H23" s="14">
        <v>1</v>
      </c>
      <c r="I23" s="4">
        <v>53</v>
      </c>
      <c r="J23" s="4">
        <v>119</v>
      </c>
      <c r="K23" s="4">
        <v>51</v>
      </c>
      <c r="L23" s="4">
        <v>0</v>
      </c>
      <c r="M23" s="4">
        <v>1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</v>
      </c>
      <c r="W23" s="4">
        <v>0</v>
      </c>
      <c r="X23" s="4">
        <v>0</v>
      </c>
      <c r="Y23" s="4">
        <v>0</v>
      </c>
      <c r="Z23" s="4">
        <v>0</v>
      </c>
      <c r="AA23" s="37">
        <v>0</v>
      </c>
    </row>
    <row r="24" spans="5:27" x14ac:dyDescent="0.3">
      <c r="E24" s="25" t="s">
        <v>37</v>
      </c>
      <c r="F24" s="32"/>
      <c r="G24" s="23">
        <v>6</v>
      </c>
      <c r="H24" s="14">
        <v>0</v>
      </c>
      <c r="I24" s="4">
        <v>0</v>
      </c>
      <c r="J24" s="4">
        <v>1</v>
      </c>
      <c r="K24" s="4">
        <v>5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37">
        <v>0</v>
      </c>
    </row>
    <row r="25" spans="5:27" x14ac:dyDescent="0.3">
      <c r="E25" s="25" t="s">
        <v>38</v>
      </c>
      <c r="F25" s="32"/>
      <c r="G25" s="23">
        <v>1</v>
      </c>
      <c r="H25" s="14">
        <v>0</v>
      </c>
      <c r="I25" s="4">
        <v>0</v>
      </c>
      <c r="J25" s="4">
        <v>0</v>
      </c>
      <c r="K25" s="4">
        <v>1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37">
        <v>0</v>
      </c>
    </row>
    <row r="26" spans="5:27" x14ac:dyDescent="0.3">
      <c r="E26" s="25" t="s">
        <v>39</v>
      </c>
      <c r="F26" s="32"/>
      <c r="G26" s="23">
        <v>92</v>
      </c>
      <c r="H26" s="14">
        <v>0</v>
      </c>
      <c r="I26" s="4">
        <v>17</v>
      </c>
      <c r="J26" s="4">
        <v>70</v>
      </c>
      <c r="K26" s="4">
        <v>3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1</v>
      </c>
      <c r="T26" s="4">
        <v>0</v>
      </c>
      <c r="U26" s="4">
        <v>1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37">
        <v>0</v>
      </c>
    </row>
    <row r="27" spans="5:27" x14ac:dyDescent="0.3">
      <c r="E27" s="25" t="s">
        <v>40</v>
      </c>
      <c r="F27" s="32"/>
      <c r="G27" s="23">
        <v>151</v>
      </c>
      <c r="H27" s="14">
        <v>0</v>
      </c>
      <c r="I27" s="4">
        <v>27</v>
      </c>
      <c r="J27" s="4">
        <v>69</v>
      </c>
      <c r="K27" s="4">
        <v>52</v>
      </c>
      <c r="L27" s="4">
        <v>0</v>
      </c>
      <c r="M27" s="4">
        <v>2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1</v>
      </c>
      <c r="AA27" s="37">
        <v>0</v>
      </c>
    </row>
    <row r="28" spans="5:27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7">
        <v>0</v>
      </c>
    </row>
    <row r="29" spans="5:27" x14ac:dyDescent="0.3">
      <c r="E29" s="25" t="s">
        <v>42</v>
      </c>
      <c r="F29" s="32"/>
      <c r="G29" s="23">
        <v>36</v>
      </c>
      <c r="H29" s="14">
        <v>0</v>
      </c>
      <c r="I29" s="4">
        <v>6</v>
      </c>
      <c r="J29" s="4">
        <v>14</v>
      </c>
      <c r="K29" s="4">
        <v>14</v>
      </c>
      <c r="L29" s="4">
        <v>0</v>
      </c>
      <c r="M29" s="4">
        <v>1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1</v>
      </c>
      <c r="X29" s="4">
        <v>0</v>
      </c>
      <c r="Y29" s="4">
        <v>0</v>
      </c>
      <c r="Z29" s="4">
        <v>0</v>
      </c>
      <c r="AA29" s="37">
        <v>0</v>
      </c>
    </row>
    <row r="30" spans="5:27" x14ac:dyDescent="0.3">
      <c r="E30" s="25" t="s">
        <v>43</v>
      </c>
      <c r="F30" s="32"/>
      <c r="G30" s="23">
        <v>81</v>
      </c>
      <c r="H30" s="14">
        <v>0</v>
      </c>
      <c r="I30" s="4">
        <v>4</v>
      </c>
      <c r="J30" s="4">
        <v>23</v>
      </c>
      <c r="K30" s="4">
        <v>54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7">
        <v>0</v>
      </c>
    </row>
    <row r="31" spans="5:27" x14ac:dyDescent="0.3">
      <c r="E31" s="25" t="s">
        <v>44</v>
      </c>
      <c r="F31" s="32"/>
      <c r="G31" s="23">
        <v>85</v>
      </c>
      <c r="H31" s="14">
        <v>0</v>
      </c>
      <c r="I31" s="4">
        <v>3</v>
      </c>
      <c r="J31" s="4">
        <v>70</v>
      </c>
      <c r="K31" s="4">
        <v>9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1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2</v>
      </c>
      <c r="Y31" s="4">
        <v>0</v>
      </c>
      <c r="Z31" s="4">
        <v>0</v>
      </c>
      <c r="AA31" s="37">
        <v>0</v>
      </c>
    </row>
    <row r="32" spans="5:27" ht="25" x14ac:dyDescent="0.3">
      <c r="E32" s="25" t="s">
        <v>45</v>
      </c>
      <c r="F32" s="32"/>
      <c r="G32" s="23">
        <v>12</v>
      </c>
      <c r="H32" s="14">
        <v>0</v>
      </c>
      <c r="I32" s="4">
        <v>4</v>
      </c>
      <c r="J32" s="4">
        <v>4</v>
      </c>
      <c r="K32" s="4">
        <v>4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37">
        <v>0</v>
      </c>
    </row>
    <row r="33" spans="5:27" ht="25" x14ac:dyDescent="0.3">
      <c r="E33" s="25" t="s">
        <v>46</v>
      </c>
      <c r="F33" s="32"/>
      <c r="G33" s="23">
        <v>1</v>
      </c>
      <c r="H33" s="14">
        <v>0</v>
      </c>
      <c r="I33" s="4">
        <v>0</v>
      </c>
      <c r="J33" s="4">
        <v>0</v>
      </c>
      <c r="K33" s="4">
        <v>1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37">
        <v>0</v>
      </c>
    </row>
    <row r="34" spans="5:27" x14ac:dyDescent="0.3">
      <c r="E34" s="25" t="s">
        <v>47</v>
      </c>
      <c r="F34" s="32"/>
      <c r="G34" s="23">
        <v>1</v>
      </c>
      <c r="H34" s="14">
        <v>0</v>
      </c>
      <c r="I34" s="4">
        <v>0</v>
      </c>
      <c r="J34" s="4">
        <v>1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37">
        <v>0</v>
      </c>
    </row>
    <row r="35" spans="5:27" ht="25" x14ac:dyDescent="0.3">
      <c r="E35" s="25" t="s">
        <v>48</v>
      </c>
      <c r="F35" s="32"/>
      <c r="G35" s="23">
        <v>76</v>
      </c>
      <c r="H35" s="14">
        <v>39</v>
      </c>
      <c r="I35" s="4">
        <v>12</v>
      </c>
      <c r="J35" s="4">
        <v>17</v>
      </c>
      <c r="K35" s="4">
        <v>7</v>
      </c>
      <c r="L35" s="4">
        <v>0</v>
      </c>
      <c r="M35" s="4">
        <v>1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37">
        <v>0</v>
      </c>
    </row>
    <row r="36" spans="5:27" x14ac:dyDescent="0.3">
      <c r="E36" s="25" t="s">
        <v>49</v>
      </c>
      <c r="F36" s="32"/>
      <c r="G36" s="23">
        <v>6</v>
      </c>
      <c r="H36" s="14">
        <v>2</v>
      </c>
      <c r="I36" s="4">
        <v>2</v>
      </c>
      <c r="J36" s="4">
        <v>1</v>
      </c>
      <c r="K36" s="4">
        <v>1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37">
        <v>0</v>
      </c>
    </row>
    <row r="37" spans="5:27" ht="25" x14ac:dyDescent="0.3">
      <c r="E37" s="25" t="s">
        <v>50</v>
      </c>
      <c r="F37" s="32"/>
      <c r="G37" s="23">
        <v>54</v>
      </c>
      <c r="H37" s="14">
        <v>26</v>
      </c>
      <c r="I37" s="4">
        <v>7</v>
      </c>
      <c r="J37" s="4">
        <v>12</v>
      </c>
      <c r="K37" s="4">
        <v>7</v>
      </c>
      <c r="L37" s="4">
        <v>0</v>
      </c>
      <c r="M37" s="4">
        <v>1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1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37">
        <v>0</v>
      </c>
    </row>
    <row r="38" spans="5:27" x14ac:dyDescent="0.3">
      <c r="E38" s="25" t="s">
        <v>51</v>
      </c>
      <c r="F38" s="32"/>
      <c r="G38" s="23">
        <v>3</v>
      </c>
      <c r="H38" s="14">
        <v>0</v>
      </c>
      <c r="I38" s="4">
        <v>0</v>
      </c>
      <c r="J38" s="4">
        <v>0</v>
      </c>
      <c r="K38" s="4">
        <v>3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37">
        <v>0</v>
      </c>
    </row>
    <row r="39" spans="5:27" x14ac:dyDescent="0.3">
      <c r="E39" s="25" t="s">
        <v>52</v>
      </c>
      <c r="F39" s="32"/>
      <c r="G39" s="23">
        <v>2</v>
      </c>
      <c r="H39" s="14">
        <v>0</v>
      </c>
      <c r="I39" s="4">
        <v>0</v>
      </c>
      <c r="J39" s="4">
        <v>0</v>
      </c>
      <c r="K39" s="4">
        <v>2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7">
        <v>0</v>
      </c>
    </row>
    <row r="40" spans="5:27" x14ac:dyDescent="0.3">
      <c r="E40" s="25" t="s">
        <v>53</v>
      </c>
      <c r="F40" s="32"/>
      <c r="G40" s="23">
        <v>11</v>
      </c>
      <c r="H40" s="14">
        <v>5</v>
      </c>
      <c r="I40" s="4">
        <v>0</v>
      </c>
      <c r="J40" s="4">
        <v>5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7">
        <v>0</v>
      </c>
    </row>
    <row r="41" spans="5:27" x14ac:dyDescent="0.3">
      <c r="E41" s="25" t="s">
        <v>54</v>
      </c>
      <c r="F41" s="32"/>
      <c r="G41" s="23">
        <v>8</v>
      </c>
      <c r="H41" s="14">
        <v>0</v>
      </c>
      <c r="I41" s="4">
        <v>0</v>
      </c>
      <c r="J41" s="4">
        <v>1</v>
      </c>
      <c r="K41" s="4">
        <v>6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1</v>
      </c>
      <c r="X41" s="4">
        <v>0</v>
      </c>
      <c r="Y41" s="4">
        <v>0</v>
      </c>
      <c r="Z41" s="4">
        <v>0</v>
      </c>
      <c r="AA41" s="37">
        <v>0</v>
      </c>
    </row>
    <row r="42" spans="5:27" x14ac:dyDescent="0.3">
      <c r="E42" s="25" t="s">
        <v>55</v>
      </c>
      <c r="F42" s="32"/>
      <c r="G42" s="23">
        <v>2</v>
      </c>
      <c r="H42" s="14">
        <v>0</v>
      </c>
      <c r="I42" s="4">
        <v>1</v>
      </c>
      <c r="J42" s="4">
        <v>1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7">
        <v>0</v>
      </c>
    </row>
    <row r="43" spans="5:27" x14ac:dyDescent="0.3">
      <c r="E43" s="25" t="s">
        <v>56</v>
      </c>
      <c r="F43" s="32"/>
      <c r="G43" s="23">
        <v>12</v>
      </c>
      <c r="H43" s="14">
        <v>0</v>
      </c>
      <c r="I43" s="4">
        <v>0</v>
      </c>
      <c r="J43" s="4">
        <v>2</v>
      </c>
      <c r="K43" s="4">
        <v>9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1</v>
      </c>
      <c r="X43" s="4">
        <v>0</v>
      </c>
      <c r="Y43" s="4">
        <v>0</v>
      </c>
      <c r="Z43" s="4">
        <v>0</v>
      </c>
      <c r="AA43" s="37">
        <v>0</v>
      </c>
    </row>
    <row r="44" spans="5:27" x14ac:dyDescent="0.3">
      <c r="E44" s="25" t="s">
        <v>57</v>
      </c>
      <c r="F44" s="32"/>
      <c r="G44" s="23">
        <v>53</v>
      </c>
      <c r="H44" s="14">
        <v>9</v>
      </c>
      <c r="I44" s="4">
        <v>3</v>
      </c>
      <c r="J44" s="4">
        <v>11</v>
      </c>
      <c r="K44" s="4">
        <v>28</v>
      </c>
      <c r="L44" s="4">
        <v>0</v>
      </c>
      <c r="M44" s="4">
        <v>1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1</v>
      </c>
      <c r="X44" s="4">
        <v>0</v>
      </c>
      <c r="Y44" s="4">
        <v>0</v>
      </c>
      <c r="Z44" s="4">
        <v>0</v>
      </c>
      <c r="AA44" s="37">
        <v>0</v>
      </c>
    </row>
    <row r="45" spans="5:27" x14ac:dyDescent="0.3">
      <c r="E45" s="25" t="s">
        <v>58</v>
      </c>
      <c r="F45" s="32"/>
      <c r="G45" s="23">
        <v>177</v>
      </c>
      <c r="H45" s="14">
        <v>109</v>
      </c>
      <c r="I45" s="4">
        <v>9</v>
      </c>
      <c r="J45" s="4">
        <v>22</v>
      </c>
      <c r="K45" s="4">
        <v>36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1</v>
      </c>
      <c r="X45" s="4">
        <v>0</v>
      </c>
      <c r="Y45" s="4">
        <v>0</v>
      </c>
      <c r="Z45" s="4">
        <v>0</v>
      </c>
      <c r="AA45" s="37">
        <v>0</v>
      </c>
    </row>
    <row r="46" spans="5:27" x14ac:dyDescent="0.3">
      <c r="E46" s="25" t="s">
        <v>59</v>
      </c>
      <c r="F46" s="32"/>
      <c r="G46" s="23">
        <v>190</v>
      </c>
      <c r="H46" s="14">
        <v>118</v>
      </c>
      <c r="I46" s="4">
        <v>46</v>
      </c>
      <c r="J46" s="4">
        <v>21</v>
      </c>
      <c r="K46" s="4">
        <v>3</v>
      </c>
      <c r="L46" s="4">
        <v>0</v>
      </c>
      <c r="M46" s="4">
        <v>0</v>
      </c>
      <c r="N46" s="4">
        <v>1</v>
      </c>
      <c r="O46" s="4">
        <v>0</v>
      </c>
      <c r="P46" s="4">
        <v>0</v>
      </c>
      <c r="Q46" s="4">
        <v>0</v>
      </c>
      <c r="R46" s="4">
        <v>0</v>
      </c>
      <c r="S46" s="4">
        <v>1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37">
        <v>0</v>
      </c>
    </row>
    <row r="47" spans="5:27" x14ac:dyDescent="0.3">
      <c r="E47" s="25" t="s">
        <v>60</v>
      </c>
      <c r="F47" s="32"/>
      <c r="G47" s="23">
        <v>167</v>
      </c>
      <c r="H47" s="14">
        <v>103</v>
      </c>
      <c r="I47" s="4">
        <v>17</v>
      </c>
      <c r="J47" s="4">
        <v>26</v>
      </c>
      <c r="K47" s="4">
        <v>20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1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37">
        <v>0</v>
      </c>
    </row>
    <row r="48" spans="5:27" x14ac:dyDescent="0.3">
      <c r="E48" s="25" t="s">
        <v>61</v>
      </c>
      <c r="F48" s="32"/>
      <c r="G48" s="23">
        <v>57</v>
      </c>
      <c r="H48" s="14">
        <v>4</v>
      </c>
      <c r="I48" s="4">
        <v>0</v>
      </c>
      <c r="J48" s="4">
        <v>16</v>
      </c>
      <c r="K48" s="4">
        <v>36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1</v>
      </c>
      <c r="AA48" s="37">
        <v>0</v>
      </c>
    </row>
    <row r="49" spans="5:27" x14ac:dyDescent="0.3">
      <c r="E49" s="25" t="s">
        <v>62</v>
      </c>
      <c r="F49" s="32"/>
      <c r="G49" s="23">
        <v>21</v>
      </c>
      <c r="H49" s="14">
        <v>1</v>
      </c>
      <c r="I49" s="4">
        <v>6</v>
      </c>
      <c r="J49" s="4">
        <v>11</v>
      </c>
      <c r="K49" s="4">
        <v>2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37">
        <v>0</v>
      </c>
    </row>
    <row r="50" spans="5:27" x14ac:dyDescent="0.3">
      <c r="E50" s="25" t="s">
        <v>63</v>
      </c>
      <c r="F50" s="32"/>
      <c r="G50" s="23">
        <v>81</v>
      </c>
      <c r="H50" s="14">
        <v>11</v>
      </c>
      <c r="I50" s="4">
        <v>15</v>
      </c>
      <c r="J50" s="4">
        <v>31</v>
      </c>
      <c r="K50" s="4">
        <v>20</v>
      </c>
      <c r="L50" s="4">
        <v>0</v>
      </c>
      <c r="M50" s="4">
        <v>2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2</v>
      </c>
      <c r="X50" s="4">
        <v>0</v>
      </c>
      <c r="Y50" s="4">
        <v>0</v>
      </c>
      <c r="Z50" s="4">
        <v>0</v>
      </c>
      <c r="AA50" s="37">
        <v>0</v>
      </c>
    </row>
    <row r="51" spans="5:27" x14ac:dyDescent="0.3">
      <c r="E51" s="25" t="s">
        <v>64</v>
      </c>
      <c r="F51" s="32"/>
      <c r="G51" s="23">
        <v>24</v>
      </c>
      <c r="H51" s="14">
        <v>3</v>
      </c>
      <c r="I51" s="4">
        <v>0</v>
      </c>
      <c r="J51" s="4">
        <v>3</v>
      </c>
      <c r="K51" s="4">
        <v>17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1</v>
      </c>
      <c r="X51" s="4">
        <v>0</v>
      </c>
      <c r="Y51" s="4">
        <v>0</v>
      </c>
      <c r="Z51" s="4">
        <v>0</v>
      </c>
      <c r="AA51" s="37">
        <v>0</v>
      </c>
    </row>
    <row r="52" spans="5:27" x14ac:dyDescent="0.3">
      <c r="E52" s="25" t="s">
        <v>65</v>
      </c>
      <c r="F52" s="32"/>
      <c r="G52" s="23">
        <v>18</v>
      </c>
      <c r="H52" s="14">
        <v>0</v>
      </c>
      <c r="I52" s="4">
        <v>0</v>
      </c>
      <c r="J52" s="4">
        <v>3</v>
      </c>
      <c r="K52" s="4">
        <v>15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37">
        <v>0</v>
      </c>
    </row>
    <row r="53" spans="5:27" x14ac:dyDescent="0.3">
      <c r="E53" s="25" t="s">
        <v>66</v>
      </c>
      <c r="F53" s="32"/>
      <c r="G53" s="23">
        <v>26</v>
      </c>
      <c r="H53" s="14">
        <v>1</v>
      </c>
      <c r="I53" s="4">
        <v>0</v>
      </c>
      <c r="J53" s="4">
        <v>1</v>
      </c>
      <c r="K53" s="4">
        <v>23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1</v>
      </c>
      <c r="AA53" s="37">
        <v>0</v>
      </c>
    </row>
    <row r="54" spans="5:27" x14ac:dyDescent="0.3">
      <c r="E54" s="25" t="s">
        <v>67</v>
      </c>
      <c r="F54" s="32"/>
      <c r="G54" s="23">
        <v>9</v>
      </c>
      <c r="H54" s="14">
        <v>0</v>
      </c>
      <c r="I54" s="4">
        <v>0</v>
      </c>
      <c r="J54" s="4">
        <v>1</v>
      </c>
      <c r="K54" s="4">
        <v>7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</v>
      </c>
      <c r="AA54" s="37">
        <v>0</v>
      </c>
    </row>
    <row r="55" spans="5:27" x14ac:dyDescent="0.3">
      <c r="E55" s="25" t="s">
        <v>68</v>
      </c>
      <c r="F55" s="32"/>
      <c r="G55" s="23">
        <v>1</v>
      </c>
      <c r="H55" s="14">
        <v>0</v>
      </c>
      <c r="I55" s="4">
        <v>0</v>
      </c>
      <c r="J55" s="4">
        <v>0</v>
      </c>
      <c r="K55" s="4">
        <v>1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37">
        <v>0</v>
      </c>
    </row>
    <row r="56" spans="5:27" x14ac:dyDescent="0.3">
      <c r="E56" s="25" t="s">
        <v>69</v>
      </c>
      <c r="F56" s="32"/>
      <c r="G56" s="23">
        <v>23</v>
      </c>
      <c r="H56" s="14">
        <v>1</v>
      </c>
      <c r="I56" s="4">
        <v>14</v>
      </c>
      <c r="J56" s="4">
        <v>7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37">
        <v>0</v>
      </c>
    </row>
    <row r="57" spans="5:27" x14ac:dyDescent="0.3">
      <c r="E57" s="25" t="s">
        <v>70</v>
      </c>
      <c r="F57" s="32"/>
      <c r="G57" s="23">
        <v>1</v>
      </c>
      <c r="H57" s="14">
        <v>0</v>
      </c>
      <c r="I57" s="4">
        <v>0</v>
      </c>
      <c r="J57" s="4">
        <v>1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37">
        <v>0</v>
      </c>
    </row>
    <row r="58" spans="5:27" x14ac:dyDescent="0.3">
      <c r="E58" s="25" t="s">
        <v>71</v>
      </c>
      <c r="F58" s="32"/>
      <c r="G58" s="23">
        <v>3</v>
      </c>
      <c r="H58" s="14">
        <v>1</v>
      </c>
      <c r="I58" s="4">
        <v>1</v>
      </c>
      <c r="J58" s="4">
        <v>0</v>
      </c>
      <c r="K58" s="4">
        <v>1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37">
        <v>0</v>
      </c>
    </row>
    <row r="59" spans="5:27" x14ac:dyDescent="0.3">
      <c r="E59" s="25" t="s">
        <v>72</v>
      </c>
      <c r="F59" s="32"/>
      <c r="G59" s="23">
        <v>1</v>
      </c>
      <c r="H59" s="14">
        <v>0</v>
      </c>
      <c r="I59" s="4">
        <v>0</v>
      </c>
      <c r="J59" s="4">
        <v>0</v>
      </c>
      <c r="K59" s="4">
        <v>1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37">
        <v>0</v>
      </c>
    </row>
    <row r="60" spans="5:27" x14ac:dyDescent="0.3">
      <c r="E60" s="25" t="s">
        <v>73</v>
      </c>
      <c r="F60" s="32"/>
      <c r="G60" s="23">
        <v>4</v>
      </c>
      <c r="H60" s="14">
        <v>0</v>
      </c>
      <c r="I60" s="4">
        <v>2</v>
      </c>
      <c r="J60" s="4">
        <v>0</v>
      </c>
      <c r="K60" s="4">
        <v>2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37">
        <v>0</v>
      </c>
    </row>
    <row r="61" spans="5:27" x14ac:dyDescent="0.3">
      <c r="E61" s="25" t="s">
        <v>74</v>
      </c>
      <c r="F61" s="32"/>
      <c r="G61" s="23">
        <v>5</v>
      </c>
      <c r="H61" s="14">
        <v>0</v>
      </c>
      <c r="I61" s="4">
        <v>2</v>
      </c>
      <c r="J61" s="4">
        <v>2</v>
      </c>
      <c r="K61" s="4">
        <v>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37">
        <v>0</v>
      </c>
    </row>
    <row r="62" spans="5:27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37">
        <v>0</v>
      </c>
    </row>
    <row r="63" spans="5:27" x14ac:dyDescent="0.3">
      <c r="E63" s="25" t="s">
        <v>76</v>
      </c>
      <c r="F63" s="32"/>
      <c r="G63" s="23">
        <v>27</v>
      </c>
      <c r="H63" s="14">
        <v>0</v>
      </c>
      <c r="I63" s="4">
        <v>20</v>
      </c>
      <c r="J63" s="4">
        <v>5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1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37">
        <v>0</v>
      </c>
    </row>
    <row r="64" spans="5:27" x14ac:dyDescent="0.3">
      <c r="E64" s="25" t="s">
        <v>77</v>
      </c>
      <c r="F64" s="32"/>
      <c r="G64" s="23">
        <v>40</v>
      </c>
      <c r="H64" s="14">
        <v>3</v>
      </c>
      <c r="I64" s="4">
        <v>28</v>
      </c>
      <c r="J64" s="4">
        <v>9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37">
        <v>0</v>
      </c>
    </row>
    <row r="65" spans="5:27" x14ac:dyDescent="0.3">
      <c r="E65" s="25" t="s">
        <v>78</v>
      </c>
      <c r="F65" s="32"/>
      <c r="G65" s="23">
        <v>13</v>
      </c>
      <c r="H65" s="14">
        <v>2</v>
      </c>
      <c r="I65" s="4">
        <v>6</v>
      </c>
      <c r="J65" s="4">
        <v>2</v>
      </c>
      <c r="K65" s="4">
        <v>2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1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37">
        <v>0</v>
      </c>
    </row>
    <row r="66" spans="5:27" x14ac:dyDescent="0.3">
      <c r="E66" s="25" t="s">
        <v>79</v>
      </c>
      <c r="F66" s="32"/>
      <c r="G66" s="23">
        <v>25</v>
      </c>
      <c r="H66" s="14">
        <v>1</v>
      </c>
      <c r="I66" s="4">
        <v>11</v>
      </c>
      <c r="J66" s="4">
        <v>12</v>
      </c>
      <c r="K66" s="4">
        <v>1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37">
        <v>0</v>
      </c>
    </row>
    <row r="67" spans="5:27" x14ac:dyDescent="0.3">
      <c r="E67" s="25" t="s">
        <v>80</v>
      </c>
      <c r="F67" s="32"/>
      <c r="G67" s="23">
        <v>3</v>
      </c>
      <c r="H67" s="14">
        <v>0</v>
      </c>
      <c r="I67" s="4">
        <v>2</v>
      </c>
      <c r="J67" s="4">
        <v>1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37">
        <v>0</v>
      </c>
    </row>
    <row r="68" spans="5:27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37">
        <v>0</v>
      </c>
    </row>
    <row r="69" spans="5:27" x14ac:dyDescent="0.3">
      <c r="E69" s="25" t="s">
        <v>82</v>
      </c>
      <c r="F69" s="32"/>
      <c r="G69" s="23">
        <v>36</v>
      </c>
      <c r="H69" s="14">
        <v>0</v>
      </c>
      <c r="I69" s="4">
        <v>20</v>
      </c>
      <c r="J69" s="4">
        <v>13</v>
      </c>
      <c r="K69" s="4">
        <v>2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1</v>
      </c>
      <c r="W69" s="4">
        <v>0</v>
      </c>
      <c r="X69" s="4">
        <v>0</v>
      </c>
      <c r="Y69" s="4">
        <v>0</v>
      </c>
      <c r="Z69" s="4">
        <v>0</v>
      </c>
      <c r="AA69" s="37">
        <v>0</v>
      </c>
    </row>
    <row r="70" spans="5:27" x14ac:dyDescent="0.3">
      <c r="E70" s="25" t="s">
        <v>83</v>
      </c>
      <c r="F70" s="32"/>
      <c r="G70" s="23">
        <v>37</v>
      </c>
      <c r="H70" s="14">
        <v>0</v>
      </c>
      <c r="I70" s="4">
        <v>19</v>
      </c>
      <c r="J70" s="4">
        <v>18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37">
        <v>0</v>
      </c>
    </row>
    <row r="71" spans="5:27" x14ac:dyDescent="0.3">
      <c r="E71" s="25" t="s">
        <v>84</v>
      </c>
      <c r="F71" s="32"/>
      <c r="G71" s="23">
        <v>10</v>
      </c>
      <c r="H71" s="14">
        <v>0</v>
      </c>
      <c r="I71" s="4">
        <v>2</v>
      </c>
      <c r="J71" s="4">
        <v>7</v>
      </c>
      <c r="K71" s="4">
        <v>1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37">
        <v>0</v>
      </c>
    </row>
    <row r="72" spans="5:27" x14ac:dyDescent="0.3">
      <c r="E72" s="25" t="s">
        <v>85</v>
      </c>
      <c r="F72" s="32"/>
      <c r="G72" s="23">
        <v>2</v>
      </c>
      <c r="H72" s="14">
        <v>0</v>
      </c>
      <c r="I72" s="4">
        <v>0</v>
      </c>
      <c r="J72" s="4">
        <v>1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1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37">
        <v>0</v>
      </c>
    </row>
    <row r="73" spans="5:27" x14ac:dyDescent="0.3">
      <c r="E73" s="25" t="s">
        <v>86</v>
      </c>
      <c r="F73" s="32"/>
      <c r="G73" s="23">
        <v>5</v>
      </c>
      <c r="H73" s="14">
        <v>4</v>
      </c>
      <c r="I73" s="4">
        <v>0</v>
      </c>
      <c r="J73" s="4">
        <v>1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37">
        <v>0</v>
      </c>
    </row>
    <row r="74" spans="5:27" x14ac:dyDescent="0.3">
      <c r="E74" s="25" t="s">
        <v>87</v>
      </c>
      <c r="F74" s="32"/>
      <c r="G74" s="23">
        <v>2</v>
      </c>
      <c r="H74" s="14">
        <v>0</v>
      </c>
      <c r="I74" s="4">
        <v>1</v>
      </c>
      <c r="J74" s="4">
        <v>0</v>
      </c>
      <c r="K74" s="4">
        <v>1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37">
        <v>0</v>
      </c>
    </row>
    <row r="75" spans="5:27" x14ac:dyDescent="0.3">
      <c r="E75" s="25" t="s">
        <v>88</v>
      </c>
      <c r="F75" s="32"/>
      <c r="G75" s="23">
        <v>7</v>
      </c>
      <c r="H75" s="14">
        <v>1</v>
      </c>
      <c r="I75" s="4">
        <v>2</v>
      </c>
      <c r="J75" s="4">
        <v>4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37">
        <v>0</v>
      </c>
    </row>
    <row r="76" spans="5:27" ht="25" x14ac:dyDescent="0.3">
      <c r="E76" s="25" t="s">
        <v>89</v>
      </c>
      <c r="F76" s="32"/>
      <c r="G76" s="23">
        <v>5</v>
      </c>
      <c r="H76" s="14">
        <v>0</v>
      </c>
      <c r="I76" s="4">
        <v>2</v>
      </c>
      <c r="J76" s="4">
        <v>2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1</v>
      </c>
      <c r="W76" s="4">
        <v>0</v>
      </c>
      <c r="X76" s="4">
        <v>0</v>
      </c>
      <c r="Y76" s="4">
        <v>0</v>
      </c>
      <c r="Z76" s="4">
        <v>0</v>
      </c>
      <c r="AA76" s="37">
        <v>0</v>
      </c>
    </row>
    <row r="77" spans="5:27" x14ac:dyDescent="0.3">
      <c r="E77" s="25" t="s">
        <v>90</v>
      </c>
      <c r="F77" s="32"/>
      <c r="G77" s="23">
        <v>4</v>
      </c>
      <c r="H77" s="14">
        <v>3</v>
      </c>
      <c r="I77" s="4">
        <v>1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37">
        <v>0</v>
      </c>
    </row>
    <row r="78" spans="5:27" x14ac:dyDescent="0.3">
      <c r="E78" s="25" t="s">
        <v>91</v>
      </c>
      <c r="F78" s="32"/>
      <c r="G78" s="23">
        <v>70</v>
      </c>
      <c r="H78" s="14">
        <v>38</v>
      </c>
      <c r="I78" s="4">
        <v>9</v>
      </c>
      <c r="J78" s="4">
        <v>20</v>
      </c>
      <c r="K78" s="4">
        <v>3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37">
        <v>0</v>
      </c>
    </row>
    <row r="79" spans="5:27" x14ac:dyDescent="0.3">
      <c r="E79" s="25" t="s">
        <v>92</v>
      </c>
      <c r="F79" s="32"/>
      <c r="G79" s="23">
        <v>121</v>
      </c>
      <c r="H79" s="14">
        <v>0</v>
      </c>
      <c r="I79" s="4">
        <v>14</v>
      </c>
      <c r="J79" s="4">
        <v>94</v>
      </c>
      <c r="K79" s="4">
        <v>5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1</v>
      </c>
      <c r="R79" s="4">
        <v>0</v>
      </c>
      <c r="S79" s="4">
        <v>1</v>
      </c>
      <c r="T79" s="4">
        <v>0</v>
      </c>
      <c r="U79" s="4">
        <v>1</v>
      </c>
      <c r="V79" s="4">
        <v>0</v>
      </c>
      <c r="W79" s="4">
        <v>0</v>
      </c>
      <c r="X79" s="4">
        <v>5</v>
      </c>
      <c r="Y79" s="4">
        <v>0</v>
      </c>
      <c r="Z79" s="4">
        <v>0</v>
      </c>
      <c r="AA79" s="37">
        <v>0</v>
      </c>
    </row>
    <row r="80" spans="5:27" x14ac:dyDescent="0.3">
      <c r="E80" s="25" t="s">
        <v>93</v>
      </c>
      <c r="F80" s="32"/>
      <c r="G80" s="23">
        <v>21</v>
      </c>
      <c r="H80" s="14">
        <v>0</v>
      </c>
      <c r="I80" s="4">
        <v>7</v>
      </c>
      <c r="J80" s="4">
        <v>13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1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37">
        <v>0</v>
      </c>
    </row>
    <row r="81" spans="5:27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37">
        <v>0</v>
      </c>
    </row>
    <row r="82" spans="5:27" x14ac:dyDescent="0.3">
      <c r="E82" s="25" t="s">
        <v>95</v>
      </c>
      <c r="F82" s="32"/>
      <c r="G82" s="23">
        <v>1</v>
      </c>
      <c r="H82" s="14">
        <v>0</v>
      </c>
      <c r="I82" s="4">
        <v>0</v>
      </c>
      <c r="J82" s="4">
        <v>1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37">
        <v>0</v>
      </c>
    </row>
    <row r="83" spans="5:27" x14ac:dyDescent="0.3">
      <c r="E83" s="25" t="s">
        <v>96</v>
      </c>
      <c r="F83" s="32"/>
      <c r="G83" s="23">
        <v>1</v>
      </c>
      <c r="H83" s="14">
        <v>0</v>
      </c>
      <c r="I83" s="4">
        <v>0</v>
      </c>
      <c r="J83" s="4">
        <v>1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37">
        <v>0</v>
      </c>
    </row>
    <row r="84" spans="5:27" x14ac:dyDescent="0.3">
      <c r="E84" s="25" t="s">
        <v>97</v>
      </c>
      <c r="F84" s="32"/>
      <c r="G84" s="23">
        <v>31</v>
      </c>
      <c r="H84" s="14">
        <v>8</v>
      </c>
      <c r="I84" s="4">
        <v>3</v>
      </c>
      <c r="J84" s="4">
        <v>20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37">
        <v>0</v>
      </c>
    </row>
    <row r="85" spans="5:27" x14ac:dyDescent="0.3">
      <c r="E85" s="25" t="s">
        <v>98</v>
      </c>
      <c r="F85" s="32"/>
      <c r="G85" s="23">
        <v>2</v>
      </c>
      <c r="H85" s="14">
        <v>1</v>
      </c>
      <c r="I85" s="4">
        <v>1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37">
        <v>0</v>
      </c>
    </row>
    <row r="86" spans="5:27" x14ac:dyDescent="0.3">
      <c r="E86" s="25" t="s">
        <v>99</v>
      </c>
      <c r="F86" s="32"/>
      <c r="G86" s="23">
        <v>22</v>
      </c>
      <c r="H86" s="14">
        <v>1</v>
      </c>
      <c r="I86" s="4">
        <v>6</v>
      </c>
      <c r="J86" s="4">
        <v>11</v>
      </c>
      <c r="K86" s="4">
        <v>3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1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37">
        <v>0</v>
      </c>
    </row>
    <row r="87" spans="5:27" x14ac:dyDescent="0.3">
      <c r="E87" s="25" t="s">
        <v>100</v>
      </c>
      <c r="F87" s="32"/>
      <c r="G87" s="23">
        <v>4</v>
      </c>
      <c r="H87" s="14">
        <v>0</v>
      </c>
      <c r="I87" s="4">
        <v>4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37">
        <v>0</v>
      </c>
    </row>
    <row r="88" spans="5:27" x14ac:dyDescent="0.3">
      <c r="E88" s="25" t="s">
        <v>101</v>
      </c>
      <c r="F88" s="32"/>
      <c r="G88" s="23">
        <v>81</v>
      </c>
      <c r="H88" s="14">
        <v>16</v>
      </c>
      <c r="I88" s="4">
        <v>10</v>
      </c>
      <c r="J88" s="4">
        <v>53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1</v>
      </c>
      <c r="T88" s="4">
        <v>0</v>
      </c>
      <c r="U88" s="4">
        <v>0</v>
      </c>
      <c r="V88" s="4">
        <v>0</v>
      </c>
      <c r="W88" s="4">
        <v>0</v>
      </c>
      <c r="X88" s="4">
        <v>1</v>
      </c>
      <c r="Y88" s="4">
        <v>0</v>
      </c>
      <c r="Z88" s="4">
        <v>0</v>
      </c>
      <c r="AA88" s="37">
        <v>0</v>
      </c>
    </row>
    <row r="89" spans="5:27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37">
        <v>0</v>
      </c>
    </row>
    <row r="90" spans="5:27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37">
        <v>0</v>
      </c>
    </row>
    <row r="91" spans="5:27" x14ac:dyDescent="0.3">
      <c r="E91" s="25" t="s">
        <v>104</v>
      </c>
      <c r="F91" s="32"/>
      <c r="G91" s="23">
        <v>1</v>
      </c>
      <c r="H91" s="14">
        <v>0</v>
      </c>
      <c r="I91" s="4">
        <v>0</v>
      </c>
      <c r="J91" s="4">
        <v>0</v>
      </c>
      <c r="K91" s="4">
        <v>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37">
        <v>0</v>
      </c>
    </row>
    <row r="92" spans="5:27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37">
        <v>0</v>
      </c>
    </row>
    <row r="93" spans="5:27" x14ac:dyDescent="0.3">
      <c r="E93" s="25" t="s">
        <v>106</v>
      </c>
      <c r="F93" s="32"/>
      <c r="G93" s="23">
        <v>1</v>
      </c>
      <c r="H93" s="14">
        <v>0</v>
      </c>
      <c r="I93" s="4">
        <v>0</v>
      </c>
      <c r="J93" s="4">
        <v>0</v>
      </c>
      <c r="K93" s="4">
        <v>1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37">
        <v>0</v>
      </c>
    </row>
    <row r="94" spans="5:27" x14ac:dyDescent="0.3">
      <c r="E94" s="25" t="s">
        <v>107</v>
      </c>
      <c r="F94" s="32"/>
      <c r="G94" s="23">
        <v>1</v>
      </c>
      <c r="H94" s="14">
        <v>0</v>
      </c>
      <c r="I94" s="4">
        <v>0</v>
      </c>
      <c r="J94" s="4">
        <v>1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37">
        <v>0</v>
      </c>
    </row>
    <row r="95" spans="5:27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37">
        <v>0</v>
      </c>
    </row>
    <row r="96" spans="5:27" x14ac:dyDescent="0.3">
      <c r="E96" s="25" t="s">
        <v>109</v>
      </c>
      <c r="F96" s="32"/>
      <c r="G96" s="23">
        <v>1</v>
      </c>
      <c r="H96" s="14">
        <v>0</v>
      </c>
      <c r="I96" s="4">
        <v>0</v>
      </c>
      <c r="J96" s="4">
        <v>0</v>
      </c>
      <c r="K96" s="4">
        <v>1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37">
        <v>0</v>
      </c>
    </row>
    <row r="97" spans="5:27" x14ac:dyDescent="0.3">
      <c r="E97" s="25" t="s">
        <v>110</v>
      </c>
      <c r="F97" s="32"/>
      <c r="G97" s="23">
        <v>1</v>
      </c>
      <c r="H97" s="14">
        <v>0</v>
      </c>
      <c r="I97" s="4">
        <v>1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37">
        <v>0</v>
      </c>
    </row>
    <row r="98" spans="5:27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37">
        <v>0</v>
      </c>
    </row>
    <row r="99" spans="5:27" x14ac:dyDescent="0.3">
      <c r="E99" s="25" t="s">
        <v>112</v>
      </c>
      <c r="F99" s="32"/>
      <c r="G99" s="23">
        <v>3</v>
      </c>
      <c r="H99" s="14">
        <v>0</v>
      </c>
      <c r="I99" s="4">
        <v>0</v>
      </c>
      <c r="J99" s="4">
        <v>1</v>
      </c>
      <c r="K99" s="4">
        <v>2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37">
        <v>0</v>
      </c>
    </row>
    <row r="100" spans="5:27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37">
        <v>0</v>
      </c>
    </row>
    <row r="101" spans="5:27" x14ac:dyDescent="0.3">
      <c r="E101" s="25" t="s">
        <v>114</v>
      </c>
      <c r="F101" s="32"/>
      <c r="G101" s="23">
        <v>1</v>
      </c>
      <c r="H101" s="1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37">
        <v>0</v>
      </c>
    </row>
    <row r="102" spans="5:27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37">
        <v>0</v>
      </c>
    </row>
    <row r="103" spans="5:27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37">
        <v>0</v>
      </c>
    </row>
    <row r="104" spans="5:27" x14ac:dyDescent="0.3">
      <c r="E104" s="25" t="s">
        <v>117</v>
      </c>
      <c r="F104" s="32"/>
      <c r="G104" s="23">
        <v>1</v>
      </c>
      <c r="H104" s="1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37">
        <v>0</v>
      </c>
    </row>
    <row r="105" spans="5:27" x14ac:dyDescent="0.3">
      <c r="E105" s="25" t="s">
        <v>118</v>
      </c>
      <c r="F105" s="32"/>
      <c r="G105" s="23">
        <v>1</v>
      </c>
      <c r="H105" s="1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37">
        <v>0</v>
      </c>
    </row>
    <row r="106" spans="5:27" x14ac:dyDescent="0.3">
      <c r="E106" s="25" t="s">
        <v>119</v>
      </c>
      <c r="F106" s="32"/>
      <c r="G106" s="23">
        <v>2</v>
      </c>
      <c r="H106" s="14">
        <v>0</v>
      </c>
      <c r="I106" s="4">
        <v>2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37">
        <v>0</v>
      </c>
    </row>
    <row r="107" spans="5:27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37">
        <v>0</v>
      </c>
    </row>
    <row r="108" spans="5:27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37">
        <v>0</v>
      </c>
    </row>
    <row r="109" spans="5:27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37">
        <v>0</v>
      </c>
    </row>
    <row r="110" spans="5:27" x14ac:dyDescent="0.3">
      <c r="E110" s="25" t="s">
        <v>123</v>
      </c>
      <c r="F110" s="32"/>
      <c r="G110" s="23">
        <v>1</v>
      </c>
      <c r="H110" s="14">
        <v>0</v>
      </c>
      <c r="I110" s="4">
        <v>0</v>
      </c>
      <c r="J110" s="4">
        <v>0</v>
      </c>
      <c r="K110" s="4">
        <v>1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37">
        <v>0</v>
      </c>
    </row>
    <row r="111" spans="5:27" x14ac:dyDescent="0.3">
      <c r="E111" s="25" t="s">
        <v>124</v>
      </c>
      <c r="F111" s="32"/>
      <c r="G111" s="23">
        <v>1</v>
      </c>
      <c r="H111" s="1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37">
        <v>0</v>
      </c>
    </row>
    <row r="112" spans="5:27" x14ac:dyDescent="0.3">
      <c r="E112" s="25" t="s">
        <v>125</v>
      </c>
      <c r="F112" s="32"/>
      <c r="G112" s="23">
        <v>2</v>
      </c>
      <c r="H112" s="14">
        <v>0</v>
      </c>
      <c r="I112" s="4">
        <v>0</v>
      </c>
      <c r="J112" s="4">
        <v>0</v>
      </c>
      <c r="K112" s="4">
        <v>2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37">
        <v>0</v>
      </c>
    </row>
    <row r="113" spans="5:27" x14ac:dyDescent="0.3">
      <c r="E113" s="25" t="s">
        <v>126</v>
      </c>
      <c r="F113" s="32"/>
      <c r="G113" s="23">
        <v>1</v>
      </c>
      <c r="H113" s="1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37">
        <v>0</v>
      </c>
    </row>
    <row r="114" spans="5:27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37">
        <v>0</v>
      </c>
    </row>
    <row r="115" spans="5:27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37">
        <v>0</v>
      </c>
    </row>
    <row r="116" spans="5:27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37">
        <v>0</v>
      </c>
    </row>
    <row r="117" spans="5:27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37">
        <v>0</v>
      </c>
    </row>
    <row r="118" spans="5:27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37">
        <v>0</v>
      </c>
    </row>
    <row r="119" spans="5:27" x14ac:dyDescent="0.3">
      <c r="E119" s="25" t="s">
        <v>132</v>
      </c>
      <c r="F119" s="32"/>
      <c r="G119" s="23">
        <v>1</v>
      </c>
      <c r="H119" s="14">
        <v>0</v>
      </c>
      <c r="I119" s="4">
        <v>0</v>
      </c>
      <c r="J119" s="4">
        <v>0</v>
      </c>
      <c r="K119" s="4">
        <v>1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37">
        <v>0</v>
      </c>
    </row>
    <row r="120" spans="5:27" x14ac:dyDescent="0.3">
      <c r="E120" s="25" t="s">
        <v>133</v>
      </c>
      <c r="F120" s="32"/>
      <c r="G120" s="23">
        <v>1</v>
      </c>
      <c r="H120" s="14">
        <v>0</v>
      </c>
      <c r="I120" s="4">
        <v>0</v>
      </c>
      <c r="J120" s="4">
        <v>0</v>
      </c>
      <c r="K120" s="4">
        <v>1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37">
        <v>0</v>
      </c>
    </row>
    <row r="121" spans="5:27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37">
        <v>0</v>
      </c>
    </row>
    <row r="122" spans="5:27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37">
        <v>0</v>
      </c>
    </row>
    <row r="123" spans="5:27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37">
        <v>0</v>
      </c>
    </row>
    <row r="124" spans="5:27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37">
        <v>0</v>
      </c>
    </row>
    <row r="125" spans="5:27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37">
        <v>0</v>
      </c>
    </row>
    <row r="126" spans="5:27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37">
        <v>0</v>
      </c>
    </row>
    <row r="127" spans="5:27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37">
        <v>0</v>
      </c>
    </row>
    <row r="128" spans="5:27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37">
        <v>0</v>
      </c>
    </row>
    <row r="129" spans="5:27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37">
        <v>0</v>
      </c>
    </row>
    <row r="130" spans="5:27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37">
        <v>0</v>
      </c>
    </row>
    <row r="131" spans="5:27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37">
        <v>0</v>
      </c>
    </row>
    <row r="132" spans="5:27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37">
        <v>0</v>
      </c>
    </row>
    <row r="133" spans="5:27" x14ac:dyDescent="0.3">
      <c r="E133" s="25" t="s">
        <v>146</v>
      </c>
      <c r="F133" s="32"/>
      <c r="G133" s="23">
        <v>1</v>
      </c>
      <c r="H133" s="14">
        <v>0</v>
      </c>
      <c r="I133" s="4">
        <v>0</v>
      </c>
      <c r="J133" s="4">
        <v>0</v>
      </c>
      <c r="K133" s="4">
        <v>1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37">
        <v>0</v>
      </c>
    </row>
    <row r="134" spans="5:27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37">
        <v>0</v>
      </c>
    </row>
    <row r="135" spans="5:27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37">
        <v>0</v>
      </c>
    </row>
    <row r="136" spans="5:27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37">
        <v>0</v>
      </c>
    </row>
    <row r="137" spans="5:27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37">
        <v>0</v>
      </c>
    </row>
    <row r="138" spans="5:27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37">
        <v>0</v>
      </c>
    </row>
    <row r="139" spans="5:27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37">
        <v>0</v>
      </c>
    </row>
    <row r="140" spans="5:27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37">
        <v>0</v>
      </c>
    </row>
    <row r="141" spans="5:27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37">
        <v>0</v>
      </c>
    </row>
    <row r="142" spans="5:27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37">
        <v>0</v>
      </c>
    </row>
    <row r="143" spans="5:27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37">
        <v>0</v>
      </c>
    </row>
    <row r="144" spans="5:27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37">
        <v>0</v>
      </c>
    </row>
    <row r="145" spans="5:27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37">
        <v>0</v>
      </c>
    </row>
    <row r="146" spans="5:27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37">
        <v>0</v>
      </c>
    </row>
    <row r="147" spans="5:27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37">
        <v>0</v>
      </c>
    </row>
    <row r="148" spans="5:27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37">
        <v>0</v>
      </c>
    </row>
    <row r="149" spans="5:27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37">
        <v>0</v>
      </c>
    </row>
    <row r="150" spans="5:27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37">
        <v>0</v>
      </c>
    </row>
    <row r="151" spans="5:27" x14ac:dyDescent="0.3">
      <c r="E151" s="25" t="s">
        <v>164</v>
      </c>
      <c r="F151" s="32"/>
      <c r="G151" s="23">
        <v>3</v>
      </c>
      <c r="H151" s="14">
        <v>3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37">
        <v>0</v>
      </c>
    </row>
    <row r="152" spans="5:27" x14ac:dyDescent="0.3">
      <c r="E152" s="25" t="s">
        <v>165</v>
      </c>
      <c r="F152" s="32"/>
      <c r="G152" s="23">
        <v>2</v>
      </c>
      <c r="H152" s="14">
        <v>2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37">
        <v>0</v>
      </c>
    </row>
    <row r="153" spans="5:27" x14ac:dyDescent="0.3">
      <c r="E153" s="25" t="s">
        <v>166</v>
      </c>
      <c r="F153" s="32"/>
      <c r="G153" s="23">
        <v>2</v>
      </c>
      <c r="H153" s="14">
        <v>1</v>
      </c>
      <c r="I153" s="4">
        <v>0</v>
      </c>
      <c r="J153" s="4">
        <v>0</v>
      </c>
      <c r="K153" s="4">
        <v>1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37">
        <v>0</v>
      </c>
    </row>
    <row r="154" spans="5:27" x14ac:dyDescent="0.3">
      <c r="E154" s="25" t="s">
        <v>167</v>
      </c>
      <c r="F154" s="32"/>
      <c r="G154" s="23">
        <v>1</v>
      </c>
      <c r="H154" s="1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1</v>
      </c>
      <c r="AA154" s="37">
        <v>0</v>
      </c>
    </row>
    <row r="155" spans="5:27" x14ac:dyDescent="0.3">
      <c r="E155" s="25" t="s">
        <v>168</v>
      </c>
      <c r="F155" s="32"/>
      <c r="G155" s="23">
        <v>1</v>
      </c>
      <c r="H155" s="14">
        <v>1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37">
        <v>0</v>
      </c>
    </row>
    <row r="156" spans="5:27" x14ac:dyDescent="0.3">
      <c r="E156" s="25" t="s">
        <v>169</v>
      </c>
      <c r="F156" s="32"/>
      <c r="G156" s="23">
        <v>2</v>
      </c>
      <c r="H156" s="14">
        <v>1</v>
      </c>
      <c r="I156" s="4">
        <v>1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37">
        <v>0</v>
      </c>
    </row>
    <row r="157" spans="5:27" x14ac:dyDescent="0.3">
      <c r="E157" s="25" t="s">
        <v>170</v>
      </c>
      <c r="F157" s="32"/>
      <c r="G157" s="23">
        <v>1</v>
      </c>
      <c r="H157" s="14">
        <v>0</v>
      </c>
      <c r="I157" s="4">
        <v>0</v>
      </c>
      <c r="J157" s="4">
        <v>0</v>
      </c>
      <c r="K157" s="4">
        <v>1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37">
        <v>0</v>
      </c>
    </row>
    <row r="158" spans="5:27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37">
        <v>0</v>
      </c>
    </row>
    <row r="159" spans="5:27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37">
        <v>0</v>
      </c>
    </row>
    <row r="160" spans="5:27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37">
        <v>0</v>
      </c>
    </row>
    <row r="161" spans="5:27" x14ac:dyDescent="0.3">
      <c r="E161" s="25" t="s">
        <v>174</v>
      </c>
      <c r="F161" s="32"/>
      <c r="G161" s="23">
        <v>3</v>
      </c>
      <c r="H161" s="14">
        <v>0</v>
      </c>
      <c r="I161" s="4">
        <v>1</v>
      </c>
      <c r="J161" s="4">
        <v>0</v>
      </c>
      <c r="K161" s="4">
        <v>2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37">
        <v>0</v>
      </c>
    </row>
    <row r="162" spans="5:27" x14ac:dyDescent="0.3">
      <c r="E162" s="25" t="s">
        <v>175</v>
      </c>
      <c r="F162" s="32"/>
      <c r="G162" s="23">
        <v>2</v>
      </c>
      <c r="H162" s="14">
        <v>0</v>
      </c>
      <c r="I162" s="4">
        <v>0</v>
      </c>
      <c r="J162" s="4">
        <v>2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37">
        <v>0</v>
      </c>
    </row>
    <row r="163" spans="5:27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37">
        <v>0</v>
      </c>
    </row>
    <row r="164" spans="5:27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37">
        <v>0</v>
      </c>
    </row>
    <row r="165" spans="5:27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37">
        <v>0</v>
      </c>
    </row>
    <row r="166" spans="5:27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37">
        <v>0</v>
      </c>
    </row>
    <row r="167" spans="5:27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37">
        <v>0</v>
      </c>
    </row>
    <row r="168" spans="5:27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37">
        <v>0</v>
      </c>
    </row>
    <row r="169" spans="5:27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37">
        <v>0</v>
      </c>
    </row>
    <row r="170" spans="5:27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37">
        <v>0</v>
      </c>
    </row>
    <row r="171" spans="5:27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37">
        <v>0</v>
      </c>
    </row>
    <row r="172" spans="5:27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37">
        <v>0</v>
      </c>
    </row>
    <row r="173" spans="5:27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37">
        <v>0</v>
      </c>
    </row>
    <row r="174" spans="5:27" x14ac:dyDescent="0.3">
      <c r="E174" s="25" t="s">
        <v>187</v>
      </c>
      <c r="F174" s="32"/>
      <c r="G174" s="23">
        <v>2</v>
      </c>
      <c r="H174" s="14">
        <v>2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37">
        <v>0</v>
      </c>
    </row>
    <row r="175" spans="5:27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37">
        <v>0</v>
      </c>
    </row>
    <row r="176" spans="5:27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37">
        <v>0</v>
      </c>
    </row>
    <row r="177" spans="5:27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37">
        <v>0</v>
      </c>
    </row>
    <row r="178" spans="5:27" x14ac:dyDescent="0.3">
      <c r="E178" s="25" t="s">
        <v>191</v>
      </c>
      <c r="F178" s="32"/>
      <c r="G178" s="23">
        <v>1</v>
      </c>
      <c r="H178" s="14">
        <v>0</v>
      </c>
      <c r="I178" s="4">
        <v>0</v>
      </c>
      <c r="J178" s="4">
        <v>0</v>
      </c>
      <c r="K178" s="4">
        <v>1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37">
        <v>0</v>
      </c>
    </row>
    <row r="179" spans="5:27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37">
        <v>0</v>
      </c>
    </row>
    <row r="180" spans="5:27" x14ac:dyDescent="0.3">
      <c r="E180" s="25" t="s">
        <v>193</v>
      </c>
      <c r="F180" s="32"/>
      <c r="G180" s="23">
        <v>1</v>
      </c>
      <c r="H180" s="1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37">
        <v>0</v>
      </c>
    </row>
    <row r="181" spans="5:27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37">
        <v>0</v>
      </c>
    </row>
    <row r="182" spans="5:27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37">
        <v>0</v>
      </c>
    </row>
    <row r="183" spans="5:27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37">
        <v>0</v>
      </c>
    </row>
    <row r="184" spans="5:27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37">
        <v>0</v>
      </c>
    </row>
    <row r="185" spans="5:27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37">
        <v>0</v>
      </c>
    </row>
    <row r="186" spans="5:27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37">
        <v>0</v>
      </c>
    </row>
    <row r="187" spans="5:27" x14ac:dyDescent="0.3">
      <c r="E187" s="25" t="s">
        <v>200</v>
      </c>
      <c r="F187" s="32"/>
      <c r="G187" s="23">
        <v>1</v>
      </c>
      <c r="H187" s="14">
        <v>0</v>
      </c>
      <c r="I187" s="4">
        <v>0</v>
      </c>
      <c r="J187" s="4">
        <v>1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37">
        <v>0</v>
      </c>
    </row>
    <row r="188" spans="5:27" x14ac:dyDescent="0.3">
      <c r="E188" s="25" t="s">
        <v>201</v>
      </c>
      <c r="F188" s="32"/>
      <c r="G188" s="23">
        <v>3</v>
      </c>
      <c r="H188" s="14">
        <v>0</v>
      </c>
      <c r="I188" s="4">
        <v>0</v>
      </c>
      <c r="J188" s="4">
        <v>0</v>
      </c>
      <c r="K188" s="4">
        <v>3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37">
        <v>0</v>
      </c>
    </row>
    <row r="189" spans="5:27" x14ac:dyDescent="0.3">
      <c r="E189" s="25" t="s">
        <v>202</v>
      </c>
      <c r="F189" s="32"/>
      <c r="G189" s="23">
        <v>1</v>
      </c>
      <c r="H189" s="1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37">
        <v>0</v>
      </c>
    </row>
    <row r="190" spans="5:27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37">
        <v>0</v>
      </c>
    </row>
    <row r="191" spans="5:27" x14ac:dyDescent="0.3">
      <c r="E191" s="25" t="s">
        <v>204</v>
      </c>
      <c r="F191" s="32"/>
      <c r="G191" s="23">
        <v>1</v>
      </c>
      <c r="H191" s="14">
        <v>0</v>
      </c>
      <c r="I191" s="4">
        <v>0</v>
      </c>
      <c r="J191" s="4">
        <v>1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37">
        <v>0</v>
      </c>
    </row>
    <row r="192" spans="5:27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37">
        <v>0</v>
      </c>
    </row>
    <row r="193" spans="5:27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37">
        <v>0</v>
      </c>
    </row>
    <row r="194" spans="5:27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37">
        <v>0</v>
      </c>
    </row>
    <row r="195" spans="5:27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37">
        <v>0</v>
      </c>
    </row>
    <row r="196" spans="5:27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37">
        <v>0</v>
      </c>
    </row>
    <row r="197" spans="5:27" x14ac:dyDescent="0.3">
      <c r="E197" s="25" t="s">
        <v>210</v>
      </c>
      <c r="F197" s="32"/>
      <c r="G197" s="23">
        <v>1</v>
      </c>
      <c r="H197" s="1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37">
        <v>0</v>
      </c>
    </row>
    <row r="198" spans="5:27" x14ac:dyDescent="0.3">
      <c r="E198" s="25" t="s">
        <v>211</v>
      </c>
      <c r="F198" s="32"/>
      <c r="G198" s="23">
        <v>1</v>
      </c>
      <c r="H198" s="1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37">
        <v>0</v>
      </c>
    </row>
    <row r="199" spans="5:27" x14ac:dyDescent="0.3">
      <c r="E199" s="25" t="s">
        <v>212</v>
      </c>
      <c r="F199" s="32"/>
      <c r="G199" s="23">
        <v>1</v>
      </c>
      <c r="H199" s="1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37">
        <v>0</v>
      </c>
    </row>
    <row r="200" spans="5:27" x14ac:dyDescent="0.3">
      <c r="E200" s="25" t="s">
        <v>213</v>
      </c>
      <c r="F200" s="32"/>
      <c r="G200" s="23">
        <v>1</v>
      </c>
      <c r="H200" s="14">
        <v>0</v>
      </c>
      <c r="I200" s="4">
        <v>0</v>
      </c>
      <c r="J200" s="4">
        <v>1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37">
        <v>0</v>
      </c>
    </row>
    <row r="201" spans="5:27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37">
        <v>0</v>
      </c>
    </row>
    <row r="202" spans="5:27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37">
        <v>0</v>
      </c>
    </row>
    <row r="203" spans="5:27" x14ac:dyDescent="0.3">
      <c r="E203" s="25" t="s">
        <v>216</v>
      </c>
      <c r="F203" s="32"/>
      <c r="G203" s="23">
        <v>5</v>
      </c>
      <c r="H203" s="14">
        <v>1</v>
      </c>
      <c r="I203" s="4">
        <v>0</v>
      </c>
      <c r="J203" s="4">
        <v>2</v>
      </c>
      <c r="K203" s="4">
        <v>2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37">
        <v>0</v>
      </c>
    </row>
    <row r="204" spans="5:27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&amp;CN(4)</oddFooter>
  </headerFooter>
  <rowBreaks count="1" manualBreakCount="1"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K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1" width="8.58203125" style="11" customWidth="1"/>
    <col min="12" max="16384" width="8.9140625" style="11"/>
  </cols>
  <sheetData>
    <row r="4" spans="2:11" x14ac:dyDescent="0.3">
      <c r="B4" s="19" t="str">
        <f xml:space="preserve"> HYPERLINK("#'目次'!B11", "[5]")</f>
        <v>[5]</v>
      </c>
      <c r="C4" s="11" t="s">
        <v>260</v>
      </c>
    </row>
    <row r="5" spans="2:11" x14ac:dyDescent="0.3">
      <c r="C5" s="11" t="s">
        <v>261</v>
      </c>
    </row>
    <row r="7" spans="2:11" x14ac:dyDescent="0.3">
      <c r="C7" s="11" t="s">
        <v>11</v>
      </c>
    </row>
    <row r="8" spans="2:11" x14ac:dyDescent="0.3">
      <c r="E8" s="49"/>
      <c r="F8" s="50"/>
      <c r="G8" s="20" t="s">
        <v>12</v>
      </c>
      <c r="H8" s="33" t="s">
        <v>262</v>
      </c>
      <c r="I8" s="3" t="s">
        <v>263</v>
      </c>
      <c r="J8" s="3" t="s">
        <v>264</v>
      </c>
      <c r="K8" s="24" t="s">
        <v>21</v>
      </c>
    </row>
    <row r="9" spans="2:11" x14ac:dyDescent="0.3">
      <c r="E9" s="51"/>
      <c r="F9" s="52"/>
      <c r="G9" s="30"/>
      <c r="H9" s="27"/>
      <c r="I9" s="2"/>
      <c r="J9" s="2"/>
      <c r="K9" s="17"/>
    </row>
    <row r="10" spans="2:11" x14ac:dyDescent="0.3">
      <c r="E10" s="18" t="s">
        <v>12</v>
      </c>
      <c r="F10" s="21"/>
      <c r="G10" s="16">
        <v>1334</v>
      </c>
      <c r="H10" s="1">
        <v>928</v>
      </c>
      <c r="I10" s="1">
        <v>28</v>
      </c>
      <c r="J10" s="1">
        <v>337</v>
      </c>
      <c r="K10" s="34">
        <v>41</v>
      </c>
    </row>
    <row r="11" spans="2:11" x14ac:dyDescent="0.3">
      <c r="E11" s="25" t="s">
        <v>24</v>
      </c>
      <c r="F11" s="32"/>
      <c r="G11" s="28">
        <v>103</v>
      </c>
      <c r="H11" s="15">
        <v>83</v>
      </c>
      <c r="I11" s="6">
        <v>2</v>
      </c>
      <c r="J11" s="6">
        <v>14</v>
      </c>
      <c r="K11" s="35">
        <v>4</v>
      </c>
    </row>
    <row r="12" spans="2:11" x14ac:dyDescent="0.3">
      <c r="E12" s="25" t="s">
        <v>25</v>
      </c>
      <c r="F12" s="32"/>
      <c r="G12" s="23">
        <v>15</v>
      </c>
      <c r="H12" s="14">
        <v>14</v>
      </c>
      <c r="I12" s="4">
        <v>1</v>
      </c>
      <c r="J12" s="4">
        <v>0</v>
      </c>
      <c r="K12" s="37">
        <v>0</v>
      </c>
    </row>
    <row r="13" spans="2:11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4">
        <v>0</v>
      </c>
      <c r="K13" s="37">
        <v>0</v>
      </c>
    </row>
    <row r="14" spans="2:11" x14ac:dyDescent="0.3">
      <c r="E14" s="25" t="s">
        <v>27</v>
      </c>
      <c r="F14" s="32"/>
      <c r="G14" s="23">
        <v>6</v>
      </c>
      <c r="H14" s="14">
        <v>5</v>
      </c>
      <c r="I14" s="4">
        <v>0</v>
      </c>
      <c r="J14" s="4">
        <v>1</v>
      </c>
      <c r="K14" s="37">
        <v>0</v>
      </c>
    </row>
    <row r="15" spans="2:11" x14ac:dyDescent="0.3">
      <c r="E15" s="25" t="s">
        <v>28</v>
      </c>
      <c r="F15" s="32"/>
      <c r="G15" s="23">
        <v>46</v>
      </c>
      <c r="H15" s="14">
        <v>36</v>
      </c>
      <c r="I15" s="4">
        <v>2</v>
      </c>
      <c r="J15" s="4">
        <v>6</v>
      </c>
      <c r="K15" s="37">
        <v>2</v>
      </c>
    </row>
    <row r="16" spans="2:11" x14ac:dyDescent="0.3">
      <c r="E16" s="25" t="s">
        <v>29</v>
      </c>
      <c r="F16" s="32"/>
      <c r="G16" s="23">
        <v>10</v>
      </c>
      <c r="H16" s="14">
        <v>5</v>
      </c>
      <c r="I16" s="4">
        <v>0</v>
      </c>
      <c r="J16" s="4">
        <v>4</v>
      </c>
      <c r="K16" s="37">
        <v>1</v>
      </c>
    </row>
    <row r="17" spans="5:11" x14ac:dyDescent="0.3">
      <c r="E17" s="25" t="s">
        <v>30</v>
      </c>
      <c r="F17" s="32"/>
      <c r="G17" s="23">
        <v>41</v>
      </c>
      <c r="H17" s="14">
        <v>35</v>
      </c>
      <c r="I17" s="4">
        <v>2</v>
      </c>
      <c r="J17" s="4">
        <v>4</v>
      </c>
      <c r="K17" s="37">
        <v>0</v>
      </c>
    </row>
    <row r="18" spans="5:11" x14ac:dyDescent="0.3">
      <c r="E18" s="25" t="s">
        <v>31</v>
      </c>
      <c r="F18" s="32"/>
      <c r="G18" s="23">
        <v>114</v>
      </c>
      <c r="H18" s="14">
        <v>87</v>
      </c>
      <c r="I18" s="4">
        <v>0</v>
      </c>
      <c r="J18" s="4">
        <v>19</v>
      </c>
      <c r="K18" s="37">
        <v>8</v>
      </c>
    </row>
    <row r="19" spans="5:11" ht="25" x14ac:dyDescent="0.3">
      <c r="E19" s="25" t="s">
        <v>32</v>
      </c>
      <c r="F19" s="32"/>
      <c r="G19" s="23">
        <v>6</v>
      </c>
      <c r="H19" s="14">
        <v>6</v>
      </c>
      <c r="I19" s="4">
        <v>0</v>
      </c>
      <c r="J19" s="4">
        <v>0</v>
      </c>
      <c r="K19" s="37">
        <v>0</v>
      </c>
    </row>
    <row r="20" spans="5:11" x14ac:dyDescent="0.3">
      <c r="E20" s="25" t="s">
        <v>33</v>
      </c>
      <c r="F20" s="32"/>
      <c r="G20" s="23">
        <v>120</v>
      </c>
      <c r="H20" s="14">
        <v>81</v>
      </c>
      <c r="I20" s="4">
        <v>2</v>
      </c>
      <c r="J20" s="4">
        <v>35</v>
      </c>
      <c r="K20" s="37">
        <v>2</v>
      </c>
    </row>
    <row r="21" spans="5:11" x14ac:dyDescent="0.3">
      <c r="E21" s="25" t="s">
        <v>34</v>
      </c>
      <c r="F21" s="32"/>
      <c r="G21" s="23">
        <v>8</v>
      </c>
      <c r="H21" s="14">
        <v>5</v>
      </c>
      <c r="I21" s="4">
        <v>0</v>
      </c>
      <c r="J21" s="4">
        <v>2</v>
      </c>
      <c r="K21" s="37">
        <v>1</v>
      </c>
    </row>
    <row r="22" spans="5:11" x14ac:dyDescent="0.3">
      <c r="E22" s="25" t="s">
        <v>35</v>
      </c>
      <c r="F22" s="32"/>
      <c r="G22" s="23">
        <v>2</v>
      </c>
      <c r="H22" s="14">
        <v>0</v>
      </c>
      <c r="I22" s="4">
        <v>0</v>
      </c>
      <c r="J22" s="4">
        <v>2</v>
      </c>
      <c r="K22" s="37">
        <v>0</v>
      </c>
    </row>
    <row r="23" spans="5:11" x14ac:dyDescent="0.3">
      <c r="E23" s="25" t="s">
        <v>36</v>
      </c>
      <c r="F23" s="32"/>
      <c r="G23" s="23">
        <v>119</v>
      </c>
      <c r="H23" s="14">
        <v>80</v>
      </c>
      <c r="I23" s="4">
        <v>2</v>
      </c>
      <c r="J23" s="4">
        <v>29</v>
      </c>
      <c r="K23" s="37">
        <v>8</v>
      </c>
    </row>
    <row r="24" spans="5:11" x14ac:dyDescent="0.3">
      <c r="E24" s="25" t="s">
        <v>37</v>
      </c>
      <c r="F24" s="32"/>
      <c r="G24" s="23">
        <v>1</v>
      </c>
      <c r="H24" s="14">
        <v>1</v>
      </c>
      <c r="I24" s="4">
        <v>0</v>
      </c>
      <c r="J24" s="4">
        <v>0</v>
      </c>
      <c r="K24" s="37">
        <v>0</v>
      </c>
    </row>
    <row r="25" spans="5:11" x14ac:dyDescent="0.3">
      <c r="E25" s="25" t="s">
        <v>38</v>
      </c>
      <c r="F25" s="32"/>
      <c r="G25" s="23">
        <v>0</v>
      </c>
      <c r="H25" s="14">
        <v>0</v>
      </c>
      <c r="I25" s="4">
        <v>0</v>
      </c>
      <c r="J25" s="4">
        <v>0</v>
      </c>
      <c r="K25" s="37">
        <v>0</v>
      </c>
    </row>
    <row r="26" spans="5:11" x14ac:dyDescent="0.3">
      <c r="E26" s="25" t="s">
        <v>39</v>
      </c>
      <c r="F26" s="32"/>
      <c r="G26" s="23">
        <v>70</v>
      </c>
      <c r="H26" s="14">
        <v>45</v>
      </c>
      <c r="I26" s="4">
        <v>1</v>
      </c>
      <c r="J26" s="4">
        <v>24</v>
      </c>
      <c r="K26" s="37">
        <v>0</v>
      </c>
    </row>
    <row r="27" spans="5:11" x14ac:dyDescent="0.3">
      <c r="E27" s="25" t="s">
        <v>40</v>
      </c>
      <c r="F27" s="32"/>
      <c r="G27" s="23">
        <v>69</v>
      </c>
      <c r="H27" s="14">
        <v>51</v>
      </c>
      <c r="I27" s="4">
        <v>3</v>
      </c>
      <c r="J27" s="4">
        <v>15</v>
      </c>
      <c r="K27" s="37">
        <v>0</v>
      </c>
    </row>
    <row r="28" spans="5:11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4">
        <v>0</v>
      </c>
      <c r="K28" s="37">
        <v>0</v>
      </c>
    </row>
    <row r="29" spans="5:11" x14ac:dyDescent="0.3">
      <c r="E29" s="25" t="s">
        <v>42</v>
      </c>
      <c r="F29" s="32"/>
      <c r="G29" s="23">
        <v>14</v>
      </c>
      <c r="H29" s="14">
        <v>12</v>
      </c>
      <c r="I29" s="4">
        <v>0</v>
      </c>
      <c r="J29" s="4">
        <v>1</v>
      </c>
      <c r="K29" s="37">
        <v>1</v>
      </c>
    </row>
    <row r="30" spans="5:11" x14ac:dyDescent="0.3">
      <c r="E30" s="25" t="s">
        <v>43</v>
      </c>
      <c r="F30" s="32"/>
      <c r="G30" s="23">
        <v>23</v>
      </c>
      <c r="H30" s="14">
        <v>17</v>
      </c>
      <c r="I30" s="4">
        <v>0</v>
      </c>
      <c r="J30" s="4">
        <v>5</v>
      </c>
      <c r="K30" s="37">
        <v>1</v>
      </c>
    </row>
    <row r="31" spans="5:11" x14ac:dyDescent="0.3">
      <c r="E31" s="25" t="s">
        <v>44</v>
      </c>
      <c r="F31" s="32"/>
      <c r="G31" s="23">
        <v>70</v>
      </c>
      <c r="H31" s="14">
        <v>35</v>
      </c>
      <c r="I31" s="4">
        <v>2</v>
      </c>
      <c r="J31" s="4">
        <v>32</v>
      </c>
      <c r="K31" s="37">
        <v>1</v>
      </c>
    </row>
    <row r="32" spans="5:11" ht="25" x14ac:dyDescent="0.3">
      <c r="E32" s="25" t="s">
        <v>45</v>
      </c>
      <c r="F32" s="32"/>
      <c r="G32" s="23">
        <v>4</v>
      </c>
      <c r="H32" s="14">
        <v>3</v>
      </c>
      <c r="I32" s="4">
        <v>0</v>
      </c>
      <c r="J32" s="4">
        <v>1</v>
      </c>
      <c r="K32" s="37">
        <v>0</v>
      </c>
    </row>
    <row r="33" spans="5:11" ht="25" x14ac:dyDescent="0.3">
      <c r="E33" s="25" t="s">
        <v>46</v>
      </c>
      <c r="F33" s="32"/>
      <c r="G33" s="23">
        <v>0</v>
      </c>
      <c r="H33" s="14">
        <v>0</v>
      </c>
      <c r="I33" s="4">
        <v>0</v>
      </c>
      <c r="J33" s="4">
        <v>0</v>
      </c>
      <c r="K33" s="37">
        <v>0</v>
      </c>
    </row>
    <row r="34" spans="5:11" x14ac:dyDescent="0.3">
      <c r="E34" s="25" t="s">
        <v>47</v>
      </c>
      <c r="F34" s="32"/>
      <c r="G34" s="23">
        <v>1</v>
      </c>
      <c r="H34" s="14">
        <v>1</v>
      </c>
      <c r="I34" s="4">
        <v>0</v>
      </c>
      <c r="J34" s="4">
        <v>0</v>
      </c>
      <c r="K34" s="37">
        <v>0</v>
      </c>
    </row>
    <row r="35" spans="5:11" ht="25" x14ac:dyDescent="0.3">
      <c r="E35" s="25" t="s">
        <v>48</v>
      </c>
      <c r="F35" s="32"/>
      <c r="G35" s="23">
        <v>17</v>
      </c>
      <c r="H35" s="14">
        <v>9</v>
      </c>
      <c r="I35" s="4">
        <v>0</v>
      </c>
      <c r="J35" s="4">
        <v>8</v>
      </c>
      <c r="K35" s="37">
        <v>0</v>
      </c>
    </row>
    <row r="36" spans="5:11" x14ac:dyDescent="0.3">
      <c r="E36" s="25" t="s">
        <v>49</v>
      </c>
      <c r="F36" s="32"/>
      <c r="G36" s="23">
        <v>1</v>
      </c>
      <c r="H36" s="14">
        <v>1</v>
      </c>
      <c r="I36" s="4">
        <v>0</v>
      </c>
      <c r="J36" s="4">
        <v>0</v>
      </c>
      <c r="K36" s="37">
        <v>0</v>
      </c>
    </row>
    <row r="37" spans="5:11" ht="25" x14ac:dyDescent="0.3">
      <c r="E37" s="25" t="s">
        <v>50</v>
      </c>
      <c r="F37" s="32"/>
      <c r="G37" s="23">
        <v>12</v>
      </c>
      <c r="H37" s="14">
        <v>8</v>
      </c>
      <c r="I37" s="4">
        <v>0</v>
      </c>
      <c r="J37" s="4">
        <v>4</v>
      </c>
      <c r="K37" s="37">
        <v>0</v>
      </c>
    </row>
    <row r="38" spans="5:11" x14ac:dyDescent="0.3">
      <c r="E38" s="25" t="s">
        <v>51</v>
      </c>
      <c r="F38" s="32"/>
      <c r="G38" s="23">
        <v>0</v>
      </c>
      <c r="H38" s="14">
        <v>0</v>
      </c>
      <c r="I38" s="4">
        <v>0</v>
      </c>
      <c r="J38" s="4">
        <v>0</v>
      </c>
      <c r="K38" s="37">
        <v>0</v>
      </c>
    </row>
    <row r="39" spans="5:11" x14ac:dyDescent="0.3">
      <c r="E39" s="25" t="s">
        <v>52</v>
      </c>
      <c r="F39" s="32"/>
      <c r="G39" s="23">
        <v>0</v>
      </c>
      <c r="H39" s="14">
        <v>0</v>
      </c>
      <c r="I39" s="4">
        <v>0</v>
      </c>
      <c r="J39" s="4">
        <v>0</v>
      </c>
      <c r="K39" s="37">
        <v>0</v>
      </c>
    </row>
    <row r="40" spans="5:11" x14ac:dyDescent="0.3">
      <c r="E40" s="25" t="s">
        <v>53</v>
      </c>
      <c r="F40" s="32"/>
      <c r="G40" s="23">
        <v>5</v>
      </c>
      <c r="H40" s="14">
        <v>4</v>
      </c>
      <c r="I40" s="4">
        <v>0</v>
      </c>
      <c r="J40" s="4">
        <v>0</v>
      </c>
      <c r="K40" s="37">
        <v>1</v>
      </c>
    </row>
    <row r="41" spans="5:11" x14ac:dyDescent="0.3">
      <c r="E41" s="25" t="s">
        <v>54</v>
      </c>
      <c r="F41" s="32"/>
      <c r="G41" s="23">
        <v>1</v>
      </c>
      <c r="H41" s="14">
        <v>1</v>
      </c>
      <c r="I41" s="4">
        <v>0</v>
      </c>
      <c r="J41" s="4">
        <v>0</v>
      </c>
      <c r="K41" s="37">
        <v>0</v>
      </c>
    </row>
    <row r="42" spans="5:11" x14ac:dyDescent="0.3">
      <c r="E42" s="25" t="s">
        <v>55</v>
      </c>
      <c r="F42" s="32"/>
      <c r="G42" s="23">
        <v>1</v>
      </c>
      <c r="H42" s="14">
        <v>1</v>
      </c>
      <c r="I42" s="4">
        <v>0</v>
      </c>
      <c r="J42" s="4">
        <v>0</v>
      </c>
      <c r="K42" s="37">
        <v>0</v>
      </c>
    </row>
    <row r="43" spans="5:11" x14ac:dyDescent="0.3">
      <c r="E43" s="25" t="s">
        <v>56</v>
      </c>
      <c r="F43" s="32"/>
      <c r="G43" s="23">
        <v>2</v>
      </c>
      <c r="H43" s="14">
        <v>2</v>
      </c>
      <c r="I43" s="4">
        <v>0</v>
      </c>
      <c r="J43" s="4">
        <v>0</v>
      </c>
      <c r="K43" s="37">
        <v>0</v>
      </c>
    </row>
    <row r="44" spans="5:11" x14ac:dyDescent="0.3">
      <c r="E44" s="25" t="s">
        <v>57</v>
      </c>
      <c r="F44" s="32"/>
      <c r="G44" s="23">
        <v>11</v>
      </c>
      <c r="H44" s="14">
        <v>7</v>
      </c>
      <c r="I44" s="4">
        <v>0</v>
      </c>
      <c r="J44" s="4">
        <v>4</v>
      </c>
      <c r="K44" s="37">
        <v>0</v>
      </c>
    </row>
    <row r="45" spans="5:11" x14ac:dyDescent="0.3">
      <c r="E45" s="25" t="s">
        <v>58</v>
      </c>
      <c r="F45" s="32"/>
      <c r="G45" s="23">
        <v>22</v>
      </c>
      <c r="H45" s="14">
        <v>18</v>
      </c>
      <c r="I45" s="4">
        <v>0</v>
      </c>
      <c r="J45" s="4">
        <v>4</v>
      </c>
      <c r="K45" s="37">
        <v>0</v>
      </c>
    </row>
    <row r="46" spans="5:11" x14ac:dyDescent="0.3">
      <c r="E46" s="25" t="s">
        <v>59</v>
      </c>
      <c r="F46" s="32"/>
      <c r="G46" s="23">
        <v>21</v>
      </c>
      <c r="H46" s="14">
        <v>18</v>
      </c>
      <c r="I46" s="4">
        <v>2</v>
      </c>
      <c r="J46" s="4">
        <v>1</v>
      </c>
      <c r="K46" s="37">
        <v>0</v>
      </c>
    </row>
    <row r="47" spans="5:11" x14ac:dyDescent="0.3">
      <c r="E47" s="25" t="s">
        <v>60</v>
      </c>
      <c r="F47" s="32"/>
      <c r="G47" s="23">
        <v>26</v>
      </c>
      <c r="H47" s="14">
        <v>18</v>
      </c>
      <c r="I47" s="4">
        <v>1</v>
      </c>
      <c r="J47" s="4">
        <v>6</v>
      </c>
      <c r="K47" s="37">
        <v>1</v>
      </c>
    </row>
    <row r="48" spans="5:11" x14ac:dyDescent="0.3">
      <c r="E48" s="25" t="s">
        <v>61</v>
      </c>
      <c r="F48" s="32"/>
      <c r="G48" s="23">
        <v>16</v>
      </c>
      <c r="H48" s="14">
        <v>7</v>
      </c>
      <c r="I48" s="4">
        <v>1</v>
      </c>
      <c r="J48" s="4">
        <v>7</v>
      </c>
      <c r="K48" s="37">
        <v>1</v>
      </c>
    </row>
    <row r="49" spans="5:11" x14ac:dyDescent="0.3">
      <c r="E49" s="25" t="s">
        <v>62</v>
      </c>
      <c r="F49" s="32"/>
      <c r="G49" s="23">
        <v>11</v>
      </c>
      <c r="H49" s="14">
        <v>9</v>
      </c>
      <c r="I49" s="4">
        <v>0</v>
      </c>
      <c r="J49" s="4">
        <v>2</v>
      </c>
      <c r="K49" s="37">
        <v>0</v>
      </c>
    </row>
    <row r="50" spans="5:11" x14ac:dyDescent="0.3">
      <c r="E50" s="25" t="s">
        <v>63</v>
      </c>
      <c r="F50" s="32"/>
      <c r="G50" s="23">
        <v>31</v>
      </c>
      <c r="H50" s="14">
        <v>20</v>
      </c>
      <c r="I50" s="4">
        <v>0</v>
      </c>
      <c r="J50" s="4">
        <v>9</v>
      </c>
      <c r="K50" s="37">
        <v>2</v>
      </c>
    </row>
    <row r="51" spans="5:11" x14ac:dyDescent="0.3">
      <c r="E51" s="25" t="s">
        <v>64</v>
      </c>
      <c r="F51" s="32"/>
      <c r="G51" s="23">
        <v>3</v>
      </c>
      <c r="H51" s="14">
        <v>0</v>
      </c>
      <c r="I51" s="4">
        <v>0</v>
      </c>
      <c r="J51" s="4">
        <v>3</v>
      </c>
      <c r="K51" s="37">
        <v>0</v>
      </c>
    </row>
    <row r="52" spans="5:11" x14ac:dyDescent="0.3">
      <c r="E52" s="25" t="s">
        <v>65</v>
      </c>
      <c r="F52" s="32"/>
      <c r="G52" s="23">
        <v>3</v>
      </c>
      <c r="H52" s="14">
        <v>1</v>
      </c>
      <c r="I52" s="4">
        <v>0</v>
      </c>
      <c r="J52" s="4">
        <v>2</v>
      </c>
      <c r="K52" s="37">
        <v>0</v>
      </c>
    </row>
    <row r="53" spans="5:11" x14ac:dyDescent="0.3">
      <c r="E53" s="25" t="s">
        <v>66</v>
      </c>
      <c r="F53" s="32"/>
      <c r="G53" s="23">
        <v>1</v>
      </c>
      <c r="H53" s="14">
        <v>0</v>
      </c>
      <c r="I53" s="4">
        <v>0</v>
      </c>
      <c r="J53" s="4">
        <v>1</v>
      </c>
      <c r="K53" s="37">
        <v>0</v>
      </c>
    </row>
    <row r="54" spans="5:11" x14ac:dyDescent="0.3">
      <c r="E54" s="25" t="s">
        <v>67</v>
      </c>
      <c r="F54" s="32"/>
      <c r="G54" s="23">
        <v>1</v>
      </c>
      <c r="H54" s="14">
        <v>1</v>
      </c>
      <c r="I54" s="4">
        <v>0</v>
      </c>
      <c r="J54" s="4">
        <v>0</v>
      </c>
      <c r="K54" s="37">
        <v>0</v>
      </c>
    </row>
    <row r="55" spans="5:11" x14ac:dyDescent="0.3">
      <c r="E55" s="25" t="s">
        <v>68</v>
      </c>
      <c r="F55" s="32"/>
      <c r="G55" s="23">
        <v>0</v>
      </c>
      <c r="H55" s="14">
        <v>0</v>
      </c>
      <c r="I55" s="4">
        <v>0</v>
      </c>
      <c r="J55" s="4">
        <v>0</v>
      </c>
      <c r="K55" s="37">
        <v>0</v>
      </c>
    </row>
    <row r="56" spans="5:11" x14ac:dyDescent="0.3">
      <c r="E56" s="25" t="s">
        <v>69</v>
      </c>
      <c r="F56" s="32"/>
      <c r="G56" s="23">
        <v>7</v>
      </c>
      <c r="H56" s="14">
        <v>2</v>
      </c>
      <c r="I56" s="4">
        <v>1</v>
      </c>
      <c r="J56" s="4">
        <v>4</v>
      </c>
      <c r="K56" s="37">
        <v>0</v>
      </c>
    </row>
    <row r="57" spans="5:11" x14ac:dyDescent="0.3">
      <c r="E57" s="25" t="s">
        <v>70</v>
      </c>
      <c r="F57" s="32"/>
      <c r="G57" s="23">
        <v>1</v>
      </c>
      <c r="H57" s="14">
        <v>1</v>
      </c>
      <c r="I57" s="4">
        <v>0</v>
      </c>
      <c r="J57" s="4">
        <v>0</v>
      </c>
      <c r="K57" s="37">
        <v>0</v>
      </c>
    </row>
    <row r="58" spans="5:11" x14ac:dyDescent="0.3">
      <c r="E58" s="25" t="s">
        <v>71</v>
      </c>
      <c r="F58" s="32"/>
      <c r="G58" s="23">
        <v>0</v>
      </c>
      <c r="H58" s="14">
        <v>0</v>
      </c>
      <c r="I58" s="4">
        <v>0</v>
      </c>
      <c r="J58" s="4">
        <v>0</v>
      </c>
      <c r="K58" s="37">
        <v>0</v>
      </c>
    </row>
    <row r="59" spans="5:11" x14ac:dyDescent="0.3">
      <c r="E59" s="25" t="s">
        <v>72</v>
      </c>
      <c r="F59" s="32"/>
      <c r="G59" s="23">
        <v>0</v>
      </c>
      <c r="H59" s="14">
        <v>0</v>
      </c>
      <c r="I59" s="4">
        <v>0</v>
      </c>
      <c r="J59" s="4">
        <v>0</v>
      </c>
      <c r="K59" s="37">
        <v>0</v>
      </c>
    </row>
    <row r="60" spans="5:11" x14ac:dyDescent="0.3">
      <c r="E60" s="25" t="s">
        <v>73</v>
      </c>
      <c r="F60" s="32"/>
      <c r="G60" s="23">
        <v>0</v>
      </c>
      <c r="H60" s="14">
        <v>0</v>
      </c>
      <c r="I60" s="4">
        <v>0</v>
      </c>
      <c r="J60" s="4">
        <v>0</v>
      </c>
      <c r="K60" s="37">
        <v>0</v>
      </c>
    </row>
    <row r="61" spans="5:11" x14ac:dyDescent="0.3">
      <c r="E61" s="25" t="s">
        <v>74</v>
      </c>
      <c r="F61" s="32"/>
      <c r="G61" s="23">
        <v>2</v>
      </c>
      <c r="H61" s="14">
        <v>1</v>
      </c>
      <c r="I61" s="4">
        <v>0</v>
      </c>
      <c r="J61" s="4">
        <v>1</v>
      </c>
      <c r="K61" s="37">
        <v>0</v>
      </c>
    </row>
    <row r="62" spans="5:11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4">
        <v>0</v>
      </c>
      <c r="K62" s="37">
        <v>0</v>
      </c>
    </row>
    <row r="63" spans="5:11" x14ac:dyDescent="0.3">
      <c r="E63" s="25" t="s">
        <v>76</v>
      </c>
      <c r="F63" s="32"/>
      <c r="G63" s="23">
        <v>5</v>
      </c>
      <c r="H63" s="14">
        <v>3</v>
      </c>
      <c r="I63" s="4">
        <v>0</v>
      </c>
      <c r="J63" s="4">
        <v>2</v>
      </c>
      <c r="K63" s="37">
        <v>0</v>
      </c>
    </row>
    <row r="64" spans="5:11" x14ac:dyDescent="0.3">
      <c r="E64" s="25" t="s">
        <v>77</v>
      </c>
      <c r="F64" s="32"/>
      <c r="G64" s="23">
        <v>9</v>
      </c>
      <c r="H64" s="14">
        <v>8</v>
      </c>
      <c r="I64" s="4">
        <v>0</v>
      </c>
      <c r="J64" s="4">
        <v>1</v>
      </c>
      <c r="K64" s="37">
        <v>0</v>
      </c>
    </row>
    <row r="65" spans="5:11" x14ac:dyDescent="0.3">
      <c r="E65" s="25" t="s">
        <v>78</v>
      </c>
      <c r="F65" s="32"/>
      <c r="G65" s="23">
        <v>2</v>
      </c>
      <c r="H65" s="14">
        <v>1</v>
      </c>
      <c r="I65" s="4">
        <v>0</v>
      </c>
      <c r="J65" s="4">
        <v>1</v>
      </c>
      <c r="K65" s="37">
        <v>0</v>
      </c>
    </row>
    <row r="66" spans="5:11" x14ac:dyDescent="0.3">
      <c r="E66" s="25" t="s">
        <v>79</v>
      </c>
      <c r="F66" s="32"/>
      <c r="G66" s="23">
        <v>12</v>
      </c>
      <c r="H66" s="14">
        <v>5</v>
      </c>
      <c r="I66" s="4">
        <v>0</v>
      </c>
      <c r="J66" s="4">
        <v>6</v>
      </c>
      <c r="K66" s="37">
        <v>1</v>
      </c>
    </row>
    <row r="67" spans="5:11" x14ac:dyDescent="0.3">
      <c r="E67" s="25" t="s">
        <v>80</v>
      </c>
      <c r="F67" s="32"/>
      <c r="G67" s="23">
        <v>1</v>
      </c>
      <c r="H67" s="14">
        <v>1</v>
      </c>
      <c r="I67" s="4">
        <v>0</v>
      </c>
      <c r="J67" s="4">
        <v>0</v>
      </c>
      <c r="K67" s="37">
        <v>0</v>
      </c>
    </row>
    <row r="68" spans="5:11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4">
        <v>0</v>
      </c>
      <c r="K68" s="37">
        <v>0</v>
      </c>
    </row>
    <row r="69" spans="5:11" x14ac:dyDescent="0.3">
      <c r="E69" s="25" t="s">
        <v>82</v>
      </c>
      <c r="F69" s="32"/>
      <c r="G69" s="23">
        <v>13</v>
      </c>
      <c r="H69" s="14">
        <v>8</v>
      </c>
      <c r="I69" s="4">
        <v>0</v>
      </c>
      <c r="J69" s="4">
        <v>5</v>
      </c>
      <c r="K69" s="37">
        <v>0</v>
      </c>
    </row>
    <row r="70" spans="5:11" x14ac:dyDescent="0.3">
      <c r="E70" s="25" t="s">
        <v>83</v>
      </c>
      <c r="F70" s="32"/>
      <c r="G70" s="23">
        <v>18</v>
      </c>
      <c r="H70" s="14">
        <v>12</v>
      </c>
      <c r="I70" s="4">
        <v>0</v>
      </c>
      <c r="J70" s="4">
        <v>6</v>
      </c>
      <c r="K70" s="37">
        <v>0</v>
      </c>
    </row>
    <row r="71" spans="5:11" x14ac:dyDescent="0.3">
      <c r="E71" s="25" t="s">
        <v>84</v>
      </c>
      <c r="F71" s="32"/>
      <c r="G71" s="23">
        <v>7</v>
      </c>
      <c r="H71" s="14">
        <v>3</v>
      </c>
      <c r="I71" s="4">
        <v>0</v>
      </c>
      <c r="J71" s="4">
        <v>3</v>
      </c>
      <c r="K71" s="37">
        <v>1</v>
      </c>
    </row>
    <row r="72" spans="5:11" x14ac:dyDescent="0.3">
      <c r="E72" s="25" t="s">
        <v>85</v>
      </c>
      <c r="F72" s="32"/>
      <c r="G72" s="23">
        <v>1</v>
      </c>
      <c r="H72" s="14">
        <v>1</v>
      </c>
      <c r="I72" s="4">
        <v>0</v>
      </c>
      <c r="J72" s="4">
        <v>0</v>
      </c>
      <c r="K72" s="37">
        <v>0</v>
      </c>
    </row>
    <row r="73" spans="5:11" x14ac:dyDescent="0.3">
      <c r="E73" s="25" t="s">
        <v>86</v>
      </c>
      <c r="F73" s="32"/>
      <c r="G73" s="23">
        <v>1</v>
      </c>
      <c r="H73" s="14">
        <v>1</v>
      </c>
      <c r="I73" s="4">
        <v>0</v>
      </c>
      <c r="J73" s="4">
        <v>0</v>
      </c>
      <c r="K73" s="37">
        <v>0</v>
      </c>
    </row>
    <row r="74" spans="5:11" x14ac:dyDescent="0.3">
      <c r="E74" s="25" t="s">
        <v>87</v>
      </c>
      <c r="F74" s="32"/>
      <c r="G74" s="23">
        <v>0</v>
      </c>
      <c r="H74" s="14">
        <v>0</v>
      </c>
      <c r="I74" s="4">
        <v>0</v>
      </c>
      <c r="J74" s="4">
        <v>0</v>
      </c>
      <c r="K74" s="37">
        <v>0</v>
      </c>
    </row>
    <row r="75" spans="5:11" x14ac:dyDescent="0.3">
      <c r="E75" s="25" t="s">
        <v>88</v>
      </c>
      <c r="F75" s="32"/>
      <c r="G75" s="23">
        <v>4</v>
      </c>
      <c r="H75" s="14">
        <v>4</v>
      </c>
      <c r="I75" s="4">
        <v>0</v>
      </c>
      <c r="J75" s="4">
        <v>0</v>
      </c>
      <c r="K75" s="37">
        <v>0</v>
      </c>
    </row>
    <row r="76" spans="5:11" ht="25" x14ac:dyDescent="0.3">
      <c r="E76" s="25" t="s">
        <v>89</v>
      </c>
      <c r="F76" s="32"/>
      <c r="G76" s="23">
        <v>2</v>
      </c>
      <c r="H76" s="14">
        <v>2</v>
      </c>
      <c r="I76" s="4">
        <v>0</v>
      </c>
      <c r="J76" s="4">
        <v>0</v>
      </c>
      <c r="K76" s="37">
        <v>0</v>
      </c>
    </row>
    <row r="77" spans="5:11" x14ac:dyDescent="0.3">
      <c r="E77" s="25" t="s">
        <v>90</v>
      </c>
      <c r="F77" s="32"/>
      <c r="G77" s="23">
        <v>0</v>
      </c>
      <c r="H77" s="14">
        <v>0</v>
      </c>
      <c r="I77" s="4">
        <v>0</v>
      </c>
      <c r="J77" s="4">
        <v>0</v>
      </c>
      <c r="K77" s="37">
        <v>0</v>
      </c>
    </row>
    <row r="78" spans="5:11" x14ac:dyDescent="0.3">
      <c r="E78" s="25" t="s">
        <v>91</v>
      </c>
      <c r="F78" s="32"/>
      <c r="G78" s="23">
        <v>20</v>
      </c>
      <c r="H78" s="14">
        <v>15</v>
      </c>
      <c r="I78" s="4">
        <v>0</v>
      </c>
      <c r="J78" s="4">
        <v>3</v>
      </c>
      <c r="K78" s="37">
        <v>2</v>
      </c>
    </row>
    <row r="79" spans="5:11" x14ac:dyDescent="0.3">
      <c r="E79" s="25" t="s">
        <v>92</v>
      </c>
      <c r="F79" s="32"/>
      <c r="G79" s="23">
        <v>94</v>
      </c>
      <c r="H79" s="14">
        <v>54</v>
      </c>
      <c r="I79" s="4">
        <v>1</v>
      </c>
      <c r="J79" s="4">
        <v>38</v>
      </c>
      <c r="K79" s="37">
        <v>1</v>
      </c>
    </row>
    <row r="80" spans="5:11" x14ac:dyDescent="0.3">
      <c r="E80" s="25" t="s">
        <v>93</v>
      </c>
      <c r="F80" s="32"/>
      <c r="G80" s="23">
        <v>13</v>
      </c>
      <c r="H80" s="14">
        <v>6</v>
      </c>
      <c r="I80" s="4">
        <v>0</v>
      </c>
      <c r="J80" s="4">
        <v>7</v>
      </c>
      <c r="K80" s="37">
        <v>0</v>
      </c>
    </row>
    <row r="81" spans="5:11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4">
        <v>0</v>
      </c>
      <c r="K81" s="37">
        <v>0</v>
      </c>
    </row>
    <row r="82" spans="5:11" x14ac:dyDescent="0.3">
      <c r="E82" s="25" t="s">
        <v>95</v>
      </c>
      <c r="F82" s="32"/>
      <c r="G82" s="23">
        <v>1</v>
      </c>
      <c r="H82" s="14">
        <v>0</v>
      </c>
      <c r="I82" s="4">
        <v>1</v>
      </c>
      <c r="J82" s="4">
        <v>0</v>
      </c>
      <c r="K82" s="37">
        <v>0</v>
      </c>
    </row>
    <row r="83" spans="5:11" x14ac:dyDescent="0.3">
      <c r="E83" s="25" t="s">
        <v>96</v>
      </c>
      <c r="F83" s="32"/>
      <c r="G83" s="23">
        <v>1</v>
      </c>
      <c r="H83" s="14">
        <v>0</v>
      </c>
      <c r="I83" s="4">
        <v>0</v>
      </c>
      <c r="J83" s="4">
        <v>1</v>
      </c>
      <c r="K83" s="37">
        <v>0</v>
      </c>
    </row>
    <row r="84" spans="5:11" x14ac:dyDescent="0.3">
      <c r="E84" s="25" t="s">
        <v>97</v>
      </c>
      <c r="F84" s="32"/>
      <c r="G84" s="23">
        <v>20</v>
      </c>
      <c r="H84" s="14">
        <v>17</v>
      </c>
      <c r="I84" s="4">
        <v>0</v>
      </c>
      <c r="J84" s="4">
        <v>3</v>
      </c>
      <c r="K84" s="37">
        <v>0</v>
      </c>
    </row>
    <row r="85" spans="5:11" x14ac:dyDescent="0.3">
      <c r="E85" s="25" t="s">
        <v>98</v>
      </c>
      <c r="F85" s="32"/>
      <c r="G85" s="23">
        <v>0</v>
      </c>
      <c r="H85" s="14">
        <v>0</v>
      </c>
      <c r="I85" s="4">
        <v>0</v>
      </c>
      <c r="J85" s="4">
        <v>0</v>
      </c>
      <c r="K85" s="37">
        <v>0</v>
      </c>
    </row>
    <row r="86" spans="5:11" x14ac:dyDescent="0.3">
      <c r="E86" s="25" t="s">
        <v>99</v>
      </c>
      <c r="F86" s="32"/>
      <c r="G86" s="23">
        <v>11</v>
      </c>
      <c r="H86" s="14">
        <v>10</v>
      </c>
      <c r="I86" s="4">
        <v>1</v>
      </c>
      <c r="J86" s="4">
        <v>0</v>
      </c>
      <c r="K86" s="37">
        <v>0</v>
      </c>
    </row>
    <row r="87" spans="5:11" x14ac:dyDescent="0.3">
      <c r="E87" s="25" t="s">
        <v>100</v>
      </c>
      <c r="F87" s="32"/>
      <c r="G87" s="23">
        <v>0</v>
      </c>
      <c r="H87" s="14">
        <v>0</v>
      </c>
      <c r="I87" s="4">
        <v>0</v>
      </c>
      <c r="J87" s="4">
        <v>0</v>
      </c>
      <c r="K87" s="37">
        <v>0</v>
      </c>
    </row>
    <row r="88" spans="5:11" x14ac:dyDescent="0.3">
      <c r="E88" s="25" t="s">
        <v>101</v>
      </c>
      <c r="F88" s="32"/>
      <c r="G88" s="23">
        <v>53</v>
      </c>
      <c r="H88" s="14">
        <v>43</v>
      </c>
      <c r="I88" s="4">
        <v>2</v>
      </c>
      <c r="J88" s="4">
        <v>7</v>
      </c>
      <c r="K88" s="37">
        <v>1</v>
      </c>
    </row>
    <row r="89" spans="5:11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4">
        <v>0</v>
      </c>
      <c r="K89" s="37">
        <v>0</v>
      </c>
    </row>
    <row r="90" spans="5:11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4">
        <v>0</v>
      </c>
      <c r="K90" s="37">
        <v>0</v>
      </c>
    </row>
    <row r="91" spans="5:11" x14ac:dyDescent="0.3">
      <c r="E91" s="25" t="s">
        <v>104</v>
      </c>
      <c r="F91" s="32"/>
      <c r="G91" s="23">
        <v>0</v>
      </c>
      <c r="H91" s="14">
        <v>0</v>
      </c>
      <c r="I91" s="4">
        <v>0</v>
      </c>
      <c r="J91" s="4">
        <v>0</v>
      </c>
      <c r="K91" s="37">
        <v>0</v>
      </c>
    </row>
    <row r="92" spans="5:11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4">
        <v>0</v>
      </c>
      <c r="K92" s="37">
        <v>0</v>
      </c>
    </row>
    <row r="93" spans="5:11" x14ac:dyDescent="0.3">
      <c r="E93" s="25" t="s">
        <v>106</v>
      </c>
      <c r="F93" s="32"/>
      <c r="G93" s="23">
        <v>0</v>
      </c>
      <c r="H93" s="14">
        <v>0</v>
      </c>
      <c r="I93" s="4">
        <v>0</v>
      </c>
      <c r="J93" s="4">
        <v>0</v>
      </c>
      <c r="K93" s="37">
        <v>0</v>
      </c>
    </row>
    <row r="94" spans="5:11" x14ac:dyDescent="0.3">
      <c r="E94" s="25" t="s">
        <v>107</v>
      </c>
      <c r="F94" s="32"/>
      <c r="G94" s="23">
        <v>1</v>
      </c>
      <c r="H94" s="14">
        <v>0</v>
      </c>
      <c r="I94" s="4">
        <v>0</v>
      </c>
      <c r="J94" s="4">
        <v>0</v>
      </c>
      <c r="K94" s="37">
        <v>1</v>
      </c>
    </row>
    <row r="95" spans="5:11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4">
        <v>0</v>
      </c>
      <c r="K95" s="37">
        <v>0</v>
      </c>
    </row>
    <row r="96" spans="5:11" x14ac:dyDescent="0.3">
      <c r="E96" s="25" t="s">
        <v>109</v>
      </c>
      <c r="F96" s="32"/>
      <c r="G96" s="23">
        <v>0</v>
      </c>
      <c r="H96" s="14">
        <v>0</v>
      </c>
      <c r="I96" s="4">
        <v>0</v>
      </c>
      <c r="J96" s="4">
        <v>0</v>
      </c>
      <c r="K96" s="37">
        <v>0</v>
      </c>
    </row>
    <row r="97" spans="5:11" x14ac:dyDescent="0.3">
      <c r="E97" s="25" t="s">
        <v>110</v>
      </c>
      <c r="F97" s="32"/>
      <c r="G97" s="23">
        <v>0</v>
      </c>
      <c r="H97" s="14">
        <v>0</v>
      </c>
      <c r="I97" s="4">
        <v>0</v>
      </c>
      <c r="J97" s="4">
        <v>0</v>
      </c>
      <c r="K97" s="37">
        <v>0</v>
      </c>
    </row>
    <row r="98" spans="5:11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4">
        <v>0</v>
      </c>
      <c r="K98" s="37">
        <v>0</v>
      </c>
    </row>
    <row r="99" spans="5:11" x14ac:dyDescent="0.3">
      <c r="E99" s="25" t="s">
        <v>112</v>
      </c>
      <c r="F99" s="32"/>
      <c r="G99" s="23">
        <v>1</v>
      </c>
      <c r="H99" s="14">
        <v>0</v>
      </c>
      <c r="I99" s="4">
        <v>0</v>
      </c>
      <c r="J99" s="4">
        <v>1</v>
      </c>
      <c r="K99" s="37">
        <v>0</v>
      </c>
    </row>
    <row r="100" spans="5:11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4">
        <v>0</v>
      </c>
      <c r="K100" s="37">
        <v>0</v>
      </c>
    </row>
    <row r="101" spans="5:11" x14ac:dyDescent="0.3">
      <c r="E101" s="25" t="s">
        <v>114</v>
      </c>
      <c r="F101" s="32"/>
      <c r="G101" s="23">
        <v>0</v>
      </c>
      <c r="H101" s="14">
        <v>0</v>
      </c>
      <c r="I101" s="4">
        <v>0</v>
      </c>
      <c r="J101" s="4">
        <v>0</v>
      </c>
      <c r="K101" s="37">
        <v>0</v>
      </c>
    </row>
    <row r="102" spans="5:11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4">
        <v>0</v>
      </c>
      <c r="K102" s="37">
        <v>0</v>
      </c>
    </row>
    <row r="103" spans="5:11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4">
        <v>0</v>
      </c>
      <c r="K103" s="37">
        <v>0</v>
      </c>
    </row>
    <row r="104" spans="5:11" x14ac:dyDescent="0.3">
      <c r="E104" s="25" t="s">
        <v>117</v>
      </c>
      <c r="F104" s="32"/>
      <c r="G104" s="23">
        <v>0</v>
      </c>
      <c r="H104" s="14">
        <v>0</v>
      </c>
      <c r="I104" s="4">
        <v>0</v>
      </c>
      <c r="J104" s="4">
        <v>0</v>
      </c>
      <c r="K104" s="37">
        <v>0</v>
      </c>
    </row>
    <row r="105" spans="5:11" x14ac:dyDescent="0.3">
      <c r="E105" s="25" t="s">
        <v>118</v>
      </c>
      <c r="F105" s="32"/>
      <c r="G105" s="23">
        <v>0</v>
      </c>
      <c r="H105" s="14">
        <v>0</v>
      </c>
      <c r="I105" s="4">
        <v>0</v>
      </c>
      <c r="J105" s="4">
        <v>0</v>
      </c>
      <c r="K105" s="37">
        <v>0</v>
      </c>
    </row>
    <row r="106" spans="5:11" x14ac:dyDescent="0.3">
      <c r="E106" s="25" t="s">
        <v>119</v>
      </c>
      <c r="F106" s="32"/>
      <c r="G106" s="23">
        <v>0</v>
      </c>
      <c r="H106" s="14">
        <v>0</v>
      </c>
      <c r="I106" s="4">
        <v>0</v>
      </c>
      <c r="J106" s="4">
        <v>0</v>
      </c>
      <c r="K106" s="37">
        <v>0</v>
      </c>
    </row>
    <row r="107" spans="5:11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4">
        <v>0</v>
      </c>
      <c r="K107" s="37">
        <v>0</v>
      </c>
    </row>
    <row r="108" spans="5:11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4">
        <v>0</v>
      </c>
      <c r="K108" s="37">
        <v>0</v>
      </c>
    </row>
    <row r="109" spans="5:11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4">
        <v>0</v>
      </c>
      <c r="K109" s="37">
        <v>0</v>
      </c>
    </row>
    <row r="110" spans="5:11" x14ac:dyDescent="0.3">
      <c r="E110" s="25" t="s">
        <v>123</v>
      </c>
      <c r="F110" s="32"/>
      <c r="G110" s="23">
        <v>0</v>
      </c>
      <c r="H110" s="14">
        <v>0</v>
      </c>
      <c r="I110" s="4">
        <v>0</v>
      </c>
      <c r="J110" s="4">
        <v>0</v>
      </c>
      <c r="K110" s="37">
        <v>0</v>
      </c>
    </row>
    <row r="111" spans="5:11" x14ac:dyDescent="0.3">
      <c r="E111" s="25" t="s">
        <v>124</v>
      </c>
      <c r="F111" s="32"/>
      <c r="G111" s="23">
        <v>0</v>
      </c>
      <c r="H111" s="14">
        <v>0</v>
      </c>
      <c r="I111" s="4">
        <v>0</v>
      </c>
      <c r="J111" s="4">
        <v>0</v>
      </c>
      <c r="K111" s="37">
        <v>0</v>
      </c>
    </row>
    <row r="112" spans="5:11" x14ac:dyDescent="0.3">
      <c r="E112" s="25" t="s">
        <v>125</v>
      </c>
      <c r="F112" s="32"/>
      <c r="G112" s="23">
        <v>0</v>
      </c>
      <c r="H112" s="14">
        <v>0</v>
      </c>
      <c r="I112" s="4">
        <v>0</v>
      </c>
      <c r="J112" s="4">
        <v>0</v>
      </c>
      <c r="K112" s="37">
        <v>0</v>
      </c>
    </row>
    <row r="113" spans="5:11" x14ac:dyDescent="0.3">
      <c r="E113" s="25" t="s">
        <v>126</v>
      </c>
      <c r="F113" s="32"/>
      <c r="G113" s="23">
        <v>0</v>
      </c>
      <c r="H113" s="14">
        <v>0</v>
      </c>
      <c r="I113" s="4">
        <v>0</v>
      </c>
      <c r="J113" s="4">
        <v>0</v>
      </c>
      <c r="K113" s="37">
        <v>0</v>
      </c>
    </row>
    <row r="114" spans="5:11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4">
        <v>0</v>
      </c>
      <c r="K114" s="37">
        <v>0</v>
      </c>
    </row>
    <row r="115" spans="5:11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4">
        <v>0</v>
      </c>
      <c r="K115" s="37">
        <v>0</v>
      </c>
    </row>
    <row r="116" spans="5:11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4">
        <v>0</v>
      </c>
      <c r="K116" s="37">
        <v>0</v>
      </c>
    </row>
    <row r="117" spans="5:11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4">
        <v>0</v>
      </c>
      <c r="K117" s="37">
        <v>0</v>
      </c>
    </row>
    <row r="118" spans="5:11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4">
        <v>0</v>
      </c>
      <c r="K118" s="37">
        <v>0</v>
      </c>
    </row>
    <row r="119" spans="5:11" x14ac:dyDescent="0.3">
      <c r="E119" s="25" t="s">
        <v>132</v>
      </c>
      <c r="F119" s="32"/>
      <c r="G119" s="23">
        <v>0</v>
      </c>
      <c r="H119" s="14">
        <v>0</v>
      </c>
      <c r="I119" s="4">
        <v>0</v>
      </c>
      <c r="J119" s="4">
        <v>0</v>
      </c>
      <c r="K119" s="37">
        <v>0</v>
      </c>
    </row>
    <row r="120" spans="5:11" x14ac:dyDescent="0.3">
      <c r="E120" s="25" t="s">
        <v>133</v>
      </c>
      <c r="F120" s="32"/>
      <c r="G120" s="23">
        <v>0</v>
      </c>
      <c r="H120" s="14">
        <v>0</v>
      </c>
      <c r="I120" s="4">
        <v>0</v>
      </c>
      <c r="J120" s="4">
        <v>0</v>
      </c>
      <c r="K120" s="37">
        <v>0</v>
      </c>
    </row>
    <row r="121" spans="5:11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4">
        <v>0</v>
      </c>
      <c r="K121" s="37">
        <v>0</v>
      </c>
    </row>
    <row r="122" spans="5:11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4">
        <v>0</v>
      </c>
      <c r="K122" s="37">
        <v>0</v>
      </c>
    </row>
    <row r="123" spans="5:11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4">
        <v>0</v>
      </c>
      <c r="K123" s="37">
        <v>0</v>
      </c>
    </row>
    <row r="124" spans="5:11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4">
        <v>0</v>
      </c>
      <c r="K124" s="37">
        <v>0</v>
      </c>
    </row>
    <row r="125" spans="5:11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4">
        <v>0</v>
      </c>
      <c r="K125" s="37">
        <v>0</v>
      </c>
    </row>
    <row r="126" spans="5:11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4">
        <v>0</v>
      </c>
      <c r="K126" s="37">
        <v>0</v>
      </c>
    </row>
    <row r="127" spans="5:11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4">
        <v>0</v>
      </c>
      <c r="K127" s="37">
        <v>0</v>
      </c>
    </row>
    <row r="128" spans="5:11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4">
        <v>0</v>
      </c>
      <c r="K128" s="37">
        <v>0</v>
      </c>
    </row>
    <row r="129" spans="5:11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4">
        <v>0</v>
      </c>
      <c r="K129" s="37">
        <v>0</v>
      </c>
    </row>
    <row r="130" spans="5:11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4">
        <v>0</v>
      </c>
      <c r="K130" s="37">
        <v>0</v>
      </c>
    </row>
    <row r="131" spans="5:11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4">
        <v>0</v>
      </c>
      <c r="K131" s="37">
        <v>0</v>
      </c>
    </row>
    <row r="132" spans="5:11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4">
        <v>0</v>
      </c>
      <c r="K132" s="37">
        <v>0</v>
      </c>
    </row>
    <row r="133" spans="5:11" x14ac:dyDescent="0.3">
      <c r="E133" s="25" t="s">
        <v>146</v>
      </c>
      <c r="F133" s="32"/>
      <c r="G133" s="23">
        <v>0</v>
      </c>
      <c r="H133" s="14">
        <v>0</v>
      </c>
      <c r="I133" s="4">
        <v>0</v>
      </c>
      <c r="J133" s="4">
        <v>0</v>
      </c>
      <c r="K133" s="37">
        <v>0</v>
      </c>
    </row>
    <row r="134" spans="5:11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4">
        <v>0</v>
      </c>
      <c r="K134" s="37">
        <v>0</v>
      </c>
    </row>
    <row r="135" spans="5:11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4">
        <v>0</v>
      </c>
      <c r="K135" s="37">
        <v>0</v>
      </c>
    </row>
    <row r="136" spans="5:11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4">
        <v>0</v>
      </c>
      <c r="K136" s="37">
        <v>0</v>
      </c>
    </row>
    <row r="137" spans="5:11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4">
        <v>0</v>
      </c>
      <c r="K137" s="37">
        <v>0</v>
      </c>
    </row>
    <row r="138" spans="5:11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4">
        <v>0</v>
      </c>
      <c r="K138" s="37">
        <v>0</v>
      </c>
    </row>
    <row r="139" spans="5:11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4">
        <v>0</v>
      </c>
      <c r="K139" s="37">
        <v>0</v>
      </c>
    </row>
    <row r="140" spans="5:11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4">
        <v>0</v>
      </c>
      <c r="K140" s="37">
        <v>0</v>
      </c>
    </row>
    <row r="141" spans="5:11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4">
        <v>0</v>
      </c>
      <c r="K141" s="37">
        <v>0</v>
      </c>
    </row>
    <row r="142" spans="5:11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4">
        <v>0</v>
      </c>
      <c r="K142" s="37">
        <v>0</v>
      </c>
    </row>
    <row r="143" spans="5:11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4">
        <v>0</v>
      </c>
      <c r="K143" s="37">
        <v>0</v>
      </c>
    </row>
    <row r="144" spans="5:11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4">
        <v>0</v>
      </c>
      <c r="K144" s="37">
        <v>0</v>
      </c>
    </row>
    <row r="145" spans="5:11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4">
        <v>0</v>
      </c>
      <c r="K145" s="37">
        <v>0</v>
      </c>
    </row>
    <row r="146" spans="5:11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4">
        <v>0</v>
      </c>
      <c r="K146" s="37">
        <v>0</v>
      </c>
    </row>
    <row r="147" spans="5:11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4">
        <v>0</v>
      </c>
      <c r="K147" s="37">
        <v>0</v>
      </c>
    </row>
    <row r="148" spans="5:11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4">
        <v>0</v>
      </c>
      <c r="K148" s="37">
        <v>0</v>
      </c>
    </row>
    <row r="149" spans="5:11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4">
        <v>0</v>
      </c>
      <c r="K149" s="37">
        <v>0</v>
      </c>
    </row>
    <row r="150" spans="5:11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4">
        <v>0</v>
      </c>
      <c r="K150" s="37">
        <v>0</v>
      </c>
    </row>
    <row r="151" spans="5:11" x14ac:dyDescent="0.3">
      <c r="E151" s="25" t="s">
        <v>164</v>
      </c>
      <c r="F151" s="32"/>
      <c r="G151" s="23">
        <v>0</v>
      </c>
      <c r="H151" s="14">
        <v>0</v>
      </c>
      <c r="I151" s="4">
        <v>0</v>
      </c>
      <c r="J151" s="4">
        <v>0</v>
      </c>
      <c r="K151" s="37">
        <v>0</v>
      </c>
    </row>
    <row r="152" spans="5:11" x14ac:dyDescent="0.3">
      <c r="E152" s="25" t="s">
        <v>165</v>
      </c>
      <c r="F152" s="32"/>
      <c r="G152" s="23">
        <v>0</v>
      </c>
      <c r="H152" s="14">
        <v>0</v>
      </c>
      <c r="I152" s="4">
        <v>0</v>
      </c>
      <c r="J152" s="4">
        <v>0</v>
      </c>
      <c r="K152" s="37">
        <v>0</v>
      </c>
    </row>
    <row r="153" spans="5:11" x14ac:dyDescent="0.3">
      <c r="E153" s="25" t="s">
        <v>166</v>
      </c>
      <c r="F153" s="32"/>
      <c r="G153" s="23">
        <v>0</v>
      </c>
      <c r="H153" s="14">
        <v>0</v>
      </c>
      <c r="I153" s="4">
        <v>0</v>
      </c>
      <c r="J153" s="4">
        <v>0</v>
      </c>
      <c r="K153" s="37">
        <v>0</v>
      </c>
    </row>
    <row r="154" spans="5:11" x14ac:dyDescent="0.3">
      <c r="E154" s="25" t="s">
        <v>167</v>
      </c>
      <c r="F154" s="32"/>
      <c r="G154" s="23">
        <v>0</v>
      </c>
      <c r="H154" s="14">
        <v>0</v>
      </c>
      <c r="I154" s="4">
        <v>0</v>
      </c>
      <c r="J154" s="4">
        <v>0</v>
      </c>
      <c r="K154" s="37">
        <v>0</v>
      </c>
    </row>
    <row r="155" spans="5:11" x14ac:dyDescent="0.3">
      <c r="E155" s="25" t="s">
        <v>168</v>
      </c>
      <c r="F155" s="32"/>
      <c r="G155" s="23">
        <v>0</v>
      </c>
      <c r="H155" s="14">
        <v>0</v>
      </c>
      <c r="I155" s="4">
        <v>0</v>
      </c>
      <c r="J155" s="4">
        <v>0</v>
      </c>
      <c r="K155" s="37">
        <v>0</v>
      </c>
    </row>
    <row r="156" spans="5:11" x14ac:dyDescent="0.3">
      <c r="E156" s="25" t="s">
        <v>169</v>
      </c>
      <c r="F156" s="32"/>
      <c r="G156" s="23">
        <v>0</v>
      </c>
      <c r="H156" s="14">
        <v>0</v>
      </c>
      <c r="I156" s="4">
        <v>0</v>
      </c>
      <c r="J156" s="4">
        <v>0</v>
      </c>
      <c r="K156" s="37">
        <v>0</v>
      </c>
    </row>
    <row r="157" spans="5:11" x14ac:dyDescent="0.3">
      <c r="E157" s="25" t="s">
        <v>170</v>
      </c>
      <c r="F157" s="32"/>
      <c r="G157" s="23">
        <v>0</v>
      </c>
      <c r="H157" s="14">
        <v>0</v>
      </c>
      <c r="I157" s="4">
        <v>0</v>
      </c>
      <c r="J157" s="4">
        <v>0</v>
      </c>
      <c r="K157" s="37">
        <v>0</v>
      </c>
    </row>
    <row r="158" spans="5:11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4">
        <v>0</v>
      </c>
      <c r="K158" s="37">
        <v>0</v>
      </c>
    </row>
    <row r="159" spans="5:11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4">
        <v>0</v>
      </c>
      <c r="K159" s="37">
        <v>0</v>
      </c>
    </row>
    <row r="160" spans="5:11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4">
        <v>0</v>
      </c>
      <c r="K160" s="37">
        <v>0</v>
      </c>
    </row>
    <row r="161" spans="5:11" x14ac:dyDescent="0.3">
      <c r="E161" s="25" t="s">
        <v>174</v>
      </c>
      <c r="F161" s="32"/>
      <c r="G161" s="23">
        <v>0</v>
      </c>
      <c r="H161" s="14">
        <v>0</v>
      </c>
      <c r="I161" s="4">
        <v>0</v>
      </c>
      <c r="J161" s="4">
        <v>0</v>
      </c>
      <c r="K161" s="37">
        <v>0</v>
      </c>
    </row>
    <row r="162" spans="5:11" x14ac:dyDescent="0.3">
      <c r="E162" s="25" t="s">
        <v>175</v>
      </c>
      <c r="F162" s="32"/>
      <c r="G162" s="23">
        <v>2</v>
      </c>
      <c r="H162" s="14">
        <v>0</v>
      </c>
      <c r="I162" s="4">
        <v>0</v>
      </c>
      <c r="J162" s="4">
        <v>2</v>
      </c>
      <c r="K162" s="37">
        <v>0</v>
      </c>
    </row>
    <row r="163" spans="5:11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4">
        <v>0</v>
      </c>
      <c r="K163" s="37">
        <v>0</v>
      </c>
    </row>
    <row r="164" spans="5:11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4">
        <v>0</v>
      </c>
      <c r="K164" s="37">
        <v>0</v>
      </c>
    </row>
    <row r="165" spans="5:11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4">
        <v>0</v>
      </c>
      <c r="K165" s="37">
        <v>0</v>
      </c>
    </row>
    <row r="166" spans="5:11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4">
        <v>0</v>
      </c>
      <c r="K166" s="37">
        <v>0</v>
      </c>
    </row>
    <row r="167" spans="5:11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4">
        <v>0</v>
      </c>
      <c r="K167" s="37">
        <v>0</v>
      </c>
    </row>
    <row r="168" spans="5:11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4">
        <v>0</v>
      </c>
      <c r="K168" s="37">
        <v>0</v>
      </c>
    </row>
    <row r="169" spans="5:11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4">
        <v>0</v>
      </c>
      <c r="K169" s="37">
        <v>0</v>
      </c>
    </row>
    <row r="170" spans="5:11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4">
        <v>0</v>
      </c>
      <c r="K170" s="37">
        <v>0</v>
      </c>
    </row>
    <row r="171" spans="5:11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4">
        <v>0</v>
      </c>
      <c r="K171" s="37">
        <v>0</v>
      </c>
    </row>
    <row r="172" spans="5:11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4">
        <v>0</v>
      </c>
      <c r="K172" s="37">
        <v>0</v>
      </c>
    </row>
    <row r="173" spans="5:11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4">
        <v>0</v>
      </c>
      <c r="K173" s="37">
        <v>0</v>
      </c>
    </row>
    <row r="174" spans="5:11" x14ac:dyDescent="0.3">
      <c r="E174" s="25" t="s">
        <v>187</v>
      </c>
      <c r="F174" s="32"/>
      <c r="G174" s="23">
        <v>0</v>
      </c>
      <c r="H174" s="14">
        <v>0</v>
      </c>
      <c r="I174" s="4">
        <v>0</v>
      </c>
      <c r="J174" s="4">
        <v>0</v>
      </c>
      <c r="K174" s="37">
        <v>0</v>
      </c>
    </row>
    <row r="175" spans="5:11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4">
        <v>0</v>
      </c>
      <c r="K175" s="37">
        <v>0</v>
      </c>
    </row>
    <row r="176" spans="5:11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4">
        <v>0</v>
      </c>
      <c r="K176" s="37">
        <v>0</v>
      </c>
    </row>
    <row r="177" spans="5:11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4">
        <v>0</v>
      </c>
      <c r="K177" s="37">
        <v>0</v>
      </c>
    </row>
    <row r="178" spans="5:11" x14ac:dyDescent="0.3">
      <c r="E178" s="25" t="s">
        <v>191</v>
      </c>
      <c r="F178" s="32"/>
      <c r="G178" s="23">
        <v>0</v>
      </c>
      <c r="H178" s="14">
        <v>0</v>
      </c>
      <c r="I178" s="4">
        <v>0</v>
      </c>
      <c r="J178" s="4">
        <v>0</v>
      </c>
      <c r="K178" s="37">
        <v>0</v>
      </c>
    </row>
    <row r="179" spans="5:11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4">
        <v>0</v>
      </c>
      <c r="K179" s="37">
        <v>0</v>
      </c>
    </row>
    <row r="180" spans="5:11" x14ac:dyDescent="0.3">
      <c r="E180" s="25" t="s">
        <v>193</v>
      </c>
      <c r="F180" s="32"/>
      <c r="G180" s="23">
        <v>0</v>
      </c>
      <c r="H180" s="14">
        <v>0</v>
      </c>
      <c r="I180" s="4">
        <v>0</v>
      </c>
      <c r="J180" s="4">
        <v>0</v>
      </c>
      <c r="K180" s="37">
        <v>0</v>
      </c>
    </row>
    <row r="181" spans="5:11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4">
        <v>0</v>
      </c>
      <c r="K181" s="37">
        <v>0</v>
      </c>
    </row>
    <row r="182" spans="5:11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4">
        <v>0</v>
      </c>
      <c r="K182" s="37">
        <v>0</v>
      </c>
    </row>
    <row r="183" spans="5:11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4">
        <v>0</v>
      </c>
      <c r="K183" s="37">
        <v>0</v>
      </c>
    </row>
    <row r="184" spans="5:11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4">
        <v>0</v>
      </c>
      <c r="K184" s="37">
        <v>0</v>
      </c>
    </row>
    <row r="185" spans="5:11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4">
        <v>0</v>
      </c>
      <c r="K185" s="37">
        <v>0</v>
      </c>
    </row>
    <row r="186" spans="5:11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4">
        <v>0</v>
      </c>
      <c r="K186" s="37">
        <v>0</v>
      </c>
    </row>
    <row r="187" spans="5:11" x14ac:dyDescent="0.3">
      <c r="E187" s="25" t="s">
        <v>200</v>
      </c>
      <c r="F187" s="32"/>
      <c r="G187" s="23">
        <v>1</v>
      </c>
      <c r="H187" s="14">
        <v>1</v>
      </c>
      <c r="I187" s="4">
        <v>0</v>
      </c>
      <c r="J187" s="4">
        <v>0</v>
      </c>
      <c r="K187" s="37">
        <v>0</v>
      </c>
    </row>
    <row r="188" spans="5:11" x14ac:dyDescent="0.3">
      <c r="E188" s="25" t="s">
        <v>201</v>
      </c>
      <c r="F188" s="32"/>
      <c r="G188" s="23">
        <v>0</v>
      </c>
      <c r="H188" s="14">
        <v>0</v>
      </c>
      <c r="I188" s="4">
        <v>0</v>
      </c>
      <c r="J188" s="4">
        <v>0</v>
      </c>
      <c r="K188" s="37">
        <v>0</v>
      </c>
    </row>
    <row r="189" spans="5:11" x14ac:dyDescent="0.3">
      <c r="E189" s="25" t="s">
        <v>202</v>
      </c>
      <c r="F189" s="32"/>
      <c r="G189" s="23">
        <v>0</v>
      </c>
      <c r="H189" s="14">
        <v>0</v>
      </c>
      <c r="I189" s="4">
        <v>0</v>
      </c>
      <c r="J189" s="4">
        <v>0</v>
      </c>
      <c r="K189" s="37">
        <v>0</v>
      </c>
    </row>
    <row r="190" spans="5:11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4">
        <v>0</v>
      </c>
      <c r="K190" s="37">
        <v>0</v>
      </c>
    </row>
    <row r="191" spans="5:11" x14ac:dyDescent="0.3">
      <c r="E191" s="25" t="s">
        <v>204</v>
      </c>
      <c r="F191" s="32"/>
      <c r="G191" s="23">
        <v>1</v>
      </c>
      <c r="H191" s="14">
        <v>1</v>
      </c>
      <c r="I191" s="4">
        <v>0</v>
      </c>
      <c r="J191" s="4">
        <v>0</v>
      </c>
      <c r="K191" s="37">
        <v>0</v>
      </c>
    </row>
    <row r="192" spans="5:11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4">
        <v>0</v>
      </c>
      <c r="K192" s="37">
        <v>0</v>
      </c>
    </row>
    <row r="193" spans="5:11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4">
        <v>0</v>
      </c>
      <c r="K193" s="37">
        <v>0</v>
      </c>
    </row>
    <row r="194" spans="5:11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4">
        <v>0</v>
      </c>
      <c r="K194" s="37">
        <v>0</v>
      </c>
    </row>
    <row r="195" spans="5:11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4">
        <v>0</v>
      </c>
      <c r="K195" s="37">
        <v>0</v>
      </c>
    </row>
    <row r="196" spans="5:11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4">
        <v>0</v>
      </c>
      <c r="K196" s="37">
        <v>0</v>
      </c>
    </row>
    <row r="197" spans="5:11" x14ac:dyDescent="0.3">
      <c r="E197" s="25" t="s">
        <v>210</v>
      </c>
      <c r="F197" s="32"/>
      <c r="G197" s="23">
        <v>0</v>
      </c>
      <c r="H197" s="14">
        <v>0</v>
      </c>
      <c r="I197" s="4">
        <v>0</v>
      </c>
      <c r="J197" s="4">
        <v>0</v>
      </c>
      <c r="K197" s="37">
        <v>0</v>
      </c>
    </row>
    <row r="198" spans="5:11" x14ac:dyDescent="0.3">
      <c r="E198" s="25" t="s">
        <v>211</v>
      </c>
      <c r="F198" s="32"/>
      <c r="G198" s="23">
        <v>0</v>
      </c>
      <c r="H198" s="14">
        <v>0</v>
      </c>
      <c r="I198" s="4">
        <v>0</v>
      </c>
      <c r="J198" s="4">
        <v>0</v>
      </c>
      <c r="K198" s="37">
        <v>0</v>
      </c>
    </row>
    <row r="199" spans="5:11" x14ac:dyDescent="0.3">
      <c r="E199" s="25" t="s">
        <v>212</v>
      </c>
      <c r="F199" s="32"/>
      <c r="G199" s="23">
        <v>0</v>
      </c>
      <c r="H199" s="14">
        <v>0</v>
      </c>
      <c r="I199" s="4">
        <v>0</v>
      </c>
      <c r="J199" s="4">
        <v>0</v>
      </c>
      <c r="K199" s="37">
        <v>0</v>
      </c>
    </row>
    <row r="200" spans="5:11" x14ac:dyDescent="0.3">
      <c r="E200" s="25" t="s">
        <v>213</v>
      </c>
      <c r="F200" s="32"/>
      <c r="G200" s="23">
        <v>1</v>
      </c>
      <c r="H200" s="14">
        <v>0</v>
      </c>
      <c r="I200" s="4">
        <v>0</v>
      </c>
      <c r="J200" s="4">
        <v>1</v>
      </c>
      <c r="K200" s="37">
        <v>0</v>
      </c>
    </row>
    <row r="201" spans="5:11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4">
        <v>0</v>
      </c>
      <c r="K201" s="37">
        <v>0</v>
      </c>
    </row>
    <row r="202" spans="5:11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4">
        <v>0</v>
      </c>
      <c r="K202" s="37">
        <v>0</v>
      </c>
    </row>
    <row r="203" spans="5:11" x14ac:dyDescent="0.3">
      <c r="E203" s="25" t="s">
        <v>216</v>
      </c>
      <c r="F203" s="32"/>
      <c r="G203" s="23">
        <v>2</v>
      </c>
      <c r="H203" s="14">
        <v>1</v>
      </c>
      <c r="I203" s="4">
        <v>1</v>
      </c>
      <c r="J203" s="4">
        <v>0</v>
      </c>
      <c r="K203" s="37">
        <v>0</v>
      </c>
    </row>
    <row r="204" spans="5:11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5">
        <v>0</v>
      </c>
      <c r="K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&amp;CN(5)</oddFooter>
  </headerFooter>
  <rowBreaks count="1" manualBreakCount="1">
    <brk id="2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CK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89" width="8.58203125" style="11" customWidth="1"/>
    <col min="90" max="16384" width="8.9140625" style="11"/>
  </cols>
  <sheetData>
    <row r="4" spans="2:89" x14ac:dyDescent="0.3">
      <c r="B4" s="19" t="str">
        <f xml:space="preserve"> HYPERLINK("#'目次'!B12", "[6]")</f>
        <v>[6]</v>
      </c>
      <c r="C4" s="11" t="s">
        <v>266</v>
      </c>
    </row>
    <row r="7" spans="2:89" x14ac:dyDescent="0.3">
      <c r="C7" s="11" t="s">
        <v>11</v>
      </c>
    </row>
    <row r="8" spans="2:89" ht="75" x14ac:dyDescent="0.3">
      <c r="E8" s="49"/>
      <c r="F8" s="50"/>
      <c r="G8" s="20" t="s">
        <v>12</v>
      </c>
      <c r="H8" s="33" t="s">
        <v>267</v>
      </c>
      <c r="I8" s="3" t="s">
        <v>268</v>
      </c>
      <c r="J8" s="3" t="s">
        <v>269</v>
      </c>
      <c r="K8" s="3" t="s">
        <v>270</v>
      </c>
      <c r="L8" s="3" t="s">
        <v>271</v>
      </c>
      <c r="M8" s="3" t="s">
        <v>272</v>
      </c>
      <c r="N8" s="3" t="s">
        <v>273</v>
      </c>
      <c r="O8" s="3" t="s">
        <v>274</v>
      </c>
      <c r="P8" s="3" t="s">
        <v>275</v>
      </c>
      <c r="Q8" s="3" t="s">
        <v>276</v>
      </c>
      <c r="R8" s="3" t="s">
        <v>277</v>
      </c>
      <c r="S8" s="3" t="s">
        <v>278</v>
      </c>
      <c r="T8" s="3" t="s">
        <v>279</v>
      </c>
      <c r="U8" s="3" t="s">
        <v>280</v>
      </c>
      <c r="V8" s="3" t="s">
        <v>281</v>
      </c>
      <c r="W8" s="3" t="s">
        <v>282</v>
      </c>
      <c r="X8" s="3" t="s">
        <v>283</v>
      </c>
      <c r="Y8" s="3" t="s">
        <v>284</v>
      </c>
      <c r="Z8" s="3" t="s">
        <v>285</v>
      </c>
      <c r="AA8" s="3" t="s">
        <v>286</v>
      </c>
      <c r="AB8" s="3" t="s">
        <v>287</v>
      </c>
      <c r="AC8" s="3" t="s">
        <v>288</v>
      </c>
      <c r="AD8" s="3" t="s">
        <v>289</v>
      </c>
      <c r="AE8" s="3" t="s">
        <v>290</v>
      </c>
      <c r="AF8" s="3" t="s">
        <v>291</v>
      </c>
      <c r="AG8" s="3" t="s">
        <v>292</v>
      </c>
      <c r="AH8" s="3" t="s">
        <v>293</v>
      </c>
      <c r="AI8" s="3" t="s">
        <v>294</v>
      </c>
      <c r="AJ8" s="3" t="s">
        <v>295</v>
      </c>
      <c r="AK8" s="3" t="s">
        <v>296</v>
      </c>
      <c r="AL8" s="3" t="s">
        <v>297</v>
      </c>
      <c r="AM8" s="3" t="s">
        <v>298</v>
      </c>
      <c r="AN8" s="3" t="s">
        <v>299</v>
      </c>
      <c r="AO8" s="3" t="s">
        <v>300</v>
      </c>
      <c r="AP8" s="3" t="s">
        <v>301</v>
      </c>
      <c r="AQ8" s="3" t="s">
        <v>302</v>
      </c>
      <c r="AR8" s="3" t="s">
        <v>303</v>
      </c>
      <c r="AS8" s="3" t="s">
        <v>304</v>
      </c>
      <c r="AT8" s="3" t="s">
        <v>305</v>
      </c>
      <c r="AU8" s="3" t="s">
        <v>306</v>
      </c>
      <c r="AV8" s="3" t="s">
        <v>307</v>
      </c>
      <c r="AW8" s="3" t="s">
        <v>308</v>
      </c>
      <c r="AX8" s="3" t="s">
        <v>309</v>
      </c>
      <c r="AY8" s="3" t="s">
        <v>310</v>
      </c>
      <c r="AZ8" s="3" t="s">
        <v>311</v>
      </c>
      <c r="BA8" s="3" t="s">
        <v>312</v>
      </c>
      <c r="BB8" s="3" t="s">
        <v>313</v>
      </c>
      <c r="BC8" s="3" t="s">
        <v>314</v>
      </c>
      <c r="BD8" s="3" t="s">
        <v>315</v>
      </c>
      <c r="BE8" s="3" t="s">
        <v>316</v>
      </c>
      <c r="BF8" s="3" t="s">
        <v>317</v>
      </c>
      <c r="BG8" s="3" t="s">
        <v>318</v>
      </c>
      <c r="BH8" s="3" t="s">
        <v>319</v>
      </c>
      <c r="BI8" s="3" t="s">
        <v>320</v>
      </c>
      <c r="BJ8" s="3" t="s">
        <v>321</v>
      </c>
      <c r="BK8" s="3" t="s">
        <v>322</v>
      </c>
      <c r="BL8" s="3" t="s">
        <v>323</v>
      </c>
      <c r="BM8" s="3" t="s">
        <v>324</v>
      </c>
      <c r="BN8" s="3" t="s">
        <v>325</v>
      </c>
      <c r="BO8" s="3" t="s">
        <v>326</v>
      </c>
      <c r="BP8" s="3" t="s">
        <v>327</v>
      </c>
      <c r="BQ8" s="3" t="s">
        <v>328</v>
      </c>
      <c r="BR8" s="3" t="s">
        <v>329</v>
      </c>
      <c r="BS8" s="3" t="s">
        <v>330</v>
      </c>
      <c r="BT8" s="3" t="s">
        <v>331</v>
      </c>
      <c r="BU8" s="3" t="s">
        <v>332</v>
      </c>
      <c r="BV8" s="3" t="s">
        <v>333</v>
      </c>
      <c r="BW8" s="3" t="s">
        <v>334</v>
      </c>
      <c r="BX8" s="3" t="s">
        <v>335</v>
      </c>
      <c r="BY8" s="3" t="s">
        <v>336</v>
      </c>
      <c r="BZ8" s="3" t="s">
        <v>337</v>
      </c>
      <c r="CA8" s="3" t="s">
        <v>338</v>
      </c>
      <c r="CB8" s="3" t="s">
        <v>339</v>
      </c>
      <c r="CC8" s="3" t="s">
        <v>340</v>
      </c>
      <c r="CD8" s="3" t="s">
        <v>341</v>
      </c>
      <c r="CE8" s="3" t="s">
        <v>342</v>
      </c>
      <c r="CF8" s="3" t="s">
        <v>343</v>
      </c>
      <c r="CG8" s="3" t="s">
        <v>344</v>
      </c>
      <c r="CH8" s="3" t="s">
        <v>345</v>
      </c>
      <c r="CI8" s="3" t="s">
        <v>346</v>
      </c>
      <c r="CJ8" s="3" t="s">
        <v>347</v>
      </c>
      <c r="CK8" s="24" t="s">
        <v>21</v>
      </c>
    </row>
    <row r="9" spans="2:89" x14ac:dyDescent="0.3">
      <c r="E9" s="51"/>
      <c r="F9" s="52"/>
      <c r="G9" s="30"/>
      <c r="H9" s="2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17"/>
    </row>
    <row r="10" spans="2:89" x14ac:dyDescent="0.3">
      <c r="E10" s="18" t="s">
        <v>12</v>
      </c>
      <c r="F10" s="21"/>
      <c r="G10" s="16">
        <v>3245</v>
      </c>
      <c r="H10" s="1">
        <v>384</v>
      </c>
      <c r="I10" s="1">
        <v>394</v>
      </c>
      <c r="J10" s="1">
        <v>11</v>
      </c>
      <c r="K10" s="1">
        <v>198</v>
      </c>
      <c r="L10" s="1">
        <v>54</v>
      </c>
      <c r="M10" s="1">
        <v>232</v>
      </c>
      <c r="N10" s="1">
        <v>42</v>
      </c>
      <c r="O10" s="1">
        <v>60</v>
      </c>
      <c r="P10" s="1">
        <v>187</v>
      </c>
      <c r="Q10" s="1">
        <v>156</v>
      </c>
      <c r="R10" s="1">
        <v>414</v>
      </c>
      <c r="S10" s="1">
        <v>9</v>
      </c>
      <c r="T10" s="1">
        <v>40</v>
      </c>
      <c r="U10" s="1">
        <v>35</v>
      </c>
      <c r="V10" s="1">
        <v>19</v>
      </c>
      <c r="W10" s="1">
        <v>18</v>
      </c>
      <c r="X10" s="1">
        <v>3</v>
      </c>
      <c r="Y10" s="1">
        <v>10</v>
      </c>
      <c r="Z10" s="1">
        <v>58</v>
      </c>
      <c r="AA10" s="1">
        <v>3</v>
      </c>
      <c r="AB10" s="1">
        <v>1</v>
      </c>
      <c r="AC10" s="1">
        <v>20</v>
      </c>
      <c r="AD10" s="1">
        <v>0</v>
      </c>
      <c r="AE10" s="1">
        <v>19</v>
      </c>
      <c r="AF10" s="1">
        <v>21</v>
      </c>
      <c r="AG10" s="1">
        <v>3</v>
      </c>
      <c r="AH10" s="1">
        <v>10</v>
      </c>
      <c r="AI10" s="1">
        <v>16</v>
      </c>
      <c r="AJ10" s="1">
        <v>26</v>
      </c>
      <c r="AK10" s="1">
        <v>18</v>
      </c>
      <c r="AL10" s="1">
        <v>2</v>
      </c>
      <c r="AM10" s="1">
        <v>0</v>
      </c>
      <c r="AN10" s="1">
        <v>6</v>
      </c>
      <c r="AO10" s="1">
        <v>2</v>
      </c>
      <c r="AP10" s="1">
        <v>19</v>
      </c>
      <c r="AQ10" s="1">
        <v>3</v>
      </c>
      <c r="AR10" s="1">
        <v>0</v>
      </c>
      <c r="AS10" s="1">
        <v>3</v>
      </c>
      <c r="AT10" s="1">
        <v>10</v>
      </c>
      <c r="AU10" s="1">
        <v>1</v>
      </c>
      <c r="AV10" s="1">
        <v>20</v>
      </c>
      <c r="AW10" s="1">
        <v>59</v>
      </c>
      <c r="AX10" s="1">
        <v>0</v>
      </c>
      <c r="AY10" s="1">
        <v>8</v>
      </c>
      <c r="AZ10" s="1">
        <v>54</v>
      </c>
      <c r="BA10" s="1">
        <v>18</v>
      </c>
      <c r="BB10" s="1">
        <v>0</v>
      </c>
      <c r="BC10" s="1">
        <v>0</v>
      </c>
      <c r="BD10" s="1">
        <v>1</v>
      </c>
      <c r="BE10" s="1">
        <v>0</v>
      </c>
      <c r="BF10" s="1">
        <v>3</v>
      </c>
      <c r="BG10" s="1">
        <v>23</v>
      </c>
      <c r="BH10" s="1">
        <v>8</v>
      </c>
      <c r="BI10" s="1">
        <v>24</v>
      </c>
      <c r="BJ10" s="1">
        <v>5</v>
      </c>
      <c r="BK10" s="1">
        <v>5</v>
      </c>
      <c r="BL10" s="1">
        <v>22</v>
      </c>
      <c r="BM10" s="1">
        <v>2</v>
      </c>
      <c r="BN10" s="1">
        <v>12</v>
      </c>
      <c r="BO10" s="1">
        <v>11</v>
      </c>
      <c r="BP10" s="1">
        <v>142</v>
      </c>
      <c r="BQ10" s="1">
        <v>3</v>
      </c>
      <c r="BR10" s="1">
        <v>3</v>
      </c>
      <c r="BS10" s="1">
        <v>1</v>
      </c>
      <c r="BT10" s="1">
        <v>5</v>
      </c>
      <c r="BU10" s="1">
        <v>6</v>
      </c>
      <c r="BV10" s="1">
        <v>36</v>
      </c>
      <c r="BW10" s="1">
        <v>4</v>
      </c>
      <c r="BX10" s="1">
        <v>109</v>
      </c>
      <c r="BY10" s="1">
        <v>1</v>
      </c>
      <c r="BZ10" s="1">
        <v>5</v>
      </c>
      <c r="CA10" s="1">
        <v>1</v>
      </c>
      <c r="CB10" s="1">
        <v>10</v>
      </c>
      <c r="CC10" s="1">
        <v>9</v>
      </c>
      <c r="CD10" s="1">
        <v>46</v>
      </c>
      <c r="CE10" s="1">
        <v>3</v>
      </c>
      <c r="CF10" s="1">
        <v>1</v>
      </c>
      <c r="CG10" s="1">
        <v>4</v>
      </c>
      <c r="CH10" s="1">
        <v>0</v>
      </c>
      <c r="CI10" s="1">
        <v>1</v>
      </c>
      <c r="CJ10" s="1">
        <v>69</v>
      </c>
      <c r="CK10" s="34">
        <v>4</v>
      </c>
    </row>
    <row r="11" spans="2:89" x14ac:dyDescent="0.3">
      <c r="E11" s="25" t="s">
        <v>24</v>
      </c>
      <c r="F11" s="32"/>
      <c r="G11" s="28">
        <v>189</v>
      </c>
      <c r="H11" s="15">
        <v>94</v>
      </c>
      <c r="I11" s="6">
        <v>39</v>
      </c>
      <c r="J11" s="6">
        <v>0</v>
      </c>
      <c r="K11" s="6">
        <v>1</v>
      </c>
      <c r="L11" s="6">
        <v>18</v>
      </c>
      <c r="M11" s="6">
        <v>3</v>
      </c>
      <c r="N11" s="6">
        <v>0</v>
      </c>
      <c r="O11" s="6">
        <v>6</v>
      </c>
      <c r="P11" s="6">
        <v>0</v>
      </c>
      <c r="Q11" s="6">
        <v>11</v>
      </c>
      <c r="R11" s="6">
        <v>1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1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6</v>
      </c>
      <c r="AO11" s="6">
        <v>0</v>
      </c>
      <c r="AP11" s="6">
        <v>1</v>
      </c>
      <c r="AQ11" s="6">
        <v>1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1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2</v>
      </c>
      <c r="BO11" s="6">
        <v>2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1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1</v>
      </c>
      <c r="CK11" s="35">
        <v>0</v>
      </c>
    </row>
    <row r="12" spans="2:89" x14ac:dyDescent="0.3">
      <c r="E12" s="25" t="s">
        <v>25</v>
      </c>
      <c r="F12" s="32"/>
      <c r="G12" s="23">
        <v>30</v>
      </c>
      <c r="H12" s="14">
        <v>5</v>
      </c>
      <c r="I12" s="4">
        <v>2</v>
      </c>
      <c r="J12" s="4">
        <v>1</v>
      </c>
      <c r="K12" s="4">
        <v>3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1</v>
      </c>
      <c r="R12" s="4">
        <v>4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1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10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1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1</v>
      </c>
      <c r="CK12" s="37">
        <v>0</v>
      </c>
    </row>
    <row r="13" spans="2:89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37">
        <v>0</v>
      </c>
    </row>
    <row r="14" spans="2:89" x14ac:dyDescent="0.3">
      <c r="E14" s="25" t="s">
        <v>27</v>
      </c>
      <c r="F14" s="32"/>
      <c r="G14" s="23">
        <v>21</v>
      </c>
      <c r="H14" s="14">
        <v>0</v>
      </c>
      <c r="I14" s="4">
        <v>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1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18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1</v>
      </c>
      <c r="CK14" s="37">
        <v>0</v>
      </c>
    </row>
    <row r="15" spans="2:89" x14ac:dyDescent="0.3">
      <c r="E15" s="25" t="s">
        <v>28</v>
      </c>
      <c r="F15" s="32"/>
      <c r="G15" s="23">
        <v>113</v>
      </c>
      <c r="H15" s="14">
        <v>40</v>
      </c>
      <c r="I15" s="4">
        <v>23</v>
      </c>
      <c r="J15" s="4">
        <v>1</v>
      </c>
      <c r="K15" s="4">
        <v>1</v>
      </c>
      <c r="L15" s="4">
        <v>21</v>
      </c>
      <c r="M15" s="4">
        <v>2</v>
      </c>
      <c r="N15" s="4">
        <v>0</v>
      </c>
      <c r="O15" s="4">
        <v>1</v>
      </c>
      <c r="P15" s="4">
        <v>2</v>
      </c>
      <c r="Q15" s="4">
        <v>6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1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1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1</v>
      </c>
      <c r="BQ15" s="4">
        <v>0</v>
      </c>
      <c r="BR15" s="4">
        <v>0</v>
      </c>
      <c r="BS15" s="4">
        <v>0</v>
      </c>
      <c r="BT15" s="4">
        <v>4</v>
      </c>
      <c r="BU15" s="4">
        <v>0</v>
      </c>
      <c r="BV15" s="4">
        <v>0</v>
      </c>
      <c r="BW15" s="4">
        <v>0</v>
      </c>
      <c r="BX15" s="4">
        <v>0</v>
      </c>
      <c r="BY15" s="4">
        <v>0</v>
      </c>
      <c r="BZ15" s="4">
        <v>0</v>
      </c>
      <c r="CA15" s="4">
        <v>0</v>
      </c>
      <c r="CB15" s="4">
        <v>0</v>
      </c>
      <c r="CC15" s="4">
        <v>9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37">
        <v>0</v>
      </c>
    </row>
    <row r="16" spans="2:89" x14ac:dyDescent="0.3">
      <c r="E16" s="25" t="s">
        <v>29</v>
      </c>
      <c r="F16" s="32"/>
      <c r="G16" s="23">
        <v>22</v>
      </c>
      <c r="H16" s="14">
        <v>13</v>
      </c>
      <c r="I16" s="4">
        <v>4</v>
      </c>
      <c r="J16" s="4">
        <v>0</v>
      </c>
      <c r="K16" s="4">
        <v>0</v>
      </c>
      <c r="L16" s="4">
        <v>3</v>
      </c>
      <c r="M16" s="4">
        <v>0</v>
      </c>
      <c r="N16" s="4">
        <v>0</v>
      </c>
      <c r="O16" s="4">
        <v>1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1</v>
      </c>
      <c r="CK16" s="37">
        <v>0</v>
      </c>
    </row>
    <row r="17" spans="5:89" x14ac:dyDescent="0.3">
      <c r="E17" s="25" t="s">
        <v>30</v>
      </c>
      <c r="F17" s="32"/>
      <c r="G17" s="23">
        <v>71</v>
      </c>
      <c r="H17" s="14">
        <v>18</v>
      </c>
      <c r="I17" s="4">
        <v>26</v>
      </c>
      <c r="J17" s="4">
        <v>1</v>
      </c>
      <c r="K17" s="4">
        <v>0</v>
      </c>
      <c r="L17" s="4">
        <v>1</v>
      </c>
      <c r="M17" s="4">
        <v>8</v>
      </c>
      <c r="N17" s="4">
        <v>1</v>
      </c>
      <c r="O17" s="4">
        <v>6</v>
      </c>
      <c r="P17" s="4">
        <v>4</v>
      </c>
      <c r="Q17" s="4">
        <v>0</v>
      </c>
      <c r="R17" s="4">
        <v>4</v>
      </c>
      <c r="S17" s="4">
        <v>0</v>
      </c>
      <c r="T17" s="4">
        <v>0</v>
      </c>
      <c r="U17" s="4">
        <v>0</v>
      </c>
      <c r="V17" s="4">
        <v>0</v>
      </c>
      <c r="W17" s="4">
        <v>1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1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37">
        <v>0</v>
      </c>
    </row>
    <row r="18" spans="5:89" x14ac:dyDescent="0.3">
      <c r="E18" s="25" t="s">
        <v>31</v>
      </c>
      <c r="F18" s="32"/>
      <c r="G18" s="23">
        <v>212</v>
      </c>
      <c r="H18" s="14">
        <v>6</v>
      </c>
      <c r="I18" s="4">
        <v>19</v>
      </c>
      <c r="J18" s="4">
        <v>0</v>
      </c>
      <c r="K18" s="4">
        <v>44</v>
      </c>
      <c r="L18" s="4">
        <v>0</v>
      </c>
      <c r="M18" s="4">
        <v>3</v>
      </c>
      <c r="N18" s="4">
        <v>0</v>
      </c>
      <c r="O18" s="4">
        <v>4</v>
      </c>
      <c r="P18" s="4">
        <v>6</v>
      </c>
      <c r="Q18" s="4">
        <v>11</v>
      </c>
      <c r="R18" s="4">
        <v>97</v>
      </c>
      <c r="S18" s="4">
        <v>0</v>
      </c>
      <c r="T18" s="4">
        <v>0</v>
      </c>
      <c r="U18" s="4">
        <v>0</v>
      </c>
      <c r="V18" s="4">
        <v>3</v>
      </c>
      <c r="W18" s="4">
        <v>1</v>
      </c>
      <c r="X18" s="4">
        <v>0</v>
      </c>
      <c r="Y18" s="4">
        <v>0</v>
      </c>
      <c r="Z18" s="4">
        <v>1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3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2</v>
      </c>
      <c r="AQ18" s="4">
        <v>1</v>
      </c>
      <c r="AR18" s="4">
        <v>0</v>
      </c>
      <c r="AS18" s="4">
        <v>0</v>
      </c>
      <c r="AT18" s="4">
        <v>1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2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1</v>
      </c>
      <c r="BJ18" s="4">
        <v>0</v>
      </c>
      <c r="BK18" s="4">
        <v>0</v>
      </c>
      <c r="BL18" s="4">
        <v>0</v>
      </c>
      <c r="BM18" s="4">
        <v>2</v>
      </c>
      <c r="BN18" s="4">
        <v>0</v>
      </c>
      <c r="BO18" s="4">
        <v>1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3</v>
      </c>
      <c r="BY18" s="4">
        <v>0</v>
      </c>
      <c r="BZ18" s="4">
        <v>0</v>
      </c>
      <c r="CA18" s="4">
        <v>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1</v>
      </c>
      <c r="CK18" s="37">
        <v>0</v>
      </c>
    </row>
    <row r="19" spans="5:89" ht="25" x14ac:dyDescent="0.3">
      <c r="E19" s="25" t="s">
        <v>32</v>
      </c>
      <c r="F19" s="32"/>
      <c r="G19" s="23">
        <v>12</v>
      </c>
      <c r="H19" s="14">
        <v>1</v>
      </c>
      <c r="I19" s="4">
        <v>1</v>
      </c>
      <c r="J19" s="4">
        <v>0</v>
      </c>
      <c r="K19" s="4">
        <v>2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1</v>
      </c>
      <c r="R19" s="4">
        <v>6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1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37">
        <v>0</v>
      </c>
    </row>
    <row r="20" spans="5:89" x14ac:dyDescent="0.3">
      <c r="E20" s="25" t="s">
        <v>33</v>
      </c>
      <c r="F20" s="32"/>
      <c r="G20" s="23">
        <v>194</v>
      </c>
      <c r="H20" s="14">
        <v>18</v>
      </c>
      <c r="I20" s="4">
        <v>14</v>
      </c>
      <c r="J20" s="4">
        <v>0</v>
      </c>
      <c r="K20" s="4">
        <v>36</v>
      </c>
      <c r="L20" s="4">
        <v>1</v>
      </c>
      <c r="M20" s="4">
        <v>3</v>
      </c>
      <c r="N20" s="4">
        <v>1</v>
      </c>
      <c r="O20" s="4">
        <v>2</v>
      </c>
      <c r="P20" s="4">
        <v>0</v>
      </c>
      <c r="Q20" s="4">
        <v>15</v>
      </c>
      <c r="R20" s="4">
        <v>88</v>
      </c>
      <c r="S20" s="4">
        <v>0</v>
      </c>
      <c r="T20" s="4">
        <v>0</v>
      </c>
      <c r="U20" s="4">
        <v>0</v>
      </c>
      <c r="V20" s="4">
        <v>1</v>
      </c>
      <c r="W20" s="4">
        <v>1</v>
      </c>
      <c r="X20" s="4">
        <v>0</v>
      </c>
      <c r="Y20" s="4">
        <v>0</v>
      </c>
      <c r="Z20" s="4">
        <v>1</v>
      </c>
      <c r="AA20" s="4">
        <v>1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6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1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1</v>
      </c>
      <c r="BY20" s="4">
        <v>0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4</v>
      </c>
      <c r="CK20" s="37">
        <v>0</v>
      </c>
    </row>
    <row r="21" spans="5:89" x14ac:dyDescent="0.3">
      <c r="E21" s="25" t="s">
        <v>34</v>
      </c>
      <c r="F21" s="32"/>
      <c r="G21" s="23">
        <v>10</v>
      </c>
      <c r="H21" s="14">
        <v>0</v>
      </c>
      <c r="I21" s="4">
        <v>0</v>
      </c>
      <c r="J21" s="4">
        <v>0</v>
      </c>
      <c r="K21" s="4">
        <v>2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7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37">
        <v>0</v>
      </c>
    </row>
    <row r="22" spans="5:89" x14ac:dyDescent="0.3">
      <c r="E22" s="25" t="s">
        <v>35</v>
      </c>
      <c r="F22" s="32"/>
      <c r="G22" s="23">
        <v>17</v>
      </c>
      <c r="H22" s="14">
        <v>6</v>
      </c>
      <c r="I22" s="4">
        <v>0</v>
      </c>
      <c r="J22" s="4">
        <v>0</v>
      </c>
      <c r="K22" s="4">
        <v>1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1</v>
      </c>
      <c r="R22" s="4">
        <v>5</v>
      </c>
      <c r="S22" s="4">
        <v>0</v>
      </c>
      <c r="T22" s="4">
        <v>0</v>
      </c>
      <c r="U22" s="4">
        <v>0</v>
      </c>
      <c r="V22" s="4">
        <v>4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37">
        <v>0</v>
      </c>
    </row>
    <row r="23" spans="5:89" x14ac:dyDescent="0.3">
      <c r="E23" s="25" t="s">
        <v>36</v>
      </c>
      <c r="F23" s="32"/>
      <c r="G23" s="23">
        <v>226</v>
      </c>
      <c r="H23" s="14">
        <v>4</v>
      </c>
      <c r="I23" s="4">
        <v>30</v>
      </c>
      <c r="J23" s="4">
        <v>1</v>
      </c>
      <c r="K23" s="4">
        <v>48</v>
      </c>
      <c r="L23" s="4">
        <v>1</v>
      </c>
      <c r="M23" s="4">
        <v>26</v>
      </c>
      <c r="N23" s="4">
        <v>0</v>
      </c>
      <c r="O23" s="4">
        <v>15</v>
      </c>
      <c r="P23" s="4">
        <v>6</v>
      </c>
      <c r="Q23" s="4">
        <v>7</v>
      </c>
      <c r="R23" s="4">
        <v>67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1</v>
      </c>
      <c r="AF23" s="4">
        <v>2</v>
      </c>
      <c r="AG23" s="4">
        <v>0</v>
      </c>
      <c r="AH23" s="4">
        <v>0</v>
      </c>
      <c r="AI23" s="4">
        <v>0</v>
      </c>
      <c r="AJ23" s="4">
        <v>1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2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1</v>
      </c>
      <c r="BA23" s="4">
        <v>4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1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1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>
        <v>2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6</v>
      </c>
      <c r="CK23" s="37">
        <v>0</v>
      </c>
    </row>
    <row r="24" spans="5:89" x14ac:dyDescent="0.3">
      <c r="E24" s="25" t="s">
        <v>37</v>
      </c>
      <c r="F24" s="32"/>
      <c r="G24" s="23">
        <v>6</v>
      </c>
      <c r="H24" s="14">
        <v>5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37">
        <v>0</v>
      </c>
    </row>
    <row r="25" spans="5:89" x14ac:dyDescent="0.3">
      <c r="E25" s="25" t="s">
        <v>38</v>
      </c>
      <c r="F25" s="32"/>
      <c r="G25" s="23">
        <v>1</v>
      </c>
      <c r="H25" s="14">
        <v>0</v>
      </c>
      <c r="I25" s="4">
        <v>0</v>
      </c>
      <c r="J25" s="4">
        <v>0</v>
      </c>
      <c r="K25" s="4">
        <v>0</v>
      </c>
      <c r="L25" s="4">
        <v>1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37">
        <v>0</v>
      </c>
    </row>
    <row r="26" spans="5:89" x14ac:dyDescent="0.3">
      <c r="E26" s="25" t="s">
        <v>39</v>
      </c>
      <c r="F26" s="32"/>
      <c r="G26" s="23">
        <v>92</v>
      </c>
      <c r="H26" s="1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4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1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3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1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82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37">
        <v>1</v>
      </c>
    </row>
    <row r="27" spans="5:89" x14ac:dyDescent="0.3">
      <c r="E27" s="25" t="s">
        <v>40</v>
      </c>
      <c r="F27" s="32"/>
      <c r="G27" s="23">
        <v>151</v>
      </c>
      <c r="H27" s="14">
        <v>1</v>
      </c>
      <c r="I27" s="4">
        <v>2</v>
      </c>
      <c r="J27" s="4">
        <v>0</v>
      </c>
      <c r="K27" s="4">
        <v>22</v>
      </c>
      <c r="L27" s="4">
        <v>0</v>
      </c>
      <c r="M27" s="4">
        <v>0</v>
      </c>
      <c r="N27" s="4">
        <v>1</v>
      </c>
      <c r="O27" s="4">
        <v>1</v>
      </c>
      <c r="P27" s="4">
        <v>9</v>
      </c>
      <c r="Q27" s="4">
        <v>17</v>
      </c>
      <c r="R27" s="4">
        <v>42</v>
      </c>
      <c r="S27" s="4">
        <v>0</v>
      </c>
      <c r="T27" s="4">
        <v>6</v>
      </c>
      <c r="U27" s="4">
        <v>0</v>
      </c>
      <c r="V27" s="4">
        <v>1</v>
      </c>
      <c r="W27" s="4">
        <v>1</v>
      </c>
      <c r="X27" s="4">
        <v>0</v>
      </c>
      <c r="Y27" s="4">
        <v>3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6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5</v>
      </c>
      <c r="AQ27" s="4">
        <v>1</v>
      </c>
      <c r="AR27" s="4">
        <v>0</v>
      </c>
      <c r="AS27" s="4">
        <v>0</v>
      </c>
      <c r="AT27" s="4">
        <v>3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1</v>
      </c>
      <c r="BA27" s="4">
        <v>2</v>
      </c>
      <c r="BB27" s="4">
        <v>0</v>
      </c>
      <c r="BC27" s="4">
        <v>0</v>
      </c>
      <c r="BD27" s="4">
        <v>0</v>
      </c>
      <c r="BE27" s="4">
        <v>0</v>
      </c>
      <c r="BF27" s="4">
        <v>3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1</v>
      </c>
      <c r="BS27" s="4">
        <v>0</v>
      </c>
      <c r="BT27" s="4">
        <v>1</v>
      </c>
      <c r="BU27" s="4">
        <v>0</v>
      </c>
      <c r="BV27" s="4">
        <v>0</v>
      </c>
      <c r="BW27" s="4">
        <v>0</v>
      </c>
      <c r="BX27" s="4">
        <v>13</v>
      </c>
      <c r="BY27" s="4">
        <v>0</v>
      </c>
      <c r="BZ27" s="4">
        <v>5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1</v>
      </c>
      <c r="CH27" s="4">
        <v>0</v>
      </c>
      <c r="CI27" s="4">
        <v>0</v>
      </c>
      <c r="CJ27" s="4">
        <v>3</v>
      </c>
      <c r="CK27" s="37">
        <v>0</v>
      </c>
    </row>
    <row r="28" spans="5:89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37">
        <v>0</v>
      </c>
    </row>
    <row r="29" spans="5:89" x14ac:dyDescent="0.3">
      <c r="E29" s="25" t="s">
        <v>42</v>
      </c>
      <c r="F29" s="32"/>
      <c r="G29" s="23">
        <v>36</v>
      </c>
      <c r="H29" s="14">
        <v>7</v>
      </c>
      <c r="I29" s="4">
        <v>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</v>
      </c>
      <c r="R29" s="4">
        <v>0</v>
      </c>
      <c r="S29" s="4">
        <v>0</v>
      </c>
      <c r="T29" s="4">
        <v>0</v>
      </c>
      <c r="U29" s="4">
        <v>9</v>
      </c>
      <c r="V29" s="4">
        <v>2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1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3</v>
      </c>
      <c r="BL29" s="4">
        <v>12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37">
        <v>0</v>
      </c>
    </row>
    <row r="30" spans="5:89" x14ac:dyDescent="0.3">
      <c r="E30" s="25" t="s">
        <v>43</v>
      </c>
      <c r="F30" s="32"/>
      <c r="G30" s="23">
        <v>81</v>
      </c>
      <c r="H30" s="14">
        <v>21</v>
      </c>
      <c r="I30" s="4">
        <v>4</v>
      </c>
      <c r="J30" s="4">
        <v>0</v>
      </c>
      <c r="K30" s="4">
        <v>1</v>
      </c>
      <c r="L30" s="4">
        <v>0</v>
      </c>
      <c r="M30" s="4">
        <v>1</v>
      </c>
      <c r="N30" s="4">
        <v>0</v>
      </c>
      <c r="O30" s="4">
        <v>0</v>
      </c>
      <c r="P30" s="4">
        <v>1</v>
      </c>
      <c r="Q30" s="4">
        <v>6</v>
      </c>
      <c r="R30" s="4">
        <v>0</v>
      </c>
      <c r="S30" s="4">
        <v>0</v>
      </c>
      <c r="T30" s="4">
        <v>0</v>
      </c>
      <c r="U30" s="4">
        <v>26</v>
      </c>
      <c r="V30" s="4">
        <v>6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1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9</v>
      </c>
      <c r="BM30" s="4">
        <v>0</v>
      </c>
      <c r="BN30" s="4">
        <v>0</v>
      </c>
      <c r="BO30" s="4">
        <v>4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1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37">
        <v>0</v>
      </c>
    </row>
    <row r="31" spans="5:89" x14ac:dyDescent="0.3">
      <c r="E31" s="25" t="s">
        <v>44</v>
      </c>
      <c r="F31" s="32"/>
      <c r="G31" s="23">
        <v>85</v>
      </c>
      <c r="H31" s="14">
        <v>33</v>
      </c>
      <c r="I31" s="4">
        <v>13</v>
      </c>
      <c r="J31" s="4">
        <v>1</v>
      </c>
      <c r="K31" s="4">
        <v>9</v>
      </c>
      <c r="L31" s="4">
        <v>0</v>
      </c>
      <c r="M31" s="4">
        <v>1</v>
      </c>
      <c r="N31" s="4">
        <v>0</v>
      </c>
      <c r="O31" s="4">
        <v>0</v>
      </c>
      <c r="P31" s="4">
        <v>2</v>
      </c>
      <c r="Q31" s="4">
        <v>5</v>
      </c>
      <c r="R31" s="4">
        <v>14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3</v>
      </c>
      <c r="AQ31" s="4">
        <v>0</v>
      </c>
      <c r="AR31" s="4">
        <v>0</v>
      </c>
      <c r="AS31" s="4">
        <v>0</v>
      </c>
      <c r="AT31" s="4">
        <v>0</v>
      </c>
      <c r="AU31" s="4">
        <v>1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1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2</v>
      </c>
      <c r="CK31" s="37">
        <v>0</v>
      </c>
    </row>
    <row r="32" spans="5:89" ht="25" x14ac:dyDescent="0.3">
      <c r="E32" s="25" t="s">
        <v>45</v>
      </c>
      <c r="F32" s="32"/>
      <c r="G32" s="23">
        <v>12</v>
      </c>
      <c r="H32" s="14">
        <v>5</v>
      </c>
      <c r="I32" s="4">
        <v>5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1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1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37">
        <v>0</v>
      </c>
    </row>
    <row r="33" spans="5:89" ht="25" x14ac:dyDescent="0.3">
      <c r="E33" s="25" t="s">
        <v>46</v>
      </c>
      <c r="F33" s="32"/>
      <c r="G33" s="23">
        <v>1</v>
      </c>
      <c r="H33" s="1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>
        <v>0</v>
      </c>
      <c r="BY33" s="4">
        <v>0</v>
      </c>
      <c r="BZ33" s="4">
        <v>0</v>
      </c>
      <c r="CA33" s="4">
        <v>0</v>
      </c>
      <c r="CB33" s="4">
        <v>1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37">
        <v>0</v>
      </c>
    </row>
    <row r="34" spans="5:89" x14ac:dyDescent="0.3">
      <c r="E34" s="25" t="s">
        <v>47</v>
      </c>
      <c r="F34" s="32"/>
      <c r="G34" s="23">
        <v>1</v>
      </c>
      <c r="H34" s="14">
        <v>1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37">
        <v>0</v>
      </c>
    </row>
    <row r="35" spans="5:89" ht="25" x14ac:dyDescent="0.3">
      <c r="E35" s="25" t="s">
        <v>48</v>
      </c>
      <c r="F35" s="32"/>
      <c r="G35" s="23">
        <v>76</v>
      </c>
      <c r="H35" s="14">
        <v>7</v>
      </c>
      <c r="I35" s="4">
        <v>2</v>
      </c>
      <c r="J35" s="4">
        <v>1</v>
      </c>
      <c r="K35" s="4">
        <v>2</v>
      </c>
      <c r="L35" s="4">
        <v>1</v>
      </c>
      <c r="M35" s="4">
        <v>21</v>
      </c>
      <c r="N35" s="4">
        <v>1</v>
      </c>
      <c r="O35" s="4">
        <v>13</v>
      </c>
      <c r="P35" s="4">
        <v>9</v>
      </c>
      <c r="Q35" s="4">
        <v>7</v>
      </c>
      <c r="R35" s="4">
        <v>5</v>
      </c>
      <c r="S35" s="4">
        <v>0</v>
      </c>
      <c r="T35" s="4">
        <v>0</v>
      </c>
      <c r="U35" s="4">
        <v>0</v>
      </c>
      <c r="V35" s="4">
        <v>0</v>
      </c>
      <c r="W35" s="4">
        <v>1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1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1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2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1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1</v>
      </c>
      <c r="CK35" s="37">
        <v>0</v>
      </c>
    </row>
    <row r="36" spans="5:89" x14ac:dyDescent="0.3">
      <c r="E36" s="25" t="s">
        <v>49</v>
      </c>
      <c r="F36" s="32"/>
      <c r="G36" s="23">
        <v>6</v>
      </c>
      <c r="H36" s="1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3</v>
      </c>
      <c r="Q36" s="4">
        <v>1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1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1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37">
        <v>0</v>
      </c>
    </row>
    <row r="37" spans="5:89" ht="25" x14ac:dyDescent="0.3">
      <c r="E37" s="25" t="s">
        <v>50</v>
      </c>
      <c r="F37" s="32"/>
      <c r="G37" s="23">
        <v>54</v>
      </c>
      <c r="H37" s="14">
        <v>2</v>
      </c>
      <c r="I37" s="4">
        <v>0</v>
      </c>
      <c r="J37" s="4">
        <v>1</v>
      </c>
      <c r="K37" s="4">
        <v>3</v>
      </c>
      <c r="L37" s="4">
        <v>0</v>
      </c>
      <c r="M37" s="4">
        <v>1</v>
      </c>
      <c r="N37" s="4">
        <v>9</v>
      </c>
      <c r="O37" s="4">
        <v>3</v>
      </c>
      <c r="P37" s="4">
        <v>19</v>
      </c>
      <c r="Q37" s="4">
        <v>7</v>
      </c>
      <c r="R37" s="4">
        <v>5</v>
      </c>
      <c r="S37" s="4">
        <v>0</v>
      </c>
      <c r="T37" s="4">
        <v>1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1</v>
      </c>
      <c r="AQ37" s="4">
        <v>0</v>
      </c>
      <c r="AR37" s="4">
        <v>0</v>
      </c>
      <c r="AS37" s="4">
        <v>1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1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37">
        <v>0</v>
      </c>
    </row>
    <row r="38" spans="5:89" x14ac:dyDescent="0.3">
      <c r="E38" s="25" t="s">
        <v>51</v>
      </c>
      <c r="F38" s="32"/>
      <c r="G38" s="23">
        <v>3</v>
      </c>
      <c r="H38" s="1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2</v>
      </c>
      <c r="BA38" s="4">
        <v>0</v>
      </c>
      <c r="BB38" s="4">
        <v>0</v>
      </c>
      <c r="BC38" s="4">
        <v>0</v>
      </c>
      <c r="BD38" s="4">
        <v>1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37">
        <v>0</v>
      </c>
    </row>
    <row r="39" spans="5:89" x14ac:dyDescent="0.3">
      <c r="E39" s="25" t="s">
        <v>52</v>
      </c>
      <c r="F39" s="32"/>
      <c r="G39" s="23">
        <v>2</v>
      </c>
      <c r="H39" s="1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1</v>
      </c>
      <c r="R39" s="4">
        <v>1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37">
        <v>0</v>
      </c>
    </row>
    <row r="40" spans="5:89" x14ac:dyDescent="0.3">
      <c r="E40" s="25" t="s">
        <v>53</v>
      </c>
      <c r="F40" s="32"/>
      <c r="G40" s="23">
        <v>11</v>
      </c>
      <c r="H40" s="1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1</v>
      </c>
      <c r="O40" s="4">
        <v>0</v>
      </c>
      <c r="P40" s="4">
        <v>4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1</v>
      </c>
      <c r="Y40" s="4">
        <v>0</v>
      </c>
      <c r="Z40" s="4">
        <v>0</v>
      </c>
      <c r="AA40" s="4">
        <v>0</v>
      </c>
      <c r="AB40" s="4">
        <v>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2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1</v>
      </c>
      <c r="BX40" s="4">
        <v>1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37">
        <v>0</v>
      </c>
    </row>
    <row r="41" spans="5:89" x14ac:dyDescent="0.3">
      <c r="E41" s="25" t="s">
        <v>54</v>
      </c>
      <c r="F41" s="32"/>
      <c r="G41" s="23">
        <v>8</v>
      </c>
      <c r="H41" s="1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2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6</v>
      </c>
      <c r="BV41" s="4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37">
        <v>0</v>
      </c>
    </row>
    <row r="42" spans="5:89" x14ac:dyDescent="0.3">
      <c r="E42" s="25" t="s">
        <v>55</v>
      </c>
      <c r="F42" s="32"/>
      <c r="G42" s="23">
        <v>2</v>
      </c>
      <c r="H42" s="1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37">
        <v>0</v>
      </c>
    </row>
    <row r="43" spans="5:89" x14ac:dyDescent="0.3">
      <c r="E43" s="25" t="s">
        <v>56</v>
      </c>
      <c r="F43" s="32"/>
      <c r="G43" s="23">
        <v>12</v>
      </c>
      <c r="H43" s="14">
        <v>0</v>
      </c>
      <c r="I43" s="4">
        <v>0</v>
      </c>
      <c r="J43" s="4">
        <v>0</v>
      </c>
      <c r="K43" s="4">
        <v>4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3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4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1</v>
      </c>
      <c r="CK43" s="37">
        <v>0</v>
      </c>
    </row>
    <row r="44" spans="5:89" x14ac:dyDescent="0.3">
      <c r="E44" s="25" t="s">
        <v>57</v>
      </c>
      <c r="F44" s="32"/>
      <c r="G44" s="23">
        <v>53</v>
      </c>
      <c r="H44" s="14">
        <v>0</v>
      </c>
      <c r="I44" s="4">
        <v>0</v>
      </c>
      <c r="J44" s="4">
        <v>0</v>
      </c>
      <c r="K44" s="4">
        <v>3</v>
      </c>
      <c r="L44" s="4">
        <v>0</v>
      </c>
      <c r="M44" s="4">
        <v>1</v>
      </c>
      <c r="N44" s="4">
        <v>1</v>
      </c>
      <c r="O44" s="4">
        <v>0</v>
      </c>
      <c r="P44" s="4">
        <v>12</v>
      </c>
      <c r="Q44" s="4">
        <v>5</v>
      </c>
      <c r="R44" s="4">
        <v>11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1</v>
      </c>
      <c r="AI44" s="4">
        <v>0</v>
      </c>
      <c r="AJ44" s="4">
        <v>2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1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12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1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3</v>
      </c>
      <c r="CK44" s="37">
        <v>0</v>
      </c>
    </row>
    <row r="45" spans="5:89" x14ac:dyDescent="0.3">
      <c r="E45" s="25" t="s">
        <v>58</v>
      </c>
      <c r="F45" s="32"/>
      <c r="G45" s="23">
        <v>177</v>
      </c>
      <c r="H45" s="14">
        <v>4</v>
      </c>
      <c r="I45" s="4">
        <v>1</v>
      </c>
      <c r="J45" s="4">
        <v>0</v>
      </c>
      <c r="K45" s="4">
        <v>4</v>
      </c>
      <c r="L45" s="4">
        <v>1</v>
      </c>
      <c r="M45" s="4">
        <v>0</v>
      </c>
      <c r="N45" s="4">
        <v>16</v>
      </c>
      <c r="O45" s="4">
        <v>0</v>
      </c>
      <c r="P45" s="4">
        <v>83</v>
      </c>
      <c r="Q45" s="4">
        <v>16</v>
      </c>
      <c r="R45" s="4">
        <v>20</v>
      </c>
      <c r="S45" s="4">
        <v>0</v>
      </c>
      <c r="T45" s="4">
        <v>2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1</v>
      </c>
      <c r="AH45" s="4">
        <v>0</v>
      </c>
      <c r="AI45" s="4">
        <v>1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24</v>
      </c>
      <c r="BA45" s="4">
        <v>1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1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2</v>
      </c>
      <c r="CK45" s="37">
        <v>0</v>
      </c>
    </row>
    <row r="46" spans="5:89" x14ac:dyDescent="0.3">
      <c r="E46" s="25" t="s">
        <v>59</v>
      </c>
      <c r="F46" s="32"/>
      <c r="G46" s="23">
        <v>190</v>
      </c>
      <c r="H46" s="14">
        <v>1</v>
      </c>
      <c r="I46" s="4">
        <v>15</v>
      </c>
      <c r="J46" s="4">
        <v>0</v>
      </c>
      <c r="K46" s="4">
        <v>0</v>
      </c>
      <c r="L46" s="4">
        <v>0</v>
      </c>
      <c r="M46" s="4">
        <v>73</v>
      </c>
      <c r="N46" s="4">
        <v>0</v>
      </c>
      <c r="O46" s="4">
        <v>1</v>
      </c>
      <c r="P46" s="4">
        <v>2</v>
      </c>
      <c r="Q46" s="4">
        <v>2</v>
      </c>
      <c r="R46" s="4">
        <v>1</v>
      </c>
      <c r="S46" s="4">
        <v>0</v>
      </c>
      <c r="T46" s="4">
        <v>0</v>
      </c>
      <c r="U46" s="4">
        <v>0</v>
      </c>
      <c r="V46" s="4">
        <v>0</v>
      </c>
      <c r="W46" s="4">
        <v>2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9</v>
      </c>
      <c r="AD46" s="4">
        <v>0</v>
      </c>
      <c r="AE46" s="4">
        <v>1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1</v>
      </c>
      <c r="AT46" s="4">
        <v>2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2</v>
      </c>
      <c r="BA46" s="4">
        <v>1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1</v>
      </c>
      <c r="BI46" s="4">
        <v>7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54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2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12</v>
      </c>
      <c r="CK46" s="37">
        <v>1</v>
      </c>
    </row>
    <row r="47" spans="5:89" x14ac:dyDescent="0.3">
      <c r="E47" s="25" t="s">
        <v>60</v>
      </c>
      <c r="F47" s="32"/>
      <c r="G47" s="23">
        <v>167</v>
      </c>
      <c r="H47" s="14">
        <v>11</v>
      </c>
      <c r="I47" s="4">
        <v>21</v>
      </c>
      <c r="J47" s="4">
        <v>0</v>
      </c>
      <c r="K47" s="4">
        <v>3</v>
      </c>
      <c r="L47" s="4">
        <v>3</v>
      </c>
      <c r="M47" s="4">
        <v>61</v>
      </c>
      <c r="N47" s="4">
        <v>2</v>
      </c>
      <c r="O47" s="4">
        <v>0</v>
      </c>
      <c r="P47" s="4">
        <v>0</v>
      </c>
      <c r="Q47" s="4">
        <v>2</v>
      </c>
      <c r="R47" s="4">
        <v>4</v>
      </c>
      <c r="S47" s="4">
        <v>0</v>
      </c>
      <c r="T47" s="4">
        <v>1</v>
      </c>
      <c r="U47" s="4">
        <v>0</v>
      </c>
      <c r="V47" s="4">
        <v>0</v>
      </c>
      <c r="W47" s="4">
        <v>7</v>
      </c>
      <c r="X47" s="4">
        <v>0</v>
      </c>
      <c r="Y47" s="4">
        <v>0</v>
      </c>
      <c r="Z47" s="4">
        <v>0</v>
      </c>
      <c r="AA47" s="4">
        <v>2</v>
      </c>
      <c r="AB47" s="4">
        <v>0</v>
      </c>
      <c r="AC47" s="4">
        <v>6</v>
      </c>
      <c r="AD47" s="4">
        <v>0</v>
      </c>
      <c r="AE47" s="4">
        <v>2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1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3</v>
      </c>
      <c r="BA47" s="4">
        <v>1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2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28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2</v>
      </c>
      <c r="CC47" s="4">
        <v>0</v>
      </c>
      <c r="CD47" s="4">
        <v>0</v>
      </c>
      <c r="CE47" s="4">
        <v>0</v>
      </c>
      <c r="CF47" s="4">
        <v>1</v>
      </c>
      <c r="CG47" s="4">
        <v>0</v>
      </c>
      <c r="CH47" s="4">
        <v>0</v>
      </c>
      <c r="CI47" s="4">
        <v>0</v>
      </c>
      <c r="CJ47" s="4">
        <v>3</v>
      </c>
      <c r="CK47" s="37">
        <v>1</v>
      </c>
    </row>
    <row r="48" spans="5:89" x14ac:dyDescent="0.3">
      <c r="E48" s="25" t="s">
        <v>61</v>
      </c>
      <c r="F48" s="32"/>
      <c r="G48" s="23">
        <v>57</v>
      </c>
      <c r="H48" s="14">
        <v>36</v>
      </c>
      <c r="I48" s="4">
        <v>2</v>
      </c>
      <c r="J48" s="4">
        <v>0</v>
      </c>
      <c r="K48" s="4">
        <v>1</v>
      </c>
      <c r="L48" s="4">
        <v>2</v>
      </c>
      <c r="M48" s="4">
        <v>1</v>
      </c>
      <c r="N48" s="4">
        <v>0</v>
      </c>
      <c r="O48" s="4">
        <v>0</v>
      </c>
      <c r="P48" s="4">
        <v>0</v>
      </c>
      <c r="Q48" s="4">
        <v>1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2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1</v>
      </c>
      <c r="AD48" s="4">
        <v>0</v>
      </c>
      <c r="AE48" s="4">
        <v>0</v>
      </c>
      <c r="AF48" s="4">
        <v>0</v>
      </c>
      <c r="AG48" s="4">
        <v>0</v>
      </c>
      <c r="AH48" s="4">
        <v>8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1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1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1</v>
      </c>
      <c r="CK48" s="37">
        <v>0</v>
      </c>
    </row>
    <row r="49" spans="5:89" x14ac:dyDescent="0.3">
      <c r="E49" s="25" t="s">
        <v>62</v>
      </c>
      <c r="F49" s="32"/>
      <c r="G49" s="23">
        <v>21</v>
      </c>
      <c r="H49" s="14">
        <v>4</v>
      </c>
      <c r="I49" s="4">
        <v>4</v>
      </c>
      <c r="J49" s="4">
        <v>1</v>
      </c>
      <c r="K49" s="4">
        <v>0</v>
      </c>
      <c r="L49" s="4">
        <v>0</v>
      </c>
      <c r="M49" s="4">
        <v>3</v>
      </c>
      <c r="N49" s="4">
        <v>0</v>
      </c>
      <c r="O49" s="4">
        <v>0</v>
      </c>
      <c r="P49" s="4">
        <v>1</v>
      </c>
      <c r="Q49" s="4">
        <v>1</v>
      </c>
      <c r="R49" s="4">
        <v>2</v>
      </c>
      <c r="S49" s="4">
        <v>0</v>
      </c>
      <c r="T49" s="4">
        <v>1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1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1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2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>
        <v>0</v>
      </c>
      <c r="BY49" s="4">
        <v>0</v>
      </c>
      <c r="BZ49" s="4">
        <v>0</v>
      </c>
      <c r="CA49" s="4">
        <v>0</v>
      </c>
      <c r="CB49" s="4">
        <v>0</v>
      </c>
      <c r="CC49" s="4">
        <v>0</v>
      </c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37">
        <v>0</v>
      </c>
    </row>
    <row r="50" spans="5:89" x14ac:dyDescent="0.3">
      <c r="E50" s="25" t="s">
        <v>63</v>
      </c>
      <c r="F50" s="32"/>
      <c r="G50" s="23">
        <v>81</v>
      </c>
      <c r="H50" s="14">
        <v>0</v>
      </c>
      <c r="I50" s="4">
        <v>0</v>
      </c>
      <c r="J50" s="4">
        <v>0</v>
      </c>
      <c r="K50" s="4">
        <v>1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2</v>
      </c>
      <c r="R50" s="4">
        <v>0</v>
      </c>
      <c r="S50" s="4">
        <v>8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3</v>
      </c>
      <c r="AF50" s="4">
        <v>0</v>
      </c>
      <c r="AG50" s="4">
        <v>0</v>
      </c>
      <c r="AH50" s="4">
        <v>0</v>
      </c>
      <c r="AI50" s="4">
        <v>0</v>
      </c>
      <c r="AJ50" s="4">
        <v>2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19</v>
      </c>
      <c r="AW50" s="4">
        <v>0</v>
      </c>
      <c r="AX50" s="4">
        <v>0</v>
      </c>
      <c r="AY50" s="4">
        <v>0</v>
      </c>
      <c r="AZ50" s="4">
        <v>7</v>
      </c>
      <c r="BA50" s="4">
        <v>3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36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37">
        <v>0</v>
      </c>
    </row>
    <row r="51" spans="5:89" x14ac:dyDescent="0.3">
      <c r="E51" s="25" t="s">
        <v>64</v>
      </c>
      <c r="F51" s="32"/>
      <c r="G51" s="23">
        <v>24</v>
      </c>
      <c r="H51" s="14">
        <v>0</v>
      </c>
      <c r="I51" s="4">
        <v>0</v>
      </c>
      <c r="J51" s="4">
        <v>0</v>
      </c>
      <c r="K51" s="4">
        <v>2</v>
      </c>
      <c r="L51" s="4">
        <v>0</v>
      </c>
      <c r="M51" s="4">
        <v>0</v>
      </c>
      <c r="N51" s="4">
        <v>2</v>
      </c>
      <c r="O51" s="4">
        <v>0</v>
      </c>
      <c r="P51" s="4">
        <v>2</v>
      </c>
      <c r="Q51" s="4">
        <v>0</v>
      </c>
      <c r="R51" s="4">
        <v>7</v>
      </c>
      <c r="S51" s="4">
        <v>0</v>
      </c>
      <c r="T51" s="4">
        <v>2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5</v>
      </c>
      <c r="AJ51" s="4">
        <v>3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1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37">
        <v>0</v>
      </c>
    </row>
    <row r="52" spans="5:89" x14ac:dyDescent="0.3">
      <c r="E52" s="25" t="s">
        <v>65</v>
      </c>
      <c r="F52" s="32"/>
      <c r="G52" s="23">
        <v>18</v>
      </c>
      <c r="H52" s="14">
        <v>1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3</v>
      </c>
      <c r="R52" s="4">
        <v>0</v>
      </c>
      <c r="S52" s="4">
        <v>0</v>
      </c>
      <c r="T52" s="4">
        <v>11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2</v>
      </c>
      <c r="AH52" s="4">
        <v>0</v>
      </c>
      <c r="AI52" s="4">
        <v>1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37">
        <v>0</v>
      </c>
    </row>
    <row r="53" spans="5:89" x14ac:dyDescent="0.3">
      <c r="E53" s="25" t="s">
        <v>66</v>
      </c>
      <c r="F53" s="32"/>
      <c r="G53" s="23">
        <v>26</v>
      </c>
      <c r="H53" s="14">
        <v>0</v>
      </c>
      <c r="I53" s="4">
        <v>0</v>
      </c>
      <c r="J53" s="4">
        <v>0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2</v>
      </c>
      <c r="R53" s="4">
        <v>7</v>
      </c>
      <c r="S53" s="4">
        <v>0</v>
      </c>
      <c r="T53" s="4">
        <v>10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6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37">
        <v>0</v>
      </c>
    </row>
    <row r="54" spans="5:89" x14ac:dyDescent="0.3">
      <c r="E54" s="25" t="s">
        <v>67</v>
      </c>
      <c r="F54" s="32"/>
      <c r="G54" s="23">
        <v>9</v>
      </c>
      <c r="H54" s="14">
        <v>0</v>
      </c>
      <c r="I54" s="4">
        <v>0</v>
      </c>
      <c r="J54" s="4">
        <v>0</v>
      </c>
      <c r="K54" s="4">
        <v>1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1</v>
      </c>
      <c r="S54" s="4">
        <v>0</v>
      </c>
      <c r="T54" s="4">
        <v>5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2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37">
        <v>0</v>
      </c>
    </row>
    <row r="55" spans="5:89" x14ac:dyDescent="0.3">
      <c r="E55" s="25" t="s">
        <v>68</v>
      </c>
      <c r="F55" s="32"/>
      <c r="G55" s="23">
        <v>1</v>
      </c>
      <c r="H55" s="1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1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37">
        <v>0</v>
      </c>
    </row>
    <row r="56" spans="5:89" x14ac:dyDescent="0.3">
      <c r="E56" s="25" t="s">
        <v>69</v>
      </c>
      <c r="F56" s="32"/>
      <c r="G56" s="23">
        <v>23</v>
      </c>
      <c r="H56" s="1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22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1</v>
      </c>
      <c r="CC56" s="4">
        <v>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37">
        <v>0</v>
      </c>
    </row>
    <row r="57" spans="5:89" x14ac:dyDescent="0.3">
      <c r="E57" s="25" t="s">
        <v>70</v>
      </c>
      <c r="F57" s="32"/>
      <c r="G57" s="23">
        <v>1</v>
      </c>
      <c r="H57" s="1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1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37">
        <v>0</v>
      </c>
    </row>
    <row r="58" spans="5:89" x14ac:dyDescent="0.3">
      <c r="E58" s="25" t="s">
        <v>71</v>
      </c>
      <c r="F58" s="32"/>
      <c r="G58" s="23">
        <v>3</v>
      </c>
      <c r="H58" s="1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3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37">
        <v>0</v>
      </c>
    </row>
    <row r="59" spans="5:89" x14ac:dyDescent="0.3">
      <c r="E59" s="25" t="s">
        <v>72</v>
      </c>
      <c r="F59" s="32"/>
      <c r="G59" s="23">
        <v>1</v>
      </c>
      <c r="H59" s="1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1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37">
        <v>0</v>
      </c>
    </row>
    <row r="60" spans="5:89" x14ac:dyDescent="0.3">
      <c r="E60" s="25" t="s">
        <v>73</v>
      </c>
      <c r="F60" s="32"/>
      <c r="G60" s="23">
        <v>4</v>
      </c>
      <c r="H60" s="1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4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37">
        <v>0</v>
      </c>
    </row>
    <row r="61" spans="5:89" x14ac:dyDescent="0.3">
      <c r="E61" s="25" t="s">
        <v>74</v>
      </c>
      <c r="F61" s="32"/>
      <c r="G61" s="23">
        <v>5</v>
      </c>
      <c r="H61" s="1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1</v>
      </c>
      <c r="AA61" s="4">
        <v>0</v>
      </c>
      <c r="AB61" s="4">
        <v>0</v>
      </c>
      <c r="AC61" s="4">
        <v>0</v>
      </c>
      <c r="AD61" s="4">
        <v>0</v>
      </c>
      <c r="AE61" s="4">
        <v>1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1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2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37">
        <v>0</v>
      </c>
    </row>
    <row r="62" spans="5:89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37">
        <v>0</v>
      </c>
    </row>
    <row r="63" spans="5:89" x14ac:dyDescent="0.3">
      <c r="E63" s="25" t="s">
        <v>76</v>
      </c>
      <c r="F63" s="32"/>
      <c r="G63" s="23">
        <v>27</v>
      </c>
      <c r="H63" s="1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1</v>
      </c>
      <c r="Z63" s="4">
        <v>2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19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3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2</v>
      </c>
      <c r="CK63" s="37">
        <v>0</v>
      </c>
    </row>
    <row r="64" spans="5:89" x14ac:dyDescent="0.3">
      <c r="E64" s="25" t="s">
        <v>77</v>
      </c>
      <c r="F64" s="32"/>
      <c r="G64" s="23">
        <v>40</v>
      </c>
      <c r="H64" s="1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1</v>
      </c>
      <c r="Z64" s="4">
        <v>22</v>
      </c>
      <c r="AA64" s="4">
        <v>0</v>
      </c>
      <c r="AB64" s="4">
        <v>0</v>
      </c>
      <c r="AC64" s="4">
        <v>1</v>
      </c>
      <c r="AD64" s="4">
        <v>0</v>
      </c>
      <c r="AE64" s="4">
        <v>8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5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1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2</v>
      </c>
      <c r="CK64" s="37">
        <v>0</v>
      </c>
    </row>
    <row r="65" spans="5:89" x14ac:dyDescent="0.3">
      <c r="E65" s="25" t="s">
        <v>78</v>
      </c>
      <c r="F65" s="32"/>
      <c r="G65" s="23">
        <v>13</v>
      </c>
      <c r="H65" s="14">
        <v>0</v>
      </c>
      <c r="I65" s="4">
        <v>1</v>
      </c>
      <c r="J65" s="4">
        <v>0</v>
      </c>
      <c r="K65" s="4">
        <v>0</v>
      </c>
      <c r="L65" s="4">
        <v>0</v>
      </c>
      <c r="M65" s="4">
        <v>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1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  <c r="CC65" s="4">
        <v>0</v>
      </c>
      <c r="CD65" s="4">
        <v>7</v>
      </c>
      <c r="CE65" s="4">
        <v>0</v>
      </c>
      <c r="CF65" s="4">
        <v>0</v>
      </c>
      <c r="CG65" s="4">
        <v>2</v>
      </c>
      <c r="CH65" s="4">
        <v>0</v>
      </c>
      <c r="CI65" s="4">
        <v>0</v>
      </c>
      <c r="CJ65" s="4">
        <v>1</v>
      </c>
      <c r="CK65" s="37">
        <v>0</v>
      </c>
    </row>
    <row r="66" spans="5:89" x14ac:dyDescent="0.3">
      <c r="E66" s="25" t="s">
        <v>79</v>
      </c>
      <c r="F66" s="32"/>
      <c r="G66" s="23">
        <v>25</v>
      </c>
      <c r="H66" s="1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4">
        <v>0</v>
      </c>
      <c r="CD66" s="4">
        <v>25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37">
        <v>0</v>
      </c>
    </row>
    <row r="67" spans="5:89" x14ac:dyDescent="0.3">
      <c r="E67" s="25" t="s">
        <v>80</v>
      </c>
      <c r="F67" s="32"/>
      <c r="G67" s="23">
        <v>3</v>
      </c>
      <c r="H67" s="14">
        <v>0</v>
      </c>
      <c r="I67" s="4">
        <v>1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2</v>
      </c>
      <c r="CK67" s="37">
        <v>0</v>
      </c>
    </row>
    <row r="68" spans="5:89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37">
        <v>0</v>
      </c>
    </row>
    <row r="69" spans="5:89" x14ac:dyDescent="0.3">
      <c r="E69" s="25" t="s">
        <v>82</v>
      </c>
      <c r="F69" s="32"/>
      <c r="G69" s="23">
        <v>36</v>
      </c>
      <c r="H69" s="1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33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4">
        <v>0</v>
      </c>
      <c r="CD69" s="4">
        <v>1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2</v>
      </c>
      <c r="CK69" s="37">
        <v>0</v>
      </c>
    </row>
    <row r="70" spans="5:89" x14ac:dyDescent="0.3">
      <c r="E70" s="25" t="s">
        <v>83</v>
      </c>
      <c r="F70" s="32"/>
      <c r="G70" s="23">
        <v>37</v>
      </c>
      <c r="H70" s="14">
        <v>0</v>
      </c>
      <c r="I70" s="4">
        <v>1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26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4">
        <v>0</v>
      </c>
      <c r="CD70" s="4">
        <v>9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1</v>
      </c>
      <c r="CK70" s="37">
        <v>0</v>
      </c>
    </row>
    <row r="71" spans="5:89" x14ac:dyDescent="0.3">
      <c r="E71" s="25" t="s">
        <v>84</v>
      </c>
      <c r="F71" s="32"/>
      <c r="G71" s="23">
        <v>10</v>
      </c>
      <c r="H71" s="14">
        <v>0</v>
      </c>
      <c r="I71" s="4">
        <v>1</v>
      </c>
      <c r="J71" s="4">
        <v>0</v>
      </c>
      <c r="K71" s="4">
        <v>1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1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7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37">
        <v>0</v>
      </c>
    </row>
    <row r="72" spans="5:89" x14ac:dyDescent="0.3">
      <c r="E72" s="25" t="s">
        <v>85</v>
      </c>
      <c r="F72" s="32"/>
      <c r="G72" s="23">
        <v>2</v>
      </c>
      <c r="H72" s="14">
        <v>0</v>
      </c>
      <c r="I72" s="4">
        <v>2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37">
        <v>0</v>
      </c>
    </row>
    <row r="73" spans="5:89" x14ac:dyDescent="0.3">
      <c r="E73" s="25" t="s">
        <v>86</v>
      </c>
      <c r="F73" s="32"/>
      <c r="G73" s="23">
        <v>5</v>
      </c>
      <c r="H73" s="14">
        <v>1</v>
      </c>
      <c r="I73" s="4">
        <v>3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1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37">
        <v>0</v>
      </c>
    </row>
    <row r="74" spans="5:89" x14ac:dyDescent="0.3">
      <c r="E74" s="25" t="s">
        <v>87</v>
      </c>
      <c r="F74" s="32"/>
      <c r="G74" s="23">
        <v>2</v>
      </c>
      <c r="H74" s="14">
        <v>0</v>
      </c>
      <c r="I74" s="4">
        <v>1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1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37">
        <v>0</v>
      </c>
    </row>
    <row r="75" spans="5:89" x14ac:dyDescent="0.3">
      <c r="E75" s="25" t="s">
        <v>88</v>
      </c>
      <c r="F75" s="32"/>
      <c r="G75" s="23">
        <v>7</v>
      </c>
      <c r="H75" s="14">
        <v>0</v>
      </c>
      <c r="I75" s="4">
        <v>2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1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4</v>
      </c>
      <c r="BY75" s="4">
        <v>0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37">
        <v>0</v>
      </c>
    </row>
    <row r="76" spans="5:89" ht="25" x14ac:dyDescent="0.3">
      <c r="E76" s="25" t="s">
        <v>89</v>
      </c>
      <c r="F76" s="32"/>
      <c r="G76" s="23">
        <v>5</v>
      </c>
      <c r="H76" s="14">
        <v>0</v>
      </c>
      <c r="I76" s="4">
        <v>2</v>
      </c>
      <c r="J76" s="4">
        <v>0</v>
      </c>
      <c r="K76" s="4">
        <v>0</v>
      </c>
      <c r="L76" s="4">
        <v>0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1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1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37">
        <v>0</v>
      </c>
    </row>
    <row r="77" spans="5:89" x14ac:dyDescent="0.3">
      <c r="E77" s="25" t="s">
        <v>90</v>
      </c>
      <c r="F77" s="32"/>
      <c r="G77" s="23">
        <v>4</v>
      </c>
      <c r="H77" s="1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3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37">
        <v>0</v>
      </c>
    </row>
    <row r="78" spans="5:89" x14ac:dyDescent="0.3">
      <c r="E78" s="25" t="s">
        <v>91</v>
      </c>
      <c r="F78" s="32"/>
      <c r="G78" s="23">
        <v>70</v>
      </c>
      <c r="H78" s="14">
        <v>0</v>
      </c>
      <c r="I78" s="4">
        <v>1</v>
      </c>
      <c r="J78" s="4">
        <v>0</v>
      </c>
      <c r="K78" s="4">
        <v>0</v>
      </c>
      <c r="L78" s="4">
        <v>0</v>
      </c>
      <c r="M78" s="4">
        <v>10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2</v>
      </c>
      <c r="X78" s="4">
        <v>0</v>
      </c>
      <c r="Y78" s="4">
        <v>0</v>
      </c>
      <c r="Z78" s="4">
        <v>1</v>
      </c>
      <c r="AA78" s="4">
        <v>0</v>
      </c>
      <c r="AB78" s="4">
        <v>0</v>
      </c>
      <c r="AC78" s="4">
        <v>1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1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7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40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4">
        <v>0</v>
      </c>
      <c r="CD78" s="4">
        <v>0</v>
      </c>
      <c r="CE78" s="4">
        <v>0</v>
      </c>
      <c r="CF78" s="4">
        <v>0</v>
      </c>
      <c r="CG78" s="4">
        <v>1</v>
      </c>
      <c r="CH78" s="4">
        <v>0</v>
      </c>
      <c r="CI78" s="4">
        <v>0</v>
      </c>
      <c r="CJ78" s="4">
        <v>6</v>
      </c>
      <c r="CK78" s="37">
        <v>0</v>
      </c>
    </row>
    <row r="79" spans="5:89" x14ac:dyDescent="0.3">
      <c r="E79" s="25" t="s">
        <v>92</v>
      </c>
      <c r="F79" s="32"/>
      <c r="G79" s="23">
        <v>121</v>
      </c>
      <c r="H79" s="14">
        <v>30</v>
      </c>
      <c r="I79" s="4">
        <v>48</v>
      </c>
      <c r="J79" s="4">
        <v>3</v>
      </c>
      <c r="K79" s="4">
        <v>2</v>
      </c>
      <c r="L79" s="4">
        <v>0</v>
      </c>
      <c r="M79" s="4">
        <v>2</v>
      </c>
      <c r="N79" s="4">
        <v>3</v>
      </c>
      <c r="O79" s="4">
        <v>1</v>
      </c>
      <c r="P79" s="4">
        <v>7</v>
      </c>
      <c r="Q79" s="4">
        <v>9</v>
      </c>
      <c r="R79" s="4">
        <v>6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1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1</v>
      </c>
      <c r="BI79" s="4">
        <v>1</v>
      </c>
      <c r="BJ79" s="4">
        <v>0</v>
      </c>
      <c r="BK79" s="4">
        <v>1</v>
      </c>
      <c r="BL79" s="4">
        <v>1</v>
      </c>
      <c r="BM79" s="4">
        <v>0</v>
      </c>
      <c r="BN79" s="4">
        <v>0</v>
      </c>
      <c r="BO79" s="4">
        <v>0</v>
      </c>
      <c r="BP79" s="4">
        <v>1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1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2</v>
      </c>
      <c r="CK79" s="37">
        <v>1</v>
      </c>
    </row>
    <row r="80" spans="5:89" x14ac:dyDescent="0.3">
      <c r="E80" s="25" t="s">
        <v>93</v>
      </c>
      <c r="F80" s="32"/>
      <c r="G80" s="23">
        <v>21</v>
      </c>
      <c r="H80" s="14">
        <v>2</v>
      </c>
      <c r="I80" s="4">
        <v>5</v>
      </c>
      <c r="J80" s="4">
        <v>0</v>
      </c>
      <c r="K80" s="4">
        <v>0</v>
      </c>
      <c r="L80" s="4">
        <v>0</v>
      </c>
      <c r="M80" s="4">
        <v>0</v>
      </c>
      <c r="N80" s="4">
        <v>2</v>
      </c>
      <c r="O80" s="4">
        <v>1</v>
      </c>
      <c r="P80" s="4">
        <v>8</v>
      </c>
      <c r="Q80" s="4">
        <v>2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1</v>
      </c>
      <c r="CK80" s="37">
        <v>0</v>
      </c>
    </row>
    <row r="81" spans="5:89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37">
        <v>0</v>
      </c>
    </row>
    <row r="82" spans="5:89" x14ac:dyDescent="0.3">
      <c r="E82" s="25" t="s">
        <v>95</v>
      </c>
      <c r="F82" s="32"/>
      <c r="G82" s="23">
        <v>1</v>
      </c>
      <c r="H82" s="14">
        <v>0</v>
      </c>
      <c r="I82" s="4">
        <v>1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37">
        <v>0</v>
      </c>
    </row>
    <row r="83" spans="5:89" x14ac:dyDescent="0.3">
      <c r="E83" s="25" t="s">
        <v>96</v>
      </c>
      <c r="F83" s="32"/>
      <c r="G83" s="23">
        <v>1</v>
      </c>
      <c r="H83" s="1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1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>
        <v>0</v>
      </c>
      <c r="BY83" s="4">
        <v>0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37">
        <v>0</v>
      </c>
    </row>
    <row r="84" spans="5:89" x14ac:dyDescent="0.3">
      <c r="E84" s="25" t="s">
        <v>97</v>
      </c>
      <c r="F84" s="32"/>
      <c r="G84" s="23">
        <v>31</v>
      </c>
      <c r="H84" s="14">
        <v>0</v>
      </c>
      <c r="I84" s="4">
        <v>6</v>
      </c>
      <c r="J84" s="4">
        <v>0</v>
      </c>
      <c r="K84" s="4">
        <v>0</v>
      </c>
      <c r="L84" s="4">
        <v>0</v>
      </c>
      <c r="M84" s="4">
        <v>6</v>
      </c>
      <c r="N84" s="4">
        <v>0</v>
      </c>
      <c r="O84" s="4">
        <v>1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1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1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3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10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3</v>
      </c>
      <c r="CK84" s="37">
        <v>0</v>
      </c>
    </row>
    <row r="85" spans="5:89" x14ac:dyDescent="0.3">
      <c r="E85" s="25" t="s">
        <v>98</v>
      </c>
      <c r="F85" s="32"/>
      <c r="G85" s="23">
        <v>2</v>
      </c>
      <c r="H85" s="1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2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37">
        <v>0</v>
      </c>
    </row>
    <row r="86" spans="5:89" x14ac:dyDescent="0.3">
      <c r="E86" s="25" t="s">
        <v>99</v>
      </c>
      <c r="F86" s="32"/>
      <c r="G86" s="23">
        <v>22</v>
      </c>
      <c r="H86" s="14">
        <v>3</v>
      </c>
      <c r="I86" s="4">
        <v>16</v>
      </c>
      <c r="J86" s="4">
        <v>0</v>
      </c>
      <c r="K86" s="4">
        <v>0</v>
      </c>
      <c r="L86" s="4">
        <v>0</v>
      </c>
      <c r="M86" s="4">
        <v>1</v>
      </c>
      <c r="N86" s="4">
        <v>0</v>
      </c>
      <c r="O86" s="4">
        <v>0</v>
      </c>
      <c r="P86" s="4">
        <v>0</v>
      </c>
      <c r="Q86" s="4">
        <v>1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1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0</v>
      </c>
      <c r="BS86" s="4">
        <v>0</v>
      </c>
      <c r="BT86" s="4">
        <v>0</v>
      </c>
      <c r="BU86" s="4">
        <v>0</v>
      </c>
      <c r="BV86" s="4">
        <v>0</v>
      </c>
      <c r="BW86" s="4">
        <v>0</v>
      </c>
      <c r="BX86" s="4">
        <v>0</v>
      </c>
      <c r="BY86" s="4">
        <v>0</v>
      </c>
      <c r="BZ86" s="4">
        <v>0</v>
      </c>
      <c r="CA86" s="4">
        <v>0</v>
      </c>
      <c r="CB86" s="4">
        <v>0</v>
      </c>
      <c r="CC86" s="4">
        <v>0</v>
      </c>
      <c r="CD86" s="4">
        <v>0</v>
      </c>
      <c r="CE86" s="4">
        <v>0</v>
      </c>
      <c r="CF86" s="4">
        <v>0</v>
      </c>
      <c r="CG86" s="4">
        <v>0</v>
      </c>
      <c r="CH86" s="4">
        <v>0</v>
      </c>
      <c r="CI86" s="4">
        <v>0</v>
      </c>
      <c r="CJ86" s="4">
        <v>0</v>
      </c>
      <c r="CK86" s="37">
        <v>0</v>
      </c>
    </row>
    <row r="87" spans="5:89" x14ac:dyDescent="0.3">
      <c r="E87" s="25" t="s">
        <v>100</v>
      </c>
      <c r="F87" s="32"/>
      <c r="G87" s="23">
        <v>4</v>
      </c>
      <c r="H87" s="1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2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1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</v>
      </c>
      <c r="BZ87" s="4">
        <v>0</v>
      </c>
      <c r="CA87" s="4">
        <v>0</v>
      </c>
      <c r="CB87" s="4">
        <v>0</v>
      </c>
      <c r="CC87" s="4">
        <v>0</v>
      </c>
      <c r="CD87" s="4">
        <v>1</v>
      </c>
      <c r="CE87" s="4">
        <v>0</v>
      </c>
      <c r="CF87" s="4">
        <v>0</v>
      </c>
      <c r="CG87" s="4">
        <v>0</v>
      </c>
      <c r="CH87" s="4">
        <v>0</v>
      </c>
      <c r="CI87" s="4">
        <v>0</v>
      </c>
      <c r="CJ87" s="4">
        <v>0</v>
      </c>
      <c r="CK87" s="37">
        <v>0</v>
      </c>
    </row>
    <row r="88" spans="5:89" x14ac:dyDescent="0.3">
      <c r="E88" s="25" t="s">
        <v>101</v>
      </c>
      <c r="F88" s="32"/>
      <c r="G88" s="23">
        <v>81</v>
      </c>
      <c r="H88" s="14">
        <v>3</v>
      </c>
      <c r="I88" s="4">
        <v>72</v>
      </c>
      <c r="J88" s="4">
        <v>0</v>
      </c>
      <c r="K88" s="4">
        <v>0</v>
      </c>
      <c r="L88" s="4">
        <v>0</v>
      </c>
      <c r="M88" s="4">
        <v>1</v>
      </c>
      <c r="N88" s="4">
        <v>0</v>
      </c>
      <c r="O88" s="4">
        <v>1</v>
      </c>
      <c r="P88" s="4">
        <v>1</v>
      </c>
      <c r="Q88" s="4">
        <v>2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>
        <v>0</v>
      </c>
      <c r="BY88" s="4">
        <v>0</v>
      </c>
      <c r="BZ88" s="4">
        <v>0</v>
      </c>
      <c r="CA88" s="4">
        <v>0</v>
      </c>
      <c r="CB88" s="4">
        <v>0</v>
      </c>
      <c r="CC88" s="4">
        <v>0</v>
      </c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1</v>
      </c>
      <c r="CK88" s="37">
        <v>0</v>
      </c>
    </row>
    <row r="89" spans="5:89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>
        <v>0</v>
      </c>
      <c r="BY89" s="4">
        <v>0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37">
        <v>0</v>
      </c>
    </row>
    <row r="90" spans="5:89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0</v>
      </c>
      <c r="BY90" s="4">
        <v>0</v>
      </c>
      <c r="BZ90" s="4">
        <v>0</v>
      </c>
      <c r="CA90" s="4">
        <v>0</v>
      </c>
      <c r="CB90" s="4">
        <v>0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37">
        <v>0</v>
      </c>
    </row>
    <row r="91" spans="5:89" x14ac:dyDescent="0.3">
      <c r="E91" s="25" t="s">
        <v>104</v>
      </c>
      <c r="F91" s="32"/>
      <c r="G91" s="23">
        <v>1</v>
      </c>
      <c r="H91" s="1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1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>
        <v>0</v>
      </c>
      <c r="BY91" s="4">
        <v>0</v>
      </c>
      <c r="BZ91" s="4">
        <v>0</v>
      </c>
      <c r="CA91" s="4">
        <v>0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37">
        <v>0</v>
      </c>
    </row>
    <row r="92" spans="5:89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0</v>
      </c>
      <c r="BW92" s="4">
        <v>0</v>
      </c>
      <c r="BX92" s="4">
        <v>0</v>
      </c>
      <c r="BY92" s="4">
        <v>0</v>
      </c>
      <c r="BZ92" s="4">
        <v>0</v>
      </c>
      <c r="CA92" s="4">
        <v>0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37">
        <v>0</v>
      </c>
    </row>
    <row r="93" spans="5:89" x14ac:dyDescent="0.3">
      <c r="E93" s="25" t="s">
        <v>106</v>
      </c>
      <c r="F93" s="32"/>
      <c r="G93" s="23">
        <v>1</v>
      </c>
      <c r="H93" s="1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4">
        <v>0</v>
      </c>
      <c r="AZ93" s="4">
        <v>0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0</v>
      </c>
      <c r="BU93" s="4">
        <v>0</v>
      </c>
      <c r="BV93" s="4">
        <v>0</v>
      </c>
      <c r="BW93" s="4">
        <v>0</v>
      </c>
      <c r="BX93" s="4">
        <v>0</v>
      </c>
      <c r="BY93" s="4">
        <v>0</v>
      </c>
      <c r="BZ93" s="4">
        <v>0</v>
      </c>
      <c r="CA93" s="4">
        <v>0</v>
      </c>
      <c r="CB93" s="4">
        <v>0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0</v>
      </c>
      <c r="CJ93" s="4">
        <v>0</v>
      </c>
      <c r="CK93" s="37">
        <v>0</v>
      </c>
    </row>
    <row r="94" spans="5:89" x14ac:dyDescent="0.3">
      <c r="E94" s="25" t="s">
        <v>107</v>
      </c>
      <c r="F94" s="32"/>
      <c r="G94" s="23">
        <v>1</v>
      </c>
      <c r="H94" s="1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1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37">
        <v>0</v>
      </c>
    </row>
    <row r="95" spans="5:89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0</v>
      </c>
      <c r="BQ95" s="4">
        <v>0</v>
      </c>
      <c r="BR95" s="4">
        <v>0</v>
      </c>
      <c r="BS95" s="4">
        <v>0</v>
      </c>
      <c r="BT95" s="4">
        <v>0</v>
      </c>
      <c r="BU95" s="4">
        <v>0</v>
      </c>
      <c r="BV95" s="4">
        <v>0</v>
      </c>
      <c r="BW95" s="4">
        <v>0</v>
      </c>
      <c r="BX95" s="4">
        <v>0</v>
      </c>
      <c r="BY95" s="4">
        <v>0</v>
      </c>
      <c r="BZ95" s="4">
        <v>0</v>
      </c>
      <c r="CA95" s="4">
        <v>0</v>
      </c>
      <c r="CB95" s="4">
        <v>0</v>
      </c>
      <c r="CC95" s="4">
        <v>0</v>
      </c>
      <c r="CD95" s="4">
        <v>0</v>
      </c>
      <c r="CE95" s="4">
        <v>0</v>
      </c>
      <c r="CF95" s="4">
        <v>0</v>
      </c>
      <c r="CG95" s="4">
        <v>0</v>
      </c>
      <c r="CH95" s="4">
        <v>0</v>
      </c>
      <c r="CI95" s="4">
        <v>0</v>
      </c>
      <c r="CJ95" s="4">
        <v>0</v>
      </c>
      <c r="CK95" s="37">
        <v>0</v>
      </c>
    </row>
    <row r="96" spans="5:89" x14ac:dyDescent="0.3">
      <c r="E96" s="25" t="s">
        <v>109</v>
      </c>
      <c r="F96" s="32"/>
      <c r="G96" s="23">
        <v>1</v>
      </c>
      <c r="H96" s="1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W96" s="4">
        <v>0</v>
      </c>
      <c r="BX96" s="4">
        <v>0</v>
      </c>
      <c r="BY96" s="4">
        <v>0</v>
      </c>
      <c r="BZ96" s="4">
        <v>0</v>
      </c>
      <c r="CA96" s="4">
        <v>0</v>
      </c>
      <c r="CB96" s="4">
        <v>1</v>
      </c>
      <c r="CC96" s="4">
        <v>0</v>
      </c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37">
        <v>0</v>
      </c>
    </row>
    <row r="97" spans="5:89" x14ac:dyDescent="0.3">
      <c r="E97" s="25" t="s">
        <v>110</v>
      </c>
      <c r="F97" s="32"/>
      <c r="G97" s="23">
        <v>1</v>
      </c>
      <c r="H97" s="14">
        <v>0</v>
      </c>
      <c r="I97" s="4">
        <v>1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  <c r="CC97" s="4">
        <v>0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37">
        <v>0</v>
      </c>
    </row>
    <row r="98" spans="5:89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>
        <v>0</v>
      </c>
      <c r="BY98" s="4">
        <v>0</v>
      </c>
      <c r="BZ98" s="4">
        <v>0</v>
      </c>
      <c r="CA98" s="4">
        <v>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37">
        <v>0</v>
      </c>
    </row>
    <row r="99" spans="5:89" x14ac:dyDescent="0.3">
      <c r="E99" s="25" t="s">
        <v>112</v>
      </c>
      <c r="F99" s="32"/>
      <c r="G99" s="23">
        <v>3</v>
      </c>
      <c r="H99" s="1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2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1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W99" s="4">
        <v>0</v>
      </c>
      <c r="BX99" s="4">
        <v>0</v>
      </c>
      <c r="BY99" s="4">
        <v>0</v>
      </c>
      <c r="BZ99" s="4">
        <v>0</v>
      </c>
      <c r="CA99" s="4">
        <v>0</v>
      </c>
      <c r="CB99" s="4">
        <v>0</v>
      </c>
      <c r="CC99" s="4">
        <v>0</v>
      </c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37">
        <v>0</v>
      </c>
    </row>
    <row r="100" spans="5:89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>
        <v>0</v>
      </c>
      <c r="BY100" s="4">
        <v>0</v>
      </c>
      <c r="BZ100" s="4">
        <v>0</v>
      </c>
      <c r="CA100" s="4">
        <v>0</v>
      </c>
      <c r="CB100" s="4">
        <v>0</v>
      </c>
      <c r="CC100" s="4">
        <v>0</v>
      </c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37">
        <v>0</v>
      </c>
    </row>
    <row r="101" spans="5:89" x14ac:dyDescent="0.3">
      <c r="E101" s="25" t="s">
        <v>114</v>
      </c>
      <c r="F101" s="32"/>
      <c r="G101" s="23">
        <v>1</v>
      </c>
      <c r="H101" s="1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1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>
        <v>0</v>
      </c>
      <c r="BY101" s="4">
        <v>0</v>
      </c>
      <c r="BZ101" s="4">
        <v>0</v>
      </c>
      <c r="CA101" s="4">
        <v>0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37">
        <v>0</v>
      </c>
    </row>
    <row r="102" spans="5:89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>
        <v>0</v>
      </c>
      <c r="BY102" s="4">
        <v>0</v>
      </c>
      <c r="BZ102" s="4">
        <v>0</v>
      </c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37">
        <v>0</v>
      </c>
    </row>
    <row r="103" spans="5:89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>
        <v>0</v>
      </c>
      <c r="BY103" s="4">
        <v>0</v>
      </c>
      <c r="BZ103" s="4">
        <v>0</v>
      </c>
      <c r="CA103" s="4">
        <v>0</v>
      </c>
      <c r="CB103" s="4">
        <v>0</v>
      </c>
      <c r="CC103" s="4">
        <v>0</v>
      </c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37">
        <v>0</v>
      </c>
    </row>
    <row r="104" spans="5:89" x14ac:dyDescent="0.3">
      <c r="E104" s="25" t="s">
        <v>117</v>
      </c>
      <c r="F104" s="32"/>
      <c r="G104" s="23">
        <v>1</v>
      </c>
      <c r="H104" s="1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1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>
        <v>0</v>
      </c>
      <c r="BY104" s="4">
        <v>0</v>
      </c>
      <c r="BZ104" s="4">
        <v>0</v>
      </c>
      <c r="CA104" s="4">
        <v>0</v>
      </c>
      <c r="CB104" s="4">
        <v>0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37">
        <v>0</v>
      </c>
    </row>
    <row r="105" spans="5:89" x14ac:dyDescent="0.3">
      <c r="E105" s="25" t="s">
        <v>118</v>
      </c>
      <c r="F105" s="32"/>
      <c r="G105" s="23">
        <v>1</v>
      </c>
      <c r="H105" s="1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1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0</v>
      </c>
      <c r="CA105" s="4">
        <v>0</v>
      </c>
      <c r="CB105" s="4">
        <v>0</v>
      </c>
      <c r="CC105" s="4">
        <v>0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37">
        <v>0</v>
      </c>
    </row>
    <row r="106" spans="5:89" x14ac:dyDescent="0.3">
      <c r="E106" s="25" t="s">
        <v>119</v>
      </c>
      <c r="F106" s="32"/>
      <c r="G106" s="23">
        <v>2</v>
      </c>
      <c r="H106" s="1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1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>
        <v>0</v>
      </c>
      <c r="BY106" s="4">
        <v>0</v>
      </c>
      <c r="BZ106" s="4">
        <v>0</v>
      </c>
      <c r="CA106" s="4">
        <v>1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37">
        <v>0</v>
      </c>
    </row>
    <row r="107" spans="5:89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0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s="4">
        <v>0</v>
      </c>
      <c r="BV107" s="4">
        <v>0</v>
      </c>
      <c r="BW107" s="4">
        <v>0</v>
      </c>
      <c r="BX107" s="4">
        <v>0</v>
      </c>
      <c r="BY107" s="4">
        <v>0</v>
      </c>
      <c r="BZ107" s="4">
        <v>0</v>
      </c>
      <c r="CA107" s="4">
        <v>0</v>
      </c>
      <c r="CB107" s="4">
        <v>0</v>
      </c>
      <c r="CC107" s="4">
        <v>0</v>
      </c>
      <c r="CD107" s="4">
        <v>0</v>
      </c>
      <c r="CE107" s="4">
        <v>0</v>
      </c>
      <c r="CF107" s="4">
        <v>0</v>
      </c>
      <c r="CG107" s="4">
        <v>0</v>
      </c>
      <c r="CH107" s="4">
        <v>0</v>
      </c>
      <c r="CI107" s="4">
        <v>0</v>
      </c>
      <c r="CJ107" s="4">
        <v>0</v>
      </c>
      <c r="CK107" s="37">
        <v>0</v>
      </c>
    </row>
    <row r="108" spans="5:89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>
        <v>0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37">
        <v>0</v>
      </c>
    </row>
    <row r="109" spans="5:89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37">
        <v>0</v>
      </c>
    </row>
    <row r="110" spans="5:89" x14ac:dyDescent="0.3">
      <c r="E110" s="25" t="s">
        <v>123</v>
      </c>
      <c r="F110" s="32"/>
      <c r="G110" s="23">
        <v>1</v>
      </c>
      <c r="H110" s="1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1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37">
        <v>0</v>
      </c>
    </row>
    <row r="111" spans="5:89" x14ac:dyDescent="0.3">
      <c r="E111" s="25" t="s">
        <v>124</v>
      </c>
      <c r="F111" s="32"/>
      <c r="G111" s="23">
        <v>1</v>
      </c>
      <c r="H111" s="1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1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>
        <v>0</v>
      </c>
      <c r="BY111" s="4">
        <v>0</v>
      </c>
      <c r="BZ111" s="4">
        <v>0</v>
      </c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37">
        <v>0</v>
      </c>
    </row>
    <row r="112" spans="5:89" x14ac:dyDescent="0.3">
      <c r="E112" s="25" t="s">
        <v>125</v>
      </c>
      <c r="F112" s="32"/>
      <c r="G112" s="23">
        <v>2</v>
      </c>
      <c r="H112" s="1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1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>
        <v>0</v>
      </c>
      <c r="BY112" s="4">
        <v>0</v>
      </c>
      <c r="BZ112" s="4">
        <v>0</v>
      </c>
      <c r="CA112" s="4">
        <v>0</v>
      </c>
      <c r="CB112" s="4">
        <v>0</v>
      </c>
      <c r="CC112" s="4">
        <v>0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1</v>
      </c>
      <c r="CK112" s="37">
        <v>0</v>
      </c>
    </row>
    <row r="113" spans="5:89" x14ac:dyDescent="0.3">
      <c r="E113" s="25" t="s">
        <v>126</v>
      </c>
      <c r="F113" s="32"/>
      <c r="G113" s="23">
        <v>1</v>
      </c>
      <c r="H113" s="1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1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>
        <v>0</v>
      </c>
      <c r="BY113" s="4">
        <v>0</v>
      </c>
      <c r="BZ113" s="4">
        <v>0</v>
      </c>
      <c r="CA113" s="4">
        <v>0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37">
        <v>0</v>
      </c>
    </row>
    <row r="114" spans="5:89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37">
        <v>0</v>
      </c>
    </row>
    <row r="115" spans="5:89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>
        <v>0</v>
      </c>
      <c r="BY115" s="4">
        <v>0</v>
      </c>
      <c r="BZ115" s="4">
        <v>0</v>
      </c>
      <c r="CA115" s="4">
        <v>0</v>
      </c>
      <c r="CB115" s="4">
        <v>0</v>
      </c>
      <c r="CC115" s="4">
        <v>0</v>
      </c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37">
        <v>0</v>
      </c>
    </row>
    <row r="116" spans="5:89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37">
        <v>0</v>
      </c>
    </row>
    <row r="117" spans="5:89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>
        <v>0</v>
      </c>
      <c r="BY117" s="4">
        <v>0</v>
      </c>
      <c r="BZ117" s="4">
        <v>0</v>
      </c>
      <c r="CA117" s="4">
        <v>0</v>
      </c>
      <c r="CB117" s="4">
        <v>0</v>
      </c>
      <c r="CC117" s="4">
        <v>0</v>
      </c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37">
        <v>0</v>
      </c>
    </row>
    <row r="118" spans="5:89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0</v>
      </c>
      <c r="BR118" s="4">
        <v>0</v>
      </c>
      <c r="BS118" s="4">
        <v>0</v>
      </c>
      <c r="BT118" s="4">
        <v>0</v>
      </c>
      <c r="BU118" s="4">
        <v>0</v>
      </c>
      <c r="BV118" s="4">
        <v>0</v>
      </c>
      <c r="BW118" s="4">
        <v>0</v>
      </c>
      <c r="BX118" s="4">
        <v>0</v>
      </c>
      <c r="BY118" s="4">
        <v>0</v>
      </c>
      <c r="BZ118" s="4">
        <v>0</v>
      </c>
      <c r="CA118" s="4">
        <v>0</v>
      </c>
      <c r="CB118" s="4">
        <v>0</v>
      </c>
      <c r="CC118" s="4">
        <v>0</v>
      </c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>
        <v>0</v>
      </c>
      <c r="CK118" s="37">
        <v>0</v>
      </c>
    </row>
    <row r="119" spans="5:89" x14ac:dyDescent="0.3">
      <c r="E119" s="25" t="s">
        <v>132</v>
      </c>
      <c r="F119" s="32"/>
      <c r="G119" s="23">
        <v>1</v>
      </c>
      <c r="H119" s="1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>
        <v>0</v>
      </c>
      <c r="BY119" s="4">
        <v>0</v>
      </c>
      <c r="BZ119" s="4">
        <v>0</v>
      </c>
      <c r="CA119" s="4">
        <v>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37">
        <v>0</v>
      </c>
    </row>
    <row r="120" spans="5:89" x14ac:dyDescent="0.3">
      <c r="E120" s="25" t="s">
        <v>133</v>
      </c>
      <c r="F120" s="32"/>
      <c r="G120" s="23">
        <v>1</v>
      </c>
      <c r="H120" s="1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1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>
        <v>0</v>
      </c>
      <c r="BY120" s="4">
        <v>0</v>
      </c>
      <c r="BZ120" s="4">
        <v>0</v>
      </c>
      <c r="CA120" s="4">
        <v>0</v>
      </c>
      <c r="CB120" s="4">
        <v>0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0</v>
      </c>
      <c r="CK120" s="37">
        <v>0</v>
      </c>
    </row>
    <row r="121" spans="5:89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>
        <v>0</v>
      </c>
      <c r="BY121" s="4">
        <v>0</v>
      </c>
      <c r="BZ121" s="4">
        <v>0</v>
      </c>
      <c r="CA121" s="4">
        <v>0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37">
        <v>0</v>
      </c>
    </row>
    <row r="122" spans="5:89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>
        <v>0</v>
      </c>
      <c r="BY122" s="4">
        <v>0</v>
      </c>
      <c r="BZ122" s="4">
        <v>0</v>
      </c>
      <c r="CA122" s="4">
        <v>0</v>
      </c>
      <c r="CB122" s="4">
        <v>0</v>
      </c>
      <c r="CC122" s="4">
        <v>0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37">
        <v>0</v>
      </c>
    </row>
    <row r="123" spans="5:89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>
        <v>0</v>
      </c>
      <c r="BY123" s="4">
        <v>0</v>
      </c>
      <c r="BZ123" s="4">
        <v>0</v>
      </c>
      <c r="CA123" s="4">
        <v>0</v>
      </c>
      <c r="CB123" s="4">
        <v>0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37">
        <v>0</v>
      </c>
    </row>
    <row r="124" spans="5:89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v>0</v>
      </c>
      <c r="AY124" s="4">
        <v>0</v>
      </c>
      <c r="AZ124" s="4">
        <v>0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0</v>
      </c>
      <c r="BH124" s="4">
        <v>0</v>
      </c>
      <c r="BI124" s="4">
        <v>0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0</v>
      </c>
      <c r="BV124" s="4">
        <v>0</v>
      </c>
      <c r="BW124" s="4">
        <v>0</v>
      </c>
      <c r="BX124" s="4">
        <v>0</v>
      </c>
      <c r="BY124" s="4">
        <v>0</v>
      </c>
      <c r="BZ124" s="4">
        <v>0</v>
      </c>
      <c r="CA124" s="4">
        <v>0</v>
      </c>
      <c r="CB124" s="4">
        <v>0</v>
      </c>
      <c r="CC124" s="4">
        <v>0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I124" s="4">
        <v>0</v>
      </c>
      <c r="CJ124" s="4">
        <v>0</v>
      </c>
      <c r="CK124" s="37">
        <v>0</v>
      </c>
    </row>
    <row r="125" spans="5:89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G125" s="4">
        <v>0</v>
      </c>
      <c r="BH125" s="4">
        <v>0</v>
      </c>
      <c r="BI125" s="4">
        <v>0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0</v>
      </c>
      <c r="BR125" s="4">
        <v>0</v>
      </c>
      <c r="BS125" s="4">
        <v>0</v>
      </c>
      <c r="BT125" s="4">
        <v>0</v>
      </c>
      <c r="BU125" s="4">
        <v>0</v>
      </c>
      <c r="BV125" s="4">
        <v>0</v>
      </c>
      <c r="BW125" s="4">
        <v>0</v>
      </c>
      <c r="BX125" s="4">
        <v>0</v>
      </c>
      <c r="BY125" s="4">
        <v>0</v>
      </c>
      <c r="BZ125" s="4">
        <v>0</v>
      </c>
      <c r="CA125" s="4">
        <v>0</v>
      </c>
      <c r="CB125" s="4">
        <v>0</v>
      </c>
      <c r="CC125" s="4">
        <v>0</v>
      </c>
      <c r="CD125" s="4">
        <v>0</v>
      </c>
      <c r="CE125" s="4">
        <v>0</v>
      </c>
      <c r="CF125" s="4">
        <v>0</v>
      </c>
      <c r="CG125" s="4">
        <v>0</v>
      </c>
      <c r="CH125" s="4">
        <v>0</v>
      </c>
      <c r="CI125" s="4">
        <v>0</v>
      </c>
      <c r="CJ125" s="4">
        <v>0</v>
      </c>
      <c r="CK125" s="37">
        <v>0</v>
      </c>
    </row>
    <row r="126" spans="5:89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0</v>
      </c>
      <c r="BJ126" s="4">
        <v>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0</v>
      </c>
      <c r="BR126" s="4">
        <v>0</v>
      </c>
      <c r="BS126" s="4">
        <v>0</v>
      </c>
      <c r="BT126" s="4">
        <v>0</v>
      </c>
      <c r="BU126" s="4">
        <v>0</v>
      </c>
      <c r="BV126" s="4">
        <v>0</v>
      </c>
      <c r="BW126" s="4">
        <v>0</v>
      </c>
      <c r="BX126" s="4">
        <v>0</v>
      </c>
      <c r="BY126" s="4">
        <v>0</v>
      </c>
      <c r="BZ126" s="4">
        <v>0</v>
      </c>
      <c r="CA126" s="4">
        <v>0</v>
      </c>
      <c r="CB126" s="4">
        <v>0</v>
      </c>
      <c r="CC126" s="4">
        <v>0</v>
      </c>
      <c r="CD126" s="4">
        <v>0</v>
      </c>
      <c r="CE126" s="4">
        <v>0</v>
      </c>
      <c r="CF126" s="4">
        <v>0</v>
      </c>
      <c r="CG126" s="4">
        <v>0</v>
      </c>
      <c r="CH126" s="4">
        <v>0</v>
      </c>
      <c r="CI126" s="4">
        <v>0</v>
      </c>
      <c r="CJ126" s="4">
        <v>0</v>
      </c>
      <c r="CK126" s="37">
        <v>0</v>
      </c>
    </row>
    <row r="127" spans="5:89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0</v>
      </c>
      <c r="BR127" s="4">
        <v>0</v>
      </c>
      <c r="BS127" s="4">
        <v>0</v>
      </c>
      <c r="BT127" s="4">
        <v>0</v>
      </c>
      <c r="BU127" s="4">
        <v>0</v>
      </c>
      <c r="BV127" s="4">
        <v>0</v>
      </c>
      <c r="BW127" s="4">
        <v>0</v>
      </c>
      <c r="BX127" s="4">
        <v>0</v>
      </c>
      <c r="BY127" s="4">
        <v>0</v>
      </c>
      <c r="BZ127" s="4">
        <v>0</v>
      </c>
      <c r="CA127" s="4">
        <v>0</v>
      </c>
      <c r="CB127" s="4">
        <v>0</v>
      </c>
      <c r="CC127" s="4">
        <v>0</v>
      </c>
      <c r="CD127" s="4">
        <v>0</v>
      </c>
      <c r="CE127" s="4">
        <v>0</v>
      </c>
      <c r="CF127" s="4">
        <v>0</v>
      </c>
      <c r="CG127" s="4">
        <v>0</v>
      </c>
      <c r="CH127" s="4">
        <v>0</v>
      </c>
      <c r="CI127" s="4">
        <v>0</v>
      </c>
      <c r="CJ127" s="4">
        <v>0</v>
      </c>
      <c r="CK127" s="37">
        <v>0</v>
      </c>
    </row>
    <row r="128" spans="5:89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0</v>
      </c>
      <c r="CD128" s="4">
        <v>0</v>
      </c>
      <c r="CE128" s="4">
        <v>0</v>
      </c>
      <c r="CF128" s="4">
        <v>0</v>
      </c>
      <c r="CG128" s="4">
        <v>0</v>
      </c>
      <c r="CH128" s="4">
        <v>0</v>
      </c>
      <c r="CI128" s="4">
        <v>0</v>
      </c>
      <c r="CJ128" s="4">
        <v>0</v>
      </c>
      <c r="CK128" s="37">
        <v>0</v>
      </c>
    </row>
    <row r="129" spans="5:89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W129" s="4">
        <v>0</v>
      </c>
      <c r="BX129" s="4">
        <v>0</v>
      </c>
      <c r="BY129" s="4">
        <v>0</v>
      </c>
      <c r="BZ129" s="4">
        <v>0</v>
      </c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I129" s="4">
        <v>0</v>
      </c>
      <c r="CJ129" s="4">
        <v>0</v>
      </c>
      <c r="CK129" s="37">
        <v>0</v>
      </c>
    </row>
    <row r="130" spans="5:89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0</v>
      </c>
      <c r="BW130" s="4">
        <v>0</v>
      </c>
      <c r="BX130" s="4">
        <v>0</v>
      </c>
      <c r="BY130" s="4">
        <v>0</v>
      </c>
      <c r="BZ130" s="4">
        <v>0</v>
      </c>
      <c r="CA130" s="4">
        <v>0</v>
      </c>
      <c r="CB130" s="4">
        <v>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I130" s="4">
        <v>0</v>
      </c>
      <c r="CJ130" s="4">
        <v>0</v>
      </c>
      <c r="CK130" s="37">
        <v>0</v>
      </c>
    </row>
    <row r="131" spans="5:89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4">
        <v>0</v>
      </c>
      <c r="AZ131" s="4">
        <v>0</v>
      </c>
      <c r="BA131" s="4">
        <v>0</v>
      </c>
      <c r="BB131" s="4">
        <v>0</v>
      </c>
      <c r="BC131" s="4">
        <v>0</v>
      </c>
      <c r="BD131" s="4">
        <v>0</v>
      </c>
      <c r="BE131" s="4">
        <v>0</v>
      </c>
      <c r="BF131" s="4">
        <v>0</v>
      </c>
      <c r="BG131" s="4">
        <v>0</v>
      </c>
      <c r="BH131" s="4"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s="4">
        <v>0</v>
      </c>
      <c r="BT131" s="4">
        <v>0</v>
      </c>
      <c r="BU131" s="4">
        <v>0</v>
      </c>
      <c r="BV131" s="4">
        <v>0</v>
      </c>
      <c r="BW131" s="4">
        <v>0</v>
      </c>
      <c r="BX131" s="4">
        <v>0</v>
      </c>
      <c r="BY131" s="4">
        <v>0</v>
      </c>
      <c r="BZ131" s="4">
        <v>0</v>
      </c>
      <c r="CA131" s="4">
        <v>0</v>
      </c>
      <c r="CB131" s="4">
        <v>0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0</v>
      </c>
      <c r="CI131" s="4">
        <v>0</v>
      </c>
      <c r="CJ131" s="4">
        <v>0</v>
      </c>
      <c r="CK131" s="37">
        <v>0</v>
      </c>
    </row>
    <row r="132" spans="5:89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s="4">
        <v>0</v>
      </c>
      <c r="BA132" s="4">
        <v>0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  <c r="BQ132" s="4">
        <v>0</v>
      </c>
      <c r="BR132" s="4">
        <v>0</v>
      </c>
      <c r="BS132" s="4">
        <v>0</v>
      </c>
      <c r="BT132" s="4">
        <v>0</v>
      </c>
      <c r="BU132" s="4">
        <v>0</v>
      </c>
      <c r="BV132" s="4">
        <v>0</v>
      </c>
      <c r="BW132" s="4">
        <v>0</v>
      </c>
      <c r="BX132" s="4">
        <v>0</v>
      </c>
      <c r="BY132" s="4">
        <v>0</v>
      </c>
      <c r="BZ132" s="4">
        <v>0</v>
      </c>
      <c r="CA132" s="4">
        <v>0</v>
      </c>
      <c r="CB132" s="4">
        <v>0</v>
      </c>
      <c r="CC132" s="4">
        <v>0</v>
      </c>
      <c r="CD132" s="4">
        <v>0</v>
      </c>
      <c r="CE132" s="4">
        <v>0</v>
      </c>
      <c r="CF132" s="4">
        <v>0</v>
      </c>
      <c r="CG132" s="4">
        <v>0</v>
      </c>
      <c r="CH132" s="4">
        <v>0</v>
      </c>
      <c r="CI132" s="4">
        <v>0</v>
      </c>
      <c r="CJ132" s="4">
        <v>0</v>
      </c>
      <c r="CK132" s="37">
        <v>0</v>
      </c>
    </row>
    <row r="133" spans="5:89" x14ac:dyDescent="0.3">
      <c r="E133" s="25" t="s">
        <v>146</v>
      </c>
      <c r="F133" s="32"/>
      <c r="G133" s="23">
        <v>1</v>
      </c>
      <c r="H133" s="1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0</v>
      </c>
      <c r="BC133" s="4">
        <v>0</v>
      </c>
      <c r="BD133" s="4">
        <v>0</v>
      </c>
      <c r="BE133" s="4">
        <v>0</v>
      </c>
      <c r="BF133" s="4">
        <v>0</v>
      </c>
      <c r="BG133" s="4">
        <v>0</v>
      </c>
      <c r="BH133" s="4">
        <v>0</v>
      </c>
      <c r="BI133" s="4">
        <v>0</v>
      </c>
      <c r="BJ133" s="4">
        <v>0</v>
      </c>
      <c r="BK133" s="4">
        <v>0</v>
      </c>
      <c r="BL133" s="4">
        <v>0</v>
      </c>
      <c r="BM133" s="4">
        <v>0</v>
      </c>
      <c r="BN133" s="4">
        <v>0</v>
      </c>
      <c r="BO133" s="4">
        <v>0</v>
      </c>
      <c r="BP133" s="4">
        <v>0</v>
      </c>
      <c r="BQ133" s="4">
        <v>0</v>
      </c>
      <c r="BR133" s="4">
        <v>0</v>
      </c>
      <c r="BS133" s="4">
        <v>0</v>
      </c>
      <c r="BT133" s="4">
        <v>0</v>
      </c>
      <c r="BU133" s="4">
        <v>0</v>
      </c>
      <c r="BV133" s="4">
        <v>0</v>
      </c>
      <c r="BW133" s="4">
        <v>0</v>
      </c>
      <c r="BX133" s="4">
        <v>0</v>
      </c>
      <c r="BY133" s="4">
        <v>0</v>
      </c>
      <c r="BZ133" s="4">
        <v>0</v>
      </c>
      <c r="CA133" s="4">
        <v>0</v>
      </c>
      <c r="CB133" s="4">
        <v>0</v>
      </c>
      <c r="CC133" s="4">
        <v>0</v>
      </c>
      <c r="CD133" s="4">
        <v>0</v>
      </c>
      <c r="CE133" s="4">
        <v>0</v>
      </c>
      <c r="CF133" s="4">
        <v>0</v>
      </c>
      <c r="CG133" s="4">
        <v>0</v>
      </c>
      <c r="CH133" s="4">
        <v>0</v>
      </c>
      <c r="CI133" s="4">
        <v>0</v>
      </c>
      <c r="CJ133" s="4">
        <v>0</v>
      </c>
      <c r="CK133" s="37">
        <v>0</v>
      </c>
    </row>
    <row r="134" spans="5:89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0</v>
      </c>
      <c r="BV134" s="4">
        <v>0</v>
      </c>
      <c r="BW134" s="4">
        <v>0</v>
      </c>
      <c r="BX134" s="4">
        <v>0</v>
      </c>
      <c r="BY134" s="4">
        <v>0</v>
      </c>
      <c r="BZ134" s="4">
        <v>0</v>
      </c>
      <c r="CA134" s="4">
        <v>0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0</v>
      </c>
      <c r="CJ134" s="4">
        <v>0</v>
      </c>
      <c r="CK134" s="37">
        <v>0</v>
      </c>
    </row>
    <row r="135" spans="5:89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0</v>
      </c>
      <c r="CG135" s="4">
        <v>0</v>
      </c>
      <c r="CH135" s="4">
        <v>0</v>
      </c>
      <c r="CI135" s="4">
        <v>0</v>
      </c>
      <c r="CJ135" s="4">
        <v>0</v>
      </c>
      <c r="CK135" s="37">
        <v>0</v>
      </c>
    </row>
    <row r="136" spans="5:89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0</v>
      </c>
      <c r="BR136" s="4">
        <v>0</v>
      </c>
      <c r="BS136" s="4">
        <v>0</v>
      </c>
      <c r="BT136" s="4">
        <v>0</v>
      </c>
      <c r="BU136" s="4">
        <v>0</v>
      </c>
      <c r="BV136" s="4">
        <v>0</v>
      </c>
      <c r="BW136" s="4">
        <v>0</v>
      </c>
      <c r="BX136" s="4">
        <v>0</v>
      </c>
      <c r="BY136" s="4">
        <v>0</v>
      </c>
      <c r="BZ136" s="4">
        <v>0</v>
      </c>
      <c r="CA136" s="4">
        <v>0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37">
        <v>0</v>
      </c>
    </row>
    <row r="137" spans="5:89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0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s="4">
        <v>0</v>
      </c>
      <c r="BT137" s="4">
        <v>0</v>
      </c>
      <c r="BU137" s="4">
        <v>0</v>
      </c>
      <c r="BV137" s="4">
        <v>0</v>
      </c>
      <c r="BW137" s="4">
        <v>0</v>
      </c>
      <c r="BX137" s="4">
        <v>0</v>
      </c>
      <c r="BY137" s="4">
        <v>0</v>
      </c>
      <c r="BZ137" s="4">
        <v>0</v>
      </c>
      <c r="CA137" s="4">
        <v>0</v>
      </c>
      <c r="CB137" s="4">
        <v>0</v>
      </c>
      <c r="CC137" s="4">
        <v>0</v>
      </c>
      <c r="CD137" s="4">
        <v>0</v>
      </c>
      <c r="CE137" s="4">
        <v>0</v>
      </c>
      <c r="CF137" s="4">
        <v>0</v>
      </c>
      <c r="CG137" s="4">
        <v>0</v>
      </c>
      <c r="CH137" s="4">
        <v>0</v>
      </c>
      <c r="CI137" s="4">
        <v>0</v>
      </c>
      <c r="CJ137" s="4">
        <v>0</v>
      </c>
      <c r="CK137" s="37">
        <v>0</v>
      </c>
    </row>
    <row r="138" spans="5:89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s="4">
        <v>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s="4">
        <v>0</v>
      </c>
      <c r="BT138" s="4">
        <v>0</v>
      </c>
      <c r="BU138" s="4">
        <v>0</v>
      </c>
      <c r="BV138" s="4">
        <v>0</v>
      </c>
      <c r="BW138" s="4">
        <v>0</v>
      </c>
      <c r="BX138" s="4">
        <v>0</v>
      </c>
      <c r="BY138" s="4">
        <v>0</v>
      </c>
      <c r="BZ138" s="4">
        <v>0</v>
      </c>
      <c r="CA138" s="4">
        <v>0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J138" s="4">
        <v>0</v>
      </c>
      <c r="CK138" s="37">
        <v>0</v>
      </c>
    </row>
    <row r="139" spans="5:89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s="4">
        <v>0</v>
      </c>
      <c r="BT139" s="4">
        <v>0</v>
      </c>
      <c r="BU139" s="4">
        <v>0</v>
      </c>
      <c r="BV139" s="4">
        <v>0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37">
        <v>0</v>
      </c>
    </row>
    <row r="140" spans="5:89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s="4">
        <v>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  <c r="BQ140" s="4">
        <v>0</v>
      </c>
      <c r="BR140" s="4">
        <v>0</v>
      </c>
      <c r="BS140" s="4">
        <v>0</v>
      </c>
      <c r="BT140" s="4">
        <v>0</v>
      </c>
      <c r="BU140" s="4">
        <v>0</v>
      </c>
      <c r="BV140" s="4">
        <v>0</v>
      </c>
      <c r="BW140" s="4">
        <v>0</v>
      </c>
      <c r="BX140" s="4">
        <v>0</v>
      </c>
      <c r="BY140" s="4">
        <v>0</v>
      </c>
      <c r="BZ140" s="4">
        <v>0</v>
      </c>
      <c r="CA140" s="4">
        <v>0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0</v>
      </c>
      <c r="CH140" s="4">
        <v>0</v>
      </c>
      <c r="CI140" s="4">
        <v>0</v>
      </c>
      <c r="CJ140" s="4">
        <v>0</v>
      </c>
      <c r="CK140" s="37">
        <v>0</v>
      </c>
    </row>
    <row r="141" spans="5:89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4">
        <v>0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0</v>
      </c>
      <c r="BR141" s="4">
        <v>0</v>
      </c>
      <c r="BS141" s="4">
        <v>0</v>
      </c>
      <c r="BT141" s="4">
        <v>0</v>
      </c>
      <c r="BU141" s="4">
        <v>0</v>
      </c>
      <c r="BV141" s="4">
        <v>0</v>
      </c>
      <c r="BW141" s="4">
        <v>0</v>
      </c>
      <c r="BX141" s="4">
        <v>0</v>
      </c>
      <c r="BY141" s="4">
        <v>0</v>
      </c>
      <c r="BZ141" s="4">
        <v>0</v>
      </c>
      <c r="CA141" s="4">
        <v>0</v>
      </c>
      <c r="CB141" s="4">
        <v>0</v>
      </c>
      <c r="CC141" s="4">
        <v>0</v>
      </c>
      <c r="CD141" s="4">
        <v>0</v>
      </c>
      <c r="CE141" s="4">
        <v>0</v>
      </c>
      <c r="CF141" s="4">
        <v>0</v>
      </c>
      <c r="CG141" s="4">
        <v>0</v>
      </c>
      <c r="CH141" s="4">
        <v>0</v>
      </c>
      <c r="CI141" s="4">
        <v>0</v>
      </c>
      <c r="CJ141" s="4">
        <v>0</v>
      </c>
      <c r="CK141" s="37">
        <v>0</v>
      </c>
    </row>
    <row r="142" spans="5:89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0</v>
      </c>
      <c r="BV142" s="4">
        <v>0</v>
      </c>
      <c r="BW142" s="4">
        <v>0</v>
      </c>
      <c r="BX142" s="4">
        <v>0</v>
      </c>
      <c r="BY142" s="4">
        <v>0</v>
      </c>
      <c r="BZ142" s="4">
        <v>0</v>
      </c>
      <c r="CA142" s="4">
        <v>0</v>
      </c>
      <c r="CB142" s="4">
        <v>0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0</v>
      </c>
      <c r="CI142" s="4">
        <v>0</v>
      </c>
      <c r="CJ142" s="4">
        <v>0</v>
      </c>
      <c r="CK142" s="37">
        <v>0</v>
      </c>
    </row>
    <row r="143" spans="5:89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X143" s="4">
        <v>0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s="4">
        <v>0</v>
      </c>
      <c r="BH143" s="4">
        <v>0</v>
      </c>
      <c r="BI143" s="4">
        <v>0</v>
      </c>
      <c r="BJ143" s="4">
        <v>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0</v>
      </c>
      <c r="BQ143" s="4">
        <v>0</v>
      </c>
      <c r="BR143" s="4">
        <v>0</v>
      </c>
      <c r="BS143" s="4">
        <v>0</v>
      </c>
      <c r="BT143" s="4">
        <v>0</v>
      </c>
      <c r="BU143" s="4">
        <v>0</v>
      </c>
      <c r="BV143" s="4">
        <v>0</v>
      </c>
      <c r="BW143" s="4">
        <v>0</v>
      </c>
      <c r="BX143" s="4">
        <v>0</v>
      </c>
      <c r="BY143" s="4">
        <v>0</v>
      </c>
      <c r="BZ143" s="4">
        <v>0</v>
      </c>
      <c r="CA143" s="4">
        <v>0</v>
      </c>
      <c r="CB143" s="4">
        <v>0</v>
      </c>
      <c r="CC143" s="4">
        <v>0</v>
      </c>
      <c r="CD143" s="4">
        <v>0</v>
      </c>
      <c r="CE143" s="4">
        <v>0</v>
      </c>
      <c r="CF143" s="4">
        <v>0</v>
      </c>
      <c r="CG143" s="4">
        <v>0</v>
      </c>
      <c r="CH143" s="4">
        <v>0</v>
      </c>
      <c r="CI143" s="4">
        <v>0</v>
      </c>
      <c r="CJ143" s="4">
        <v>0</v>
      </c>
      <c r="CK143" s="37">
        <v>0</v>
      </c>
    </row>
    <row r="144" spans="5:89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0</v>
      </c>
      <c r="BR144" s="4">
        <v>0</v>
      </c>
      <c r="BS144" s="4">
        <v>0</v>
      </c>
      <c r="BT144" s="4">
        <v>0</v>
      </c>
      <c r="BU144" s="4">
        <v>0</v>
      </c>
      <c r="BV144" s="4">
        <v>0</v>
      </c>
      <c r="BW144" s="4">
        <v>0</v>
      </c>
      <c r="BX144" s="4">
        <v>0</v>
      </c>
      <c r="BY144" s="4">
        <v>0</v>
      </c>
      <c r="BZ144" s="4">
        <v>0</v>
      </c>
      <c r="CA144" s="4">
        <v>0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I144" s="4">
        <v>0</v>
      </c>
      <c r="CJ144" s="4">
        <v>0</v>
      </c>
      <c r="CK144" s="37">
        <v>0</v>
      </c>
    </row>
    <row r="145" spans="5:89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>
        <v>0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0</v>
      </c>
      <c r="CB145" s="4">
        <v>0</v>
      </c>
      <c r="CC145" s="4">
        <v>0</v>
      </c>
      <c r="CD145" s="4">
        <v>0</v>
      </c>
      <c r="CE145" s="4">
        <v>0</v>
      </c>
      <c r="CF145" s="4">
        <v>0</v>
      </c>
      <c r="CG145" s="4">
        <v>0</v>
      </c>
      <c r="CH145" s="4">
        <v>0</v>
      </c>
      <c r="CI145" s="4">
        <v>0</v>
      </c>
      <c r="CJ145" s="4">
        <v>0</v>
      </c>
      <c r="CK145" s="37">
        <v>0</v>
      </c>
    </row>
    <row r="146" spans="5:89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4">
        <v>0</v>
      </c>
      <c r="BV146" s="4">
        <v>0</v>
      </c>
      <c r="BW146" s="4">
        <v>0</v>
      </c>
      <c r="BX146" s="4">
        <v>0</v>
      </c>
      <c r="BY146" s="4">
        <v>0</v>
      </c>
      <c r="BZ146" s="4">
        <v>0</v>
      </c>
      <c r="CA146" s="4">
        <v>0</v>
      </c>
      <c r="CB146" s="4">
        <v>0</v>
      </c>
      <c r="CC146" s="4">
        <v>0</v>
      </c>
      <c r="CD146" s="4">
        <v>0</v>
      </c>
      <c r="CE146" s="4">
        <v>0</v>
      </c>
      <c r="CF146" s="4">
        <v>0</v>
      </c>
      <c r="CG146" s="4">
        <v>0</v>
      </c>
      <c r="CH146" s="4">
        <v>0</v>
      </c>
      <c r="CI146" s="4">
        <v>0</v>
      </c>
      <c r="CJ146" s="4">
        <v>0</v>
      </c>
      <c r="CK146" s="37">
        <v>0</v>
      </c>
    </row>
    <row r="147" spans="5:89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4">
        <v>0</v>
      </c>
      <c r="AX147" s="4">
        <v>0</v>
      </c>
      <c r="AY147" s="4">
        <v>0</v>
      </c>
      <c r="AZ147" s="4">
        <v>0</v>
      </c>
      <c r="BA147" s="4">
        <v>0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0</v>
      </c>
      <c r="BI147" s="4">
        <v>0</v>
      </c>
      <c r="BJ147" s="4">
        <v>0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0</v>
      </c>
      <c r="BQ147" s="4">
        <v>0</v>
      </c>
      <c r="BR147" s="4">
        <v>0</v>
      </c>
      <c r="BS147" s="4">
        <v>0</v>
      </c>
      <c r="BT147" s="4">
        <v>0</v>
      </c>
      <c r="BU147" s="4">
        <v>0</v>
      </c>
      <c r="BV147" s="4">
        <v>0</v>
      </c>
      <c r="BW147" s="4">
        <v>0</v>
      </c>
      <c r="BX147" s="4">
        <v>0</v>
      </c>
      <c r="BY147" s="4">
        <v>0</v>
      </c>
      <c r="BZ147" s="4">
        <v>0</v>
      </c>
      <c r="CA147" s="4">
        <v>0</v>
      </c>
      <c r="CB147" s="4">
        <v>0</v>
      </c>
      <c r="CC147" s="4">
        <v>0</v>
      </c>
      <c r="CD147" s="4">
        <v>0</v>
      </c>
      <c r="CE147" s="4">
        <v>0</v>
      </c>
      <c r="CF147" s="4">
        <v>0</v>
      </c>
      <c r="CG147" s="4">
        <v>0</v>
      </c>
      <c r="CH147" s="4">
        <v>0</v>
      </c>
      <c r="CI147" s="4">
        <v>0</v>
      </c>
      <c r="CJ147" s="4">
        <v>0</v>
      </c>
      <c r="CK147" s="37">
        <v>0</v>
      </c>
    </row>
    <row r="148" spans="5:89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0</v>
      </c>
      <c r="BR148" s="4">
        <v>0</v>
      </c>
      <c r="BS148" s="4">
        <v>0</v>
      </c>
      <c r="BT148" s="4">
        <v>0</v>
      </c>
      <c r="BU148" s="4">
        <v>0</v>
      </c>
      <c r="BV148" s="4">
        <v>0</v>
      </c>
      <c r="BW148" s="4">
        <v>0</v>
      </c>
      <c r="BX148" s="4">
        <v>0</v>
      </c>
      <c r="BY148" s="4">
        <v>0</v>
      </c>
      <c r="BZ148" s="4">
        <v>0</v>
      </c>
      <c r="CA148" s="4">
        <v>0</v>
      </c>
      <c r="CB148" s="4">
        <v>0</v>
      </c>
      <c r="CC148" s="4">
        <v>0</v>
      </c>
      <c r="CD148" s="4">
        <v>0</v>
      </c>
      <c r="CE148" s="4">
        <v>0</v>
      </c>
      <c r="CF148" s="4">
        <v>0</v>
      </c>
      <c r="CG148" s="4">
        <v>0</v>
      </c>
      <c r="CH148" s="4">
        <v>0</v>
      </c>
      <c r="CI148" s="4">
        <v>0</v>
      </c>
      <c r="CJ148" s="4">
        <v>0</v>
      </c>
      <c r="CK148" s="37">
        <v>0</v>
      </c>
    </row>
    <row r="149" spans="5:89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s="4">
        <v>0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  <c r="BQ149" s="4">
        <v>0</v>
      </c>
      <c r="BR149" s="4">
        <v>0</v>
      </c>
      <c r="BS149" s="4">
        <v>0</v>
      </c>
      <c r="BT149" s="4">
        <v>0</v>
      </c>
      <c r="BU149" s="4">
        <v>0</v>
      </c>
      <c r="BV149" s="4">
        <v>0</v>
      </c>
      <c r="BW149" s="4">
        <v>0</v>
      </c>
      <c r="BX149" s="4">
        <v>0</v>
      </c>
      <c r="BY149" s="4">
        <v>0</v>
      </c>
      <c r="BZ149" s="4">
        <v>0</v>
      </c>
      <c r="CA149" s="4">
        <v>0</v>
      </c>
      <c r="CB149" s="4">
        <v>0</v>
      </c>
      <c r="CC149" s="4">
        <v>0</v>
      </c>
      <c r="CD149" s="4">
        <v>0</v>
      </c>
      <c r="CE149" s="4">
        <v>0</v>
      </c>
      <c r="CF149" s="4">
        <v>0</v>
      </c>
      <c r="CG149" s="4">
        <v>0</v>
      </c>
      <c r="CH149" s="4">
        <v>0</v>
      </c>
      <c r="CI149" s="4">
        <v>0</v>
      </c>
      <c r="CJ149" s="4">
        <v>0</v>
      </c>
      <c r="CK149" s="37">
        <v>0</v>
      </c>
    </row>
    <row r="150" spans="5:89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0</v>
      </c>
      <c r="BG150" s="4">
        <v>0</v>
      </c>
      <c r="BH150" s="4">
        <v>0</v>
      </c>
      <c r="BI150" s="4">
        <v>0</v>
      </c>
      <c r="BJ150" s="4">
        <v>0</v>
      </c>
      <c r="BK150" s="4">
        <v>0</v>
      </c>
      <c r="BL150" s="4">
        <v>0</v>
      </c>
      <c r="BM150" s="4">
        <v>0</v>
      </c>
      <c r="BN150" s="4">
        <v>0</v>
      </c>
      <c r="BO150" s="4">
        <v>0</v>
      </c>
      <c r="BP150" s="4">
        <v>0</v>
      </c>
      <c r="BQ150" s="4">
        <v>0</v>
      </c>
      <c r="BR150" s="4">
        <v>0</v>
      </c>
      <c r="BS150" s="4">
        <v>0</v>
      </c>
      <c r="BT150" s="4">
        <v>0</v>
      </c>
      <c r="BU150" s="4">
        <v>0</v>
      </c>
      <c r="BV150" s="4">
        <v>0</v>
      </c>
      <c r="BW150" s="4">
        <v>0</v>
      </c>
      <c r="BX150" s="4">
        <v>0</v>
      </c>
      <c r="BY150" s="4">
        <v>0</v>
      </c>
      <c r="BZ150" s="4">
        <v>0</v>
      </c>
      <c r="CA150" s="4">
        <v>0</v>
      </c>
      <c r="CB150" s="4">
        <v>0</v>
      </c>
      <c r="CC150" s="4">
        <v>0</v>
      </c>
      <c r="CD150" s="4">
        <v>0</v>
      </c>
      <c r="CE150" s="4">
        <v>0</v>
      </c>
      <c r="CF150" s="4">
        <v>0</v>
      </c>
      <c r="CG150" s="4">
        <v>0</v>
      </c>
      <c r="CH150" s="4">
        <v>0</v>
      </c>
      <c r="CI150" s="4">
        <v>0</v>
      </c>
      <c r="CJ150" s="4">
        <v>0</v>
      </c>
      <c r="CK150" s="37">
        <v>0</v>
      </c>
    </row>
    <row r="151" spans="5:89" x14ac:dyDescent="0.3">
      <c r="E151" s="25" t="s">
        <v>164</v>
      </c>
      <c r="F151" s="32"/>
      <c r="G151" s="23">
        <v>3</v>
      </c>
      <c r="H151" s="1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4">
        <v>0</v>
      </c>
      <c r="AX151" s="4">
        <v>0</v>
      </c>
      <c r="AY151" s="4">
        <v>0</v>
      </c>
      <c r="AZ151" s="4">
        <v>0</v>
      </c>
      <c r="BA151" s="4">
        <v>0</v>
      </c>
      <c r="BB151" s="4">
        <v>0</v>
      </c>
      <c r="BC151" s="4">
        <v>0</v>
      </c>
      <c r="BD151" s="4">
        <v>0</v>
      </c>
      <c r="BE151" s="4">
        <v>0</v>
      </c>
      <c r="BF151" s="4">
        <v>0</v>
      </c>
      <c r="BG151" s="4">
        <v>0</v>
      </c>
      <c r="BH151" s="4">
        <v>0</v>
      </c>
      <c r="BI151" s="4">
        <v>0</v>
      </c>
      <c r="BJ151" s="4">
        <v>0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0</v>
      </c>
      <c r="BQ151" s="4">
        <v>0</v>
      </c>
      <c r="BR151" s="4">
        <v>0</v>
      </c>
      <c r="BS151" s="4">
        <v>0</v>
      </c>
      <c r="BT151" s="4">
        <v>0</v>
      </c>
      <c r="BU151" s="4">
        <v>0</v>
      </c>
      <c r="BV151" s="4">
        <v>0</v>
      </c>
      <c r="BW151" s="4">
        <v>0</v>
      </c>
      <c r="BX151" s="4">
        <v>0</v>
      </c>
      <c r="BY151" s="4">
        <v>0</v>
      </c>
      <c r="BZ151" s="4">
        <v>0</v>
      </c>
      <c r="CA151" s="4">
        <v>0</v>
      </c>
      <c r="CB151" s="4">
        <v>0</v>
      </c>
      <c r="CC151" s="4">
        <v>0</v>
      </c>
      <c r="CD151" s="4">
        <v>0</v>
      </c>
      <c r="CE151" s="4">
        <v>2</v>
      </c>
      <c r="CF151" s="4">
        <v>0</v>
      </c>
      <c r="CG151" s="4">
        <v>0</v>
      </c>
      <c r="CH151" s="4">
        <v>0</v>
      </c>
      <c r="CI151" s="4">
        <v>0</v>
      </c>
      <c r="CJ151" s="4">
        <v>1</v>
      </c>
      <c r="CK151" s="37">
        <v>0</v>
      </c>
    </row>
    <row r="152" spans="5:89" x14ac:dyDescent="0.3">
      <c r="E152" s="25" t="s">
        <v>165</v>
      </c>
      <c r="F152" s="32"/>
      <c r="G152" s="23">
        <v>2</v>
      </c>
      <c r="H152" s="1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2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0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  <c r="BQ152" s="4">
        <v>0</v>
      </c>
      <c r="BR152" s="4">
        <v>0</v>
      </c>
      <c r="BS152" s="4">
        <v>0</v>
      </c>
      <c r="BT152" s="4">
        <v>0</v>
      </c>
      <c r="BU152" s="4">
        <v>0</v>
      </c>
      <c r="BV152" s="4">
        <v>0</v>
      </c>
      <c r="BW152" s="4">
        <v>0</v>
      </c>
      <c r="BX152" s="4">
        <v>0</v>
      </c>
      <c r="BY152" s="4">
        <v>0</v>
      </c>
      <c r="BZ152" s="4">
        <v>0</v>
      </c>
      <c r="CA152" s="4">
        <v>0</v>
      </c>
      <c r="CB152" s="4">
        <v>0</v>
      </c>
      <c r="CC152" s="4">
        <v>0</v>
      </c>
      <c r="CD152" s="4">
        <v>0</v>
      </c>
      <c r="CE152" s="4">
        <v>0</v>
      </c>
      <c r="CF152" s="4">
        <v>0</v>
      </c>
      <c r="CG152" s="4">
        <v>0</v>
      </c>
      <c r="CH152" s="4">
        <v>0</v>
      </c>
      <c r="CI152" s="4">
        <v>0</v>
      </c>
      <c r="CJ152" s="4">
        <v>0</v>
      </c>
      <c r="CK152" s="37">
        <v>0</v>
      </c>
    </row>
    <row r="153" spans="5:89" x14ac:dyDescent="0.3">
      <c r="E153" s="25" t="s">
        <v>166</v>
      </c>
      <c r="F153" s="32"/>
      <c r="G153" s="23">
        <v>2</v>
      </c>
      <c r="H153" s="1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1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v>0</v>
      </c>
      <c r="AY153" s="4">
        <v>0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0</v>
      </c>
      <c r="BJ153" s="4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  <c r="BQ153" s="4">
        <v>0</v>
      </c>
      <c r="BR153" s="4">
        <v>0</v>
      </c>
      <c r="BS153" s="4">
        <v>0</v>
      </c>
      <c r="BT153" s="4">
        <v>0</v>
      </c>
      <c r="BU153" s="4">
        <v>0</v>
      </c>
      <c r="BV153" s="4">
        <v>0</v>
      </c>
      <c r="BW153" s="4">
        <v>0</v>
      </c>
      <c r="BX153" s="4">
        <v>0</v>
      </c>
      <c r="BY153" s="4">
        <v>0</v>
      </c>
      <c r="BZ153" s="4">
        <v>0</v>
      </c>
      <c r="CA153" s="4">
        <v>0</v>
      </c>
      <c r="CB153" s="4">
        <v>0</v>
      </c>
      <c r="CC153" s="4">
        <v>0</v>
      </c>
      <c r="CD153" s="4">
        <v>0</v>
      </c>
      <c r="CE153" s="4">
        <v>0</v>
      </c>
      <c r="CF153" s="4">
        <v>0</v>
      </c>
      <c r="CG153" s="4">
        <v>0</v>
      </c>
      <c r="CH153" s="4">
        <v>0</v>
      </c>
      <c r="CI153" s="4">
        <v>0</v>
      </c>
      <c r="CJ153" s="4">
        <v>0</v>
      </c>
      <c r="CK153" s="37">
        <v>0</v>
      </c>
    </row>
    <row r="154" spans="5:89" x14ac:dyDescent="0.3">
      <c r="E154" s="25" t="s">
        <v>167</v>
      </c>
      <c r="F154" s="32"/>
      <c r="G154" s="23">
        <v>1</v>
      </c>
      <c r="H154" s="14">
        <v>0</v>
      </c>
      <c r="I154" s="4">
        <v>0</v>
      </c>
      <c r="J154" s="4">
        <v>0</v>
      </c>
      <c r="K154" s="4">
        <v>0</v>
      </c>
      <c r="L154" s="4">
        <v>1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v>0</v>
      </c>
      <c r="AY154" s="4">
        <v>0</v>
      </c>
      <c r="AZ154" s="4">
        <v>0</v>
      </c>
      <c r="BA154" s="4">
        <v>0</v>
      </c>
      <c r="BB154" s="4">
        <v>0</v>
      </c>
      <c r="BC154" s="4">
        <v>0</v>
      </c>
      <c r="BD154" s="4">
        <v>0</v>
      </c>
      <c r="BE154" s="4">
        <v>0</v>
      </c>
      <c r="BF154" s="4">
        <v>0</v>
      </c>
      <c r="BG154" s="4">
        <v>0</v>
      </c>
      <c r="BH154" s="4">
        <v>0</v>
      </c>
      <c r="BI154" s="4">
        <v>0</v>
      </c>
      <c r="BJ154" s="4">
        <v>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  <c r="BQ154" s="4">
        <v>0</v>
      </c>
      <c r="BR154" s="4">
        <v>0</v>
      </c>
      <c r="BS154" s="4">
        <v>0</v>
      </c>
      <c r="BT154" s="4">
        <v>0</v>
      </c>
      <c r="BU154" s="4">
        <v>0</v>
      </c>
      <c r="BV154" s="4">
        <v>0</v>
      </c>
      <c r="BW154" s="4">
        <v>0</v>
      </c>
      <c r="BX154" s="4">
        <v>0</v>
      </c>
      <c r="BY154" s="4">
        <v>0</v>
      </c>
      <c r="BZ154" s="4">
        <v>0</v>
      </c>
      <c r="CA154" s="4">
        <v>0</v>
      </c>
      <c r="CB154" s="4">
        <v>0</v>
      </c>
      <c r="CC154" s="4">
        <v>0</v>
      </c>
      <c r="CD154" s="4">
        <v>0</v>
      </c>
      <c r="CE154" s="4">
        <v>0</v>
      </c>
      <c r="CF154" s="4">
        <v>0</v>
      </c>
      <c r="CG154" s="4">
        <v>0</v>
      </c>
      <c r="CH154" s="4">
        <v>0</v>
      </c>
      <c r="CI154" s="4">
        <v>0</v>
      </c>
      <c r="CJ154" s="4">
        <v>0</v>
      </c>
      <c r="CK154" s="37">
        <v>0</v>
      </c>
    </row>
    <row r="155" spans="5:89" x14ac:dyDescent="0.3">
      <c r="E155" s="25" t="s">
        <v>168</v>
      </c>
      <c r="F155" s="32"/>
      <c r="G155" s="23">
        <v>1</v>
      </c>
      <c r="H155" s="1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1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0</v>
      </c>
      <c r="AW155" s="4">
        <v>0</v>
      </c>
      <c r="AX155" s="4">
        <v>0</v>
      </c>
      <c r="AY155" s="4">
        <v>0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0</v>
      </c>
      <c r="BJ155" s="4">
        <v>0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0</v>
      </c>
      <c r="BQ155" s="4">
        <v>0</v>
      </c>
      <c r="BR155" s="4">
        <v>0</v>
      </c>
      <c r="BS155" s="4">
        <v>0</v>
      </c>
      <c r="BT155" s="4">
        <v>0</v>
      </c>
      <c r="BU155" s="4">
        <v>0</v>
      </c>
      <c r="BV155" s="4">
        <v>0</v>
      </c>
      <c r="BW155" s="4">
        <v>0</v>
      </c>
      <c r="BX155" s="4">
        <v>0</v>
      </c>
      <c r="BY155" s="4">
        <v>0</v>
      </c>
      <c r="BZ155" s="4">
        <v>0</v>
      </c>
      <c r="CA155" s="4">
        <v>0</v>
      </c>
      <c r="CB155" s="4">
        <v>0</v>
      </c>
      <c r="CC155" s="4">
        <v>0</v>
      </c>
      <c r="CD155" s="4">
        <v>0</v>
      </c>
      <c r="CE155" s="4">
        <v>0</v>
      </c>
      <c r="CF155" s="4">
        <v>0</v>
      </c>
      <c r="CG155" s="4">
        <v>0</v>
      </c>
      <c r="CH155" s="4">
        <v>0</v>
      </c>
      <c r="CI155" s="4">
        <v>0</v>
      </c>
      <c r="CJ155" s="4">
        <v>0</v>
      </c>
      <c r="CK155" s="37">
        <v>0</v>
      </c>
    </row>
    <row r="156" spans="5:89" x14ac:dyDescent="0.3">
      <c r="E156" s="25" t="s">
        <v>169</v>
      </c>
      <c r="F156" s="32"/>
      <c r="G156" s="23">
        <v>2</v>
      </c>
      <c r="H156" s="1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1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1</v>
      </c>
      <c r="BQ156" s="4">
        <v>0</v>
      </c>
      <c r="BR156" s="4">
        <v>0</v>
      </c>
      <c r="BS156" s="4">
        <v>0</v>
      </c>
      <c r="BT156" s="4">
        <v>0</v>
      </c>
      <c r="BU156" s="4">
        <v>0</v>
      </c>
      <c r="BV156" s="4">
        <v>0</v>
      </c>
      <c r="BW156" s="4">
        <v>0</v>
      </c>
      <c r="BX156" s="4">
        <v>0</v>
      </c>
      <c r="BY156" s="4">
        <v>0</v>
      </c>
      <c r="BZ156" s="4">
        <v>0</v>
      </c>
      <c r="CA156" s="4">
        <v>0</v>
      </c>
      <c r="CB156" s="4">
        <v>0</v>
      </c>
      <c r="CC156" s="4">
        <v>0</v>
      </c>
      <c r="CD156" s="4">
        <v>0</v>
      </c>
      <c r="CE156" s="4">
        <v>0</v>
      </c>
      <c r="CF156" s="4">
        <v>0</v>
      </c>
      <c r="CG156" s="4">
        <v>0</v>
      </c>
      <c r="CH156" s="4">
        <v>0</v>
      </c>
      <c r="CI156" s="4">
        <v>0</v>
      </c>
      <c r="CJ156" s="4">
        <v>0</v>
      </c>
      <c r="CK156" s="37">
        <v>0</v>
      </c>
    </row>
    <row r="157" spans="5:89" x14ac:dyDescent="0.3">
      <c r="E157" s="25" t="s">
        <v>170</v>
      </c>
      <c r="F157" s="32"/>
      <c r="G157" s="23">
        <v>1</v>
      </c>
      <c r="H157" s="1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1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s="4">
        <v>0</v>
      </c>
      <c r="BA157" s="4">
        <v>0</v>
      </c>
      <c r="BB157" s="4">
        <v>0</v>
      </c>
      <c r="BC157" s="4">
        <v>0</v>
      </c>
      <c r="BD157" s="4">
        <v>0</v>
      </c>
      <c r="BE157" s="4">
        <v>0</v>
      </c>
      <c r="BF157" s="4">
        <v>0</v>
      </c>
      <c r="BG157" s="4">
        <v>0</v>
      </c>
      <c r="BH157" s="4">
        <v>0</v>
      </c>
      <c r="BI157" s="4">
        <v>0</v>
      </c>
      <c r="BJ157" s="4">
        <v>0</v>
      </c>
      <c r="BK157" s="4">
        <v>0</v>
      </c>
      <c r="BL157" s="4">
        <v>0</v>
      </c>
      <c r="BM157" s="4">
        <v>0</v>
      </c>
      <c r="BN157" s="4">
        <v>0</v>
      </c>
      <c r="BO157" s="4">
        <v>0</v>
      </c>
      <c r="BP157" s="4">
        <v>0</v>
      </c>
      <c r="BQ157" s="4">
        <v>0</v>
      </c>
      <c r="BR157" s="4">
        <v>0</v>
      </c>
      <c r="BS157" s="4">
        <v>0</v>
      </c>
      <c r="BT157" s="4">
        <v>0</v>
      </c>
      <c r="BU157" s="4">
        <v>0</v>
      </c>
      <c r="BV157" s="4">
        <v>0</v>
      </c>
      <c r="BW157" s="4">
        <v>0</v>
      </c>
      <c r="BX157" s="4">
        <v>0</v>
      </c>
      <c r="BY157" s="4">
        <v>0</v>
      </c>
      <c r="BZ157" s="4">
        <v>0</v>
      </c>
      <c r="CA157" s="4">
        <v>0</v>
      </c>
      <c r="CB157" s="4">
        <v>0</v>
      </c>
      <c r="CC157" s="4">
        <v>0</v>
      </c>
      <c r="CD157" s="4">
        <v>0</v>
      </c>
      <c r="CE157" s="4">
        <v>0</v>
      </c>
      <c r="CF157" s="4">
        <v>0</v>
      </c>
      <c r="CG157" s="4">
        <v>0</v>
      </c>
      <c r="CH157" s="4">
        <v>0</v>
      </c>
      <c r="CI157" s="4">
        <v>0</v>
      </c>
      <c r="CJ157" s="4">
        <v>0</v>
      </c>
      <c r="CK157" s="37">
        <v>0</v>
      </c>
    </row>
    <row r="158" spans="5:89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4">
        <v>0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0</v>
      </c>
      <c r="BV158" s="4">
        <v>0</v>
      </c>
      <c r="BW158" s="4">
        <v>0</v>
      </c>
      <c r="BX158" s="4">
        <v>0</v>
      </c>
      <c r="BY158" s="4">
        <v>0</v>
      </c>
      <c r="BZ158" s="4">
        <v>0</v>
      </c>
      <c r="CA158" s="4">
        <v>0</v>
      </c>
      <c r="CB158" s="4">
        <v>0</v>
      </c>
      <c r="CC158" s="4">
        <v>0</v>
      </c>
      <c r="CD158" s="4">
        <v>0</v>
      </c>
      <c r="CE158" s="4">
        <v>0</v>
      </c>
      <c r="CF158" s="4">
        <v>0</v>
      </c>
      <c r="CG158" s="4">
        <v>0</v>
      </c>
      <c r="CH158" s="4">
        <v>0</v>
      </c>
      <c r="CI158" s="4">
        <v>0</v>
      </c>
      <c r="CJ158" s="4">
        <v>0</v>
      </c>
      <c r="CK158" s="37">
        <v>0</v>
      </c>
    </row>
    <row r="159" spans="5:89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W159" s="4">
        <v>0</v>
      </c>
      <c r="BX159" s="4">
        <v>0</v>
      </c>
      <c r="BY159" s="4">
        <v>0</v>
      </c>
      <c r="BZ159" s="4">
        <v>0</v>
      </c>
      <c r="CA159" s="4">
        <v>0</v>
      </c>
      <c r="CB159" s="4">
        <v>0</v>
      </c>
      <c r="CC159" s="4">
        <v>0</v>
      </c>
      <c r="CD159" s="4">
        <v>0</v>
      </c>
      <c r="CE159" s="4">
        <v>0</v>
      </c>
      <c r="CF159" s="4">
        <v>0</v>
      </c>
      <c r="CG159" s="4">
        <v>0</v>
      </c>
      <c r="CH159" s="4">
        <v>0</v>
      </c>
      <c r="CI159" s="4">
        <v>0</v>
      </c>
      <c r="CJ159" s="4">
        <v>0</v>
      </c>
      <c r="CK159" s="37">
        <v>0</v>
      </c>
    </row>
    <row r="160" spans="5:89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X160" s="4">
        <v>0</v>
      </c>
      <c r="AY160" s="4">
        <v>0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G160" s="4">
        <v>0</v>
      </c>
      <c r="BH160" s="4">
        <v>0</v>
      </c>
      <c r="BI160" s="4">
        <v>0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0</v>
      </c>
      <c r="BR160" s="4">
        <v>0</v>
      </c>
      <c r="BS160" s="4">
        <v>0</v>
      </c>
      <c r="BT160" s="4">
        <v>0</v>
      </c>
      <c r="BU160" s="4">
        <v>0</v>
      </c>
      <c r="BV160" s="4">
        <v>0</v>
      </c>
      <c r="BW160" s="4">
        <v>0</v>
      </c>
      <c r="BX160" s="4">
        <v>0</v>
      </c>
      <c r="BY160" s="4">
        <v>0</v>
      </c>
      <c r="BZ160" s="4">
        <v>0</v>
      </c>
      <c r="CA160" s="4">
        <v>0</v>
      </c>
      <c r="CB160" s="4">
        <v>0</v>
      </c>
      <c r="CC160" s="4">
        <v>0</v>
      </c>
      <c r="CD160" s="4">
        <v>0</v>
      </c>
      <c r="CE160" s="4">
        <v>0</v>
      </c>
      <c r="CF160" s="4">
        <v>0</v>
      </c>
      <c r="CG160" s="4">
        <v>0</v>
      </c>
      <c r="CH160" s="4">
        <v>0</v>
      </c>
      <c r="CI160" s="4">
        <v>0</v>
      </c>
      <c r="CJ160" s="4">
        <v>0</v>
      </c>
      <c r="CK160" s="37">
        <v>0</v>
      </c>
    </row>
    <row r="161" spans="5:89" x14ac:dyDescent="0.3">
      <c r="E161" s="25" t="s">
        <v>174</v>
      </c>
      <c r="F161" s="32"/>
      <c r="G161" s="23">
        <v>3</v>
      </c>
      <c r="H161" s="1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X161" s="4">
        <v>0</v>
      </c>
      <c r="AY161" s="4">
        <v>0</v>
      </c>
      <c r="AZ161" s="4">
        <v>2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0</v>
      </c>
      <c r="BR161" s="4">
        <v>0</v>
      </c>
      <c r="BS161" s="4">
        <v>0</v>
      </c>
      <c r="BT161" s="4">
        <v>0</v>
      </c>
      <c r="BU161" s="4">
        <v>0</v>
      </c>
      <c r="BV161" s="4">
        <v>0</v>
      </c>
      <c r="BW161" s="4">
        <v>0</v>
      </c>
      <c r="BX161" s="4">
        <v>0</v>
      </c>
      <c r="BY161" s="4">
        <v>1</v>
      </c>
      <c r="BZ161" s="4">
        <v>0</v>
      </c>
      <c r="CA161" s="4">
        <v>0</v>
      </c>
      <c r="CB161" s="4">
        <v>0</v>
      </c>
      <c r="CC161" s="4">
        <v>0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I161" s="4">
        <v>0</v>
      </c>
      <c r="CJ161" s="4">
        <v>0</v>
      </c>
      <c r="CK161" s="37">
        <v>0</v>
      </c>
    </row>
    <row r="162" spans="5:89" x14ac:dyDescent="0.3">
      <c r="E162" s="25" t="s">
        <v>175</v>
      </c>
      <c r="F162" s="32"/>
      <c r="G162" s="23">
        <v>2</v>
      </c>
      <c r="H162" s="1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2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  <c r="BQ162" s="4">
        <v>0</v>
      </c>
      <c r="BR162" s="4">
        <v>0</v>
      </c>
      <c r="BS162" s="4">
        <v>0</v>
      </c>
      <c r="BT162" s="4">
        <v>0</v>
      </c>
      <c r="BU162" s="4">
        <v>0</v>
      </c>
      <c r="BV162" s="4">
        <v>0</v>
      </c>
      <c r="BW162" s="4">
        <v>0</v>
      </c>
      <c r="BX162" s="4">
        <v>0</v>
      </c>
      <c r="BY162" s="4">
        <v>0</v>
      </c>
      <c r="BZ162" s="4">
        <v>0</v>
      </c>
      <c r="CA162" s="4">
        <v>0</v>
      </c>
      <c r="CB162" s="4">
        <v>0</v>
      </c>
      <c r="CC162" s="4">
        <v>0</v>
      </c>
      <c r="CD162" s="4">
        <v>0</v>
      </c>
      <c r="CE162" s="4">
        <v>0</v>
      </c>
      <c r="CF162" s="4">
        <v>0</v>
      </c>
      <c r="CG162" s="4">
        <v>0</v>
      </c>
      <c r="CH162" s="4">
        <v>0</v>
      </c>
      <c r="CI162" s="4">
        <v>0</v>
      </c>
      <c r="CJ162" s="4">
        <v>0</v>
      </c>
      <c r="CK162" s="37">
        <v>0</v>
      </c>
    </row>
    <row r="163" spans="5:89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0</v>
      </c>
      <c r="AW163" s="4">
        <v>0</v>
      </c>
      <c r="AX163" s="4">
        <v>0</v>
      </c>
      <c r="AY163" s="4">
        <v>0</v>
      </c>
      <c r="AZ163" s="4">
        <v>0</v>
      </c>
      <c r="BA163" s="4">
        <v>0</v>
      </c>
      <c r="BB163" s="4">
        <v>0</v>
      </c>
      <c r="BC163" s="4">
        <v>0</v>
      </c>
      <c r="BD163" s="4">
        <v>0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s="4">
        <v>0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0</v>
      </c>
      <c r="BR163" s="4">
        <v>0</v>
      </c>
      <c r="BS163" s="4">
        <v>0</v>
      </c>
      <c r="BT163" s="4">
        <v>0</v>
      </c>
      <c r="BU163" s="4">
        <v>0</v>
      </c>
      <c r="BV163" s="4">
        <v>0</v>
      </c>
      <c r="BW163" s="4">
        <v>0</v>
      </c>
      <c r="BX163" s="4">
        <v>0</v>
      </c>
      <c r="BY163" s="4">
        <v>0</v>
      </c>
      <c r="BZ163" s="4">
        <v>0</v>
      </c>
      <c r="CA163" s="4">
        <v>0</v>
      </c>
      <c r="CB163" s="4">
        <v>0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0</v>
      </c>
      <c r="CI163" s="4">
        <v>0</v>
      </c>
      <c r="CJ163" s="4">
        <v>0</v>
      </c>
      <c r="CK163" s="37">
        <v>0</v>
      </c>
    </row>
    <row r="164" spans="5:89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>
        <v>0</v>
      </c>
      <c r="BW164" s="4">
        <v>0</v>
      </c>
      <c r="BX164" s="4">
        <v>0</v>
      </c>
      <c r="BY164" s="4">
        <v>0</v>
      </c>
      <c r="BZ164" s="4">
        <v>0</v>
      </c>
      <c r="CA164" s="4">
        <v>0</v>
      </c>
      <c r="CB164" s="4">
        <v>0</v>
      </c>
      <c r="CC164" s="4">
        <v>0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I164" s="4">
        <v>0</v>
      </c>
      <c r="CJ164" s="4">
        <v>0</v>
      </c>
      <c r="CK164" s="37">
        <v>0</v>
      </c>
    </row>
    <row r="165" spans="5:89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0</v>
      </c>
      <c r="AU165" s="4">
        <v>0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0</v>
      </c>
      <c r="BF165" s="4">
        <v>0</v>
      </c>
      <c r="BG165" s="4">
        <v>0</v>
      </c>
      <c r="BH165" s="4">
        <v>0</v>
      </c>
      <c r="BI165" s="4">
        <v>0</v>
      </c>
      <c r="BJ165" s="4">
        <v>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0</v>
      </c>
      <c r="BR165" s="4">
        <v>0</v>
      </c>
      <c r="BS165" s="4">
        <v>0</v>
      </c>
      <c r="BT165" s="4">
        <v>0</v>
      </c>
      <c r="BU165" s="4">
        <v>0</v>
      </c>
      <c r="BV165" s="4">
        <v>0</v>
      </c>
      <c r="BW165" s="4">
        <v>0</v>
      </c>
      <c r="BX165" s="4">
        <v>0</v>
      </c>
      <c r="BY165" s="4">
        <v>0</v>
      </c>
      <c r="BZ165" s="4">
        <v>0</v>
      </c>
      <c r="CA165" s="4">
        <v>0</v>
      </c>
      <c r="CB165" s="4">
        <v>0</v>
      </c>
      <c r="CC165" s="4">
        <v>0</v>
      </c>
      <c r="CD165" s="4">
        <v>0</v>
      </c>
      <c r="CE165" s="4">
        <v>0</v>
      </c>
      <c r="CF165" s="4">
        <v>0</v>
      </c>
      <c r="CG165" s="4">
        <v>0</v>
      </c>
      <c r="CH165" s="4">
        <v>0</v>
      </c>
      <c r="CI165" s="4">
        <v>0</v>
      </c>
      <c r="CJ165" s="4">
        <v>0</v>
      </c>
      <c r="CK165" s="37">
        <v>0</v>
      </c>
    </row>
    <row r="166" spans="5:89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0</v>
      </c>
      <c r="AU166" s="4">
        <v>0</v>
      </c>
      <c r="AV166" s="4">
        <v>0</v>
      </c>
      <c r="AW166" s="4">
        <v>0</v>
      </c>
      <c r="AX166" s="4">
        <v>0</v>
      </c>
      <c r="AY166" s="4">
        <v>0</v>
      </c>
      <c r="AZ166" s="4">
        <v>0</v>
      </c>
      <c r="BA166" s="4">
        <v>0</v>
      </c>
      <c r="BB166" s="4">
        <v>0</v>
      </c>
      <c r="BC166" s="4">
        <v>0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s="4">
        <v>0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  <c r="BQ166" s="4">
        <v>0</v>
      </c>
      <c r="BR166" s="4">
        <v>0</v>
      </c>
      <c r="BS166" s="4">
        <v>0</v>
      </c>
      <c r="BT166" s="4">
        <v>0</v>
      </c>
      <c r="BU166" s="4">
        <v>0</v>
      </c>
      <c r="BV166" s="4">
        <v>0</v>
      </c>
      <c r="BW166" s="4">
        <v>0</v>
      </c>
      <c r="BX166" s="4">
        <v>0</v>
      </c>
      <c r="BY166" s="4">
        <v>0</v>
      </c>
      <c r="BZ166" s="4">
        <v>0</v>
      </c>
      <c r="CA166" s="4">
        <v>0</v>
      </c>
      <c r="CB166" s="4">
        <v>0</v>
      </c>
      <c r="CC166" s="4">
        <v>0</v>
      </c>
      <c r="CD166" s="4">
        <v>0</v>
      </c>
      <c r="CE166" s="4">
        <v>0</v>
      </c>
      <c r="CF166" s="4">
        <v>0</v>
      </c>
      <c r="CG166" s="4">
        <v>0</v>
      </c>
      <c r="CH166" s="4">
        <v>0</v>
      </c>
      <c r="CI166" s="4">
        <v>0</v>
      </c>
      <c r="CJ166" s="4">
        <v>0</v>
      </c>
      <c r="CK166" s="37">
        <v>0</v>
      </c>
    </row>
    <row r="167" spans="5:89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v>0</v>
      </c>
      <c r="AY167" s="4">
        <v>0</v>
      </c>
      <c r="AZ167" s="4">
        <v>0</v>
      </c>
      <c r="BA167" s="4">
        <v>0</v>
      </c>
      <c r="BB167" s="4">
        <v>0</v>
      </c>
      <c r="BC167" s="4">
        <v>0</v>
      </c>
      <c r="BD167" s="4">
        <v>0</v>
      </c>
      <c r="BE167" s="4">
        <v>0</v>
      </c>
      <c r="BF167" s="4">
        <v>0</v>
      </c>
      <c r="BG167" s="4">
        <v>0</v>
      </c>
      <c r="BH167" s="4">
        <v>0</v>
      </c>
      <c r="BI167" s="4">
        <v>0</v>
      </c>
      <c r="BJ167" s="4">
        <v>0</v>
      </c>
      <c r="BK167" s="4">
        <v>0</v>
      </c>
      <c r="BL167" s="4">
        <v>0</v>
      </c>
      <c r="BM167" s="4">
        <v>0</v>
      </c>
      <c r="BN167" s="4">
        <v>0</v>
      </c>
      <c r="BO167" s="4">
        <v>0</v>
      </c>
      <c r="BP167" s="4">
        <v>0</v>
      </c>
      <c r="BQ167" s="4">
        <v>0</v>
      </c>
      <c r="BR167" s="4">
        <v>0</v>
      </c>
      <c r="BS167" s="4">
        <v>0</v>
      </c>
      <c r="BT167" s="4">
        <v>0</v>
      </c>
      <c r="BU167" s="4">
        <v>0</v>
      </c>
      <c r="BV167" s="4">
        <v>0</v>
      </c>
      <c r="BW167" s="4">
        <v>0</v>
      </c>
      <c r="BX167" s="4">
        <v>0</v>
      </c>
      <c r="BY167" s="4">
        <v>0</v>
      </c>
      <c r="BZ167" s="4">
        <v>0</v>
      </c>
      <c r="CA167" s="4">
        <v>0</v>
      </c>
      <c r="CB167" s="4">
        <v>0</v>
      </c>
      <c r="CC167" s="4">
        <v>0</v>
      </c>
      <c r="CD167" s="4">
        <v>0</v>
      </c>
      <c r="CE167" s="4">
        <v>0</v>
      </c>
      <c r="CF167" s="4">
        <v>0</v>
      </c>
      <c r="CG167" s="4">
        <v>0</v>
      </c>
      <c r="CH167" s="4">
        <v>0</v>
      </c>
      <c r="CI167" s="4">
        <v>0</v>
      </c>
      <c r="CJ167" s="4">
        <v>0</v>
      </c>
      <c r="CK167" s="37">
        <v>0</v>
      </c>
    </row>
    <row r="168" spans="5:89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0</v>
      </c>
      <c r="AV168" s="4">
        <v>0</v>
      </c>
      <c r="AW168" s="4">
        <v>0</v>
      </c>
      <c r="AX168" s="4">
        <v>0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0</v>
      </c>
      <c r="BE168" s="4">
        <v>0</v>
      </c>
      <c r="BF168" s="4">
        <v>0</v>
      </c>
      <c r="BG168" s="4">
        <v>0</v>
      </c>
      <c r="BH168" s="4">
        <v>0</v>
      </c>
      <c r="BI168" s="4">
        <v>0</v>
      </c>
      <c r="BJ168" s="4">
        <v>0</v>
      </c>
      <c r="BK168" s="4">
        <v>0</v>
      </c>
      <c r="BL168" s="4">
        <v>0</v>
      </c>
      <c r="BM168" s="4">
        <v>0</v>
      </c>
      <c r="BN168" s="4">
        <v>0</v>
      </c>
      <c r="BO168" s="4">
        <v>0</v>
      </c>
      <c r="BP168" s="4">
        <v>0</v>
      </c>
      <c r="BQ168" s="4">
        <v>0</v>
      </c>
      <c r="BR168" s="4">
        <v>0</v>
      </c>
      <c r="BS168" s="4">
        <v>0</v>
      </c>
      <c r="BT168" s="4">
        <v>0</v>
      </c>
      <c r="BU168" s="4">
        <v>0</v>
      </c>
      <c r="BV168" s="4">
        <v>0</v>
      </c>
      <c r="BW168" s="4">
        <v>0</v>
      </c>
      <c r="BX168" s="4">
        <v>0</v>
      </c>
      <c r="BY168" s="4">
        <v>0</v>
      </c>
      <c r="BZ168" s="4">
        <v>0</v>
      </c>
      <c r="CA168" s="4">
        <v>0</v>
      </c>
      <c r="CB168" s="4">
        <v>0</v>
      </c>
      <c r="CC168" s="4">
        <v>0</v>
      </c>
      <c r="CD168" s="4">
        <v>0</v>
      </c>
      <c r="CE168" s="4">
        <v>0</v>
      </c>
      <c r="CF168" s="4">
        <v>0</v>
      </c>
      <c r="CG168" s="4">
        <v>0</v>
      </c>
      <c r="CH168" s="4">
        <v>0</v>
      </c>
      <c r="CI168" s="4">
        <v>0</v>
      </c>
      <c r="CJ168" s="4">
        <v>0</v>
      </c>
      <c r="CK168" s="37">
        <v>0</v>
      </c>
    </row>
    <row r="169" spans="5:89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0</v>
      </c>
      <c r="AZ169" s="4">
        <v>0</v>
      </c>
      <c r="BA169" s="4">
        <v>0</v>
      </c>
      <c r="BB169" s="4">
        <v>0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  <c r="BQ169" s="4">
        <v>0</v>
      </c>
      <c r="BR169" s="4">
        <v>0</v>
      </c>
      <c r="BS169" s="4">
        <v>0</v>
      </c>
      <c r="BT169" s="4">
        <v>0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0</v>
      </c>
      <c r="CD169" s="4">
        <v>0</v>
      </c>
      <c r="CE169" s="4">
        <v>0</v>
      </c>
      <c r="CF169" s="4">
        <v>0</v>
      </c>
      <c r="CG169" s="4">
        <v>0</v>
      </c>
      <c r="CH169" s="4">
        <v>0</v>
      </c>
      <c r="CI169" s="4">
        <v>0</v>
      </c>
      <c r="CJ169" s="4">
        <v>0</v>
      </c>
      <c r="CK169" s="37">
        <v>0</v>
      </c>
    </row>
    <row r="170" spans="5:89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  <c r="BQ170" s="4">
        <v>0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W170" s="4">
        <v>0</v>
      </c>
      <c r="BX170" s="4">
        <v>0</v>
      </c>
      <c r="BY170" s="4">
        <v>0</v>
      </c>
      <c r="BZ170" s="4">
        <v>0</v>
      </c>
      <c r="CA170" s="4">
        <v>0</v>
      </c>
      <c r="CB170" s="4">
        <v>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0</v>
      </c>
      <c r="CI170" s="4">
        <v>0</v>
      </c>
      <c r="CJ170" s="4">
        <v>0</v>
      </c>
      <c r="CK170" s="37">
        <v>0</v>
      </c>
    </row>
    <row r="171" spans="5:89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0</v>
      </c>
      <c r="AU171" s="4">
        <v>0</v>
      </c>
      <c r="AV171" s="4">
        <v>0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0</v>
      </c>
      <c r="BH171" s="4">
        <v>0</v>
      </c>
      <c r="BI171" s="4">
        <v>0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0</v>
      </c>
      <c r="BR171" s="4">
        <v>0</v>
      </c>
      <c r="BS171" s="4">
        <v>0</v>
      </c>
      <c r="BT171" s="4">
        <v>0</v>
      </c>
      <c r="BU171" s="4">
        <v>0</v>
      </c>
      <c r="BV171" s="4">
        <v>0</v>
      </c>
      <c r="BW171" s="4">
        <v>0</v>
      </c>
      <c r="BX171" s="4">
        <v>0</v>
      </c>
      <c r="BY171" s="4">
        <v>0</v>
      </c>
      <c r="BZ171" s="4">
        <v>0</v>
      </c>
      <c r="CA171" s="4">
        <v>0</v>
      </c>
      <c r="CB171" s="4">
        <v>0</v>
      </c>
      <c r="CC171" s="4">
        <v>0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I171" s="4">
        <v>0</v>
      </c>
      <c r="CJ171" s="4">
        <v>0</v>
      </c>
      <c r="CK171" s="37">
        <v>0</v>
      </c>
    </row>
    <row r="172" spans="5:89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V172" s="4">
        <v>0</v>
      </c>
      <c r="BW172" s="4">
        <v>0</v>
      </c>
      <c r="BX172" s="4">
        <v>0</v>
      </c>
      <c r="BY172" s="4">
        <v>0</v>
      </c>
      <c r="BZ172" s="4">
        <v>0</v>
      </c>
      <c r="CA172" s="4">
        <v>0</v>
      </c>
      <c r="CB172" s="4">
        <v>0</v>
      </c>
      <c r="CC172" s="4">
        <v>0</v>
      </c>
      <c r="CD172" s="4">
        <v>0</v>
      </c>
      <c r="CE172" s="4">
        <v>0</v>
      </c>
      <c r="CF172" s="4">
        <v>0</v>
      </c>
      <c r="CG172" s="4">
        <v>0</v>
      </c>
      <c r="CH172" s="4">
        <v>0</v>
      </c>
      <c r="CI172" s="4">
        <v>0</v>
      </c>
      <c r="CJ172" s="4">
        <v>0</v>
      </c>
      <c r="CK172" s="37">
        <v>0</v>
      </c>
    </row>
    <row r="173" spans="5:89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0</v>
      </c>
      <c r="BD173" s="4">
        <v>0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0</v>
      </c>
      <c r="BL173" s="4">
        <v>0</v>
      </c>
      <c r="BM173" s="4">
        <v>0</v>
      </c>
      <c r="BN173" s="4">
        <v>0</v>
      </c>
      <c r="BO173" s="4">
        <v>0</v>
      </c>
      <c r="BP173" s="4">
        <v>0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V173" s="4">
        <v>0</v>
      </c>
      <c r="BW173" s="4">
        <v>0</v>
      </c>
      <c r="BX173" s="4">
        <v>0</v>
      </c>
      <c r="BY173" s="4">
        <v>0</v>
      </c>
      <c r="BZ173" s="4">
        <v>0</v>
      </c>
      <c r="CA173" s="4">
        <v>0</v>
      </c>
      <c r="CB173" s="4">
        <v>0</v>
      </c>
      <c r="CC173" s="4">
        <v>0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I173" s="4">
        <v>0</v>
      </c>
      <c r="CJ173" s="4">
        <v>0</v>
      </c>
      <c r="CK173" s="37">
        <v>0</v>
      </c>
    </row>
    <row r="174" spans="5:89" x14ac:dyDescent="0.3">
      <c r="E174" s="25" t="s">
        <v>187</v>
      </c>
      <c r="F174" s="32"/>
      <c r="G174" s="23">
        <v>2</v>
      </c>
      <c r="H174" s="1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0</v>
      </c>
      <c r="BV174" s="4">
        <v>0</v>
      </c>
      <c r="BW174" s="4">
        <v>0</v>
      </c>
      <c r="BX174" s="4">
        <v>0</v>
      </c>
      <c r="BY174" s="4">
        <v>0</v>
      </c>
      <c r="BZ174" s="4">
        <v>0</v>
      </c>
      <c r="CA174" s="4">
        <v>0</v>
      </c>
      <c r="CB174" s="4">
        <v>0</v>
      </c>
      <c r="CC174" s="4">
        <v>0</v>
      </c>
      <c r="CD174" s="4">
        <v>0</v>
      </c>
      <c r="CE174" s="4">
        <v>1</v>
      </c>
      <c r="CF174" s="4">
        <v>0</v>
      </c>
      <c r="CG174" s="4">
        <v>0</v>
      </c>
      <c r="CH174" s="4">
        <v>0</v>
      </c>
      <c r="CI174" s="4">
        <v>0</v>
      </c>
      <c r="CJ174" s="4">
        <v>1</v>
      </c>
      <c r="CK174" s="37">
        <v>0</v>
      </c>
    </row>
    <row r="175" spans="5:89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0</v>
      </c>
      <c r="BR175" s="4">
        <v>0</v>
      </c>
      <c r="BS175" s="4">
        <v>0</v>
      </c>
      <c r="BT175" s="4">
        <v>0</v>
      </c>
      <c r="BU175" s="4">
        <v>0</v>
      </c>
      <c r="BV175" s="4">
        <v>0</v>
      </c>
      <c r="BW175" s="4">
        <v>0</v>
      </c>
      <c r="BX175" s="4">
        <v>0</v>
      </c>
      <c r="BY175" s="4">
        <v>0</v>
      </c>
      <c r="BZ175" s="4">
        <v>0</v>
      </c>
      <c r="CA175" s="4">
        <v>0</v>
      </c>
      <c r="CB175" s="4">
        <v>0</v>
      </c>
      <c r="CC175" s="4">
        <v>0</v>
      </c>
      <c r="CD175" s="4">
        <v>0</v>
      </c>
      <c r="CE175" s="4">
        <v>0</v>
      </c>
      <c r="CF175" s="4">
        <v>0</v>
      </c>
      <c r="CG175" s="4">
        <v>0</v>
      </c>
      <c r="CH175" s="4">
        <v>0</v>
      </c>
      <c r="CI175" s="4">
        <v>0</v>
      </c>
      <c r="CJ175" s="4">
        <v>0</v>
      </c>
      <c r="CK175" s="37">
        <v>0</v>
      </c>
    </row>
    <row r="176" spans="5:89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0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0</v>
      </c>
      <c r="BR176" s="4">
        <v>0</v>
      </c>
      <c r="BS176" s="4">
        <v>0</v>
      </c>
      <c r="BT176" s="4">
        <v>0</v>
      </c>
      <c r="BU176" s="4">
        <v>0</v>
      </c>
      <c r="BV176" s="4">
        <v>0</v>
      </c>
      <c r="BW176" s="4">
        <v>0</v>
      </c>
      <c r="BX176" s="4">
        <v>0</v>
      </c>
      <c r="BY176" s="4">
        <v>0</v>
      </c>
      <c r="BZ176" s="4">
        <v>0</v>
      </c>
      <c r="CA176" s="4">
        <v>0</v>
      </c>
      <c r="CB176" s="4">
        <v>0</v>
      </c>
      <c r="CC176" s="4">
        <v>0</v>
      </c>
      <c r="CD176" s="4">
        <v>0</v>
      </c>
      <c r="CE176" s="4">
        <v>0</v>
      </c>
      <c r="CF176" s="4">
        <v>0</v>
      </c>
      <c r="CG176" s="4">
        <v>0</v>
      </c>
      <c r="CH176" s="4">
        <v>0</v>
      </c>
      <c r="CI176" s="4">
        <v>0</v>
      </c>
      <c r="CJ176" s="4">
        <v>0</v>
      </c>
      <c r="CK176" s="37">
        <v>0</v>
      </c>
    </row>
    <row r="177" spans="5:89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  <c r="CC177" s="4">
        <v>0</v>
      </c>
      <c r="CD177" s="4">
        <v>0</v>
      </c>
      <c r="CE177" s="4">
        <v>0</v>
      </c>
      <c r="CF177" s="4">
        <v>0</v>
      </c>
      <c r="CG177" s="4">
        <v>0</v>
      </c>
      <c r="CH177" s="4">
        <v>0</v>
      </c>
      <c r="CI177" s="4">
        <v>0</v>
      </c>
      <c r="CJ177" s="4">
        <v>0</v>
      </c>
      <c r="CK177" s="37">
        <v>0</v>
      </c>
    </row>
    <row r="178" spans="5:89" x14ac:dyDescent="0.3">
      <c r="E178" s="25" t="s">
        <v>191</v>
      </c>
      <c r="F178" s="32"/>
      <c r="G178" s="23">
        <v>1</v>
      </c>
      <c r="H178" s="1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1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s="4">
        <v>0</v>
      </c>
      <c r="BC178" s="4">
        <v>0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0</v>
      </c>
      <c r="BW178" s="4">
        <v>0</v>
      </c>
      <c r="BX178" s="4">
        <v>0</v>
      </c>
      <c r="BY178" s="4">
        <v>0</v>
      </c>
      <c r="BZ178" s="4">
        <v>0</v>
      </c>
      <c r="CA178" s="4">
        <v>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0</v>
      </c>
      <c r="CH178" s="4">
        <v>0</v>
      </c>
      <c r="CI178" s="4">
        <v>0</v>
      </c>
      <c r="CJ178" s="4">
        <v>0</v>
      </c>
      <c r="CK178" s="37">
        <v>0</v>
      </c>
    </row>
    <row r="179" spans="5:89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>
        <v>0</v>
      </c>
      <c r="BW179" s="4">
        <v>0</v>
      </c>
      <c r="BX179" s="4">
        <v>0</v>
      </c>
      <c r="BY179" s="4">
        <v>0</v>
      </c>
      <c r="BZ179" s="4">
        <v>0</v>
      </c>
      <c r="CA179" s="4">
        <v>0</v>
      </c>
      <c r="CB179" s="4">
        <v>0</v>
      </c>
      <c r="CC179" s="4">
        <v>0</v>
      </c>
      <c r="CD179" s="4">
        <v>0</v>
      </c>
      <c r="CE179" s="4">
        <v>0</v>
      </c>
      <c r="CF179" s="4">
        <v>0</v>
      </c>
      <c r="CG179" s="4">
        <v>0</v>
      </c>
      <c r="CH179" s="4">
        <v>0</v>
      </c>
      <c r="CI179" s="4">
        <v>0</v>
      </c>
      <c r="CJ179" s="4">
        <v>0</v>
      </c>
      <c r="CK179" s="37">
        <v>0</v>
      </c>
    </row>
    <row r="180" spans="5:89" x14ac:dyDescent="0.3">
      <c r="E180" s="25" t="s">
        <v>193</v>
      </c>
      <c r="F180" s="32"/>
      <c r="G180" s="23">
        <v>1</v>
      </c>
      <c r="H180" s="1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1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0</v>
      </c>
      <c r="BR180" s="4">
        <v>0</v>
      </c>
      <c r="BS180" s="4">
        <v>0</v>
      </c>
      <c r="BT180" s="4">
        <v>0</v>
      </c>
      <c r="BU180" s="4">
        <v>0</v>
      </c>
      <c r="BV180" s="4">
        <v>0</v>
      </c>
      <c r="BW180" s="4">
        <v>0</v>
      </c>
      <c r="BX180" s="4">
        <v>0</v>
      </c>
      <c r="BY180" s="4">
        <v>0</v>
      </c>
      <c r="BZ180" s="4">
        <v>0</v>
      </c>
      <c r="CA180" s="4">
        <v>0</v>
      </c>
      <c r="CB180" s="4">
        <v>0</v>
      </c>
      <c r="CC180" s="4">
        <v>0</v>
      </c>
      <c r="CD180" s="4">
        <v>0</v>
      </c>
      <c r="CE180" s="4">
        <v>0</v>
      </c>
      <c r="CF180" s="4">
        <v>0</v>
      </c>
      <c r="CG180" s="4">
        <v>0</v>
      </c>
      <c r="CH180" s="4">
        <v>0</v>
      </c>
      <c r="CI180" s="4">
        <v>0</v>
      </c>
      <c r="CJ180" s="4">
        <v>0</v>
      </c>
      <c r="CK180" s="37">
        <v>0</v>
      </c>
    </row>
    <row r="181" spans="5:89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s="4">
        <v>0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0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s="4">
        <v>0</v>
      </c>
      <c r="BT181" s="4">
        <v>0</v>
      </c>
      <c r="BU181" s="4">
        <v>0</v>
      </c>
      <c r="BV181" s="4">
        <v>0</v>
      </c>
      <c r="BW181" s="4">
        <v>0</v>
      </c>
      <c r="BX181" s="4">
        <v>0</v>
      </c>
      <c r="BY181" s="4">
        <v>0</v>
      </c>
      <c r="BZ181" s="4">
        <v>0</v>
      </c>
      <c r="CA181" s="4">
        <v>0</v>
      </c>
      <c r="CB181" s="4">
        <v>0</v>
      </c>
      <c r="CC181" s="4">
        <v>0</v>
      </c>
      <c r="CD181" s="4">
        <v>0</v>
      </c>
      <c r="CE181" s="4">
        <v>0</v>
      </c>
      <c r="CF181" s="4">
        <v>0</v>
      </c>
      <c r="CG181" s="4">
        <v>0</v>
      </c>
      <c r="CH181" s="4">
        <v>0</v>
      </c>
      <c r="CI181" s="4">
        <v>0</v>
      </c>
      <c r="CJ181" s="4">
        <v>0</v>
      </c>
      <c r="CK181" s="37">
        <v>0</v>
      </c>
    </row>
    <row r="182" spans="5:89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s="4">
        <v>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0</v>
      </c>
      <c r="BV182" s="4">
        <v>0</v>
      </c>
      <c r="BW182" s="4">
        <v>0</v>
      </c>
      <c r="BX182" s="4">
        <v>0</v>
      </c>
      <c r="BY182" s="4">
        <v>0</v>
      </c>
      <c r="BZ182" s="4">
        <v>0</v>
      </c>
      <c r="CA182" s="4">
        <v>0</v>
      </c>
      <c r="CB182" s="4">
        <v>0</v>
      </c>
      <c r="CC182" s="4">
        <v>0</v>
      </c>
      <c r="CD182" s="4">
        <v>0</v>
      </c>
      <c r="CE182" s="4">
        <v>0</v>
      </c>
      <c r="CF182" s="4">
        <v>0</v>
      </c>
      <c r="CG182" s="4">
        <v>0</v>
      </c>
      <c r="CH182" s="4">
        <v>0</v>
      </c>
      <c r="CI182" s="4">
        <v>0</v>
      </c>
      <c r="CJ182" s="4">
        <v>0</v>
      </c>
      <c r="CK182" s="37">
        <v>0</v>
      </c>
    </row>
    <row r="183" spans="5:89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X183" s="4">
        <v>0</v>
      </c>
      <c r="AY183" s="4">
        <v>0</v>
      </c>
      <c r="AZ183" s="4">
        <v>0</v>
      </c>
      <c r="BA183" s="4">
        <v>0</v>
      </c>
      <c r="BB183" s="4">
        <v>0</v>
      </c>
      <c r="BC183" s="4">
        <v>0</v>
      </c>
      <c r="BD183" s="4">
        <v>0</v>
      </c>
      <c r="BE183" s="4">
        <v>0</v>
      </c>
      <c r="BF183" s="4">
        <v>0</v>
      </c>
      <c r="BG183" s="4">
        <v>0</v>
      </c>
      <c r="BH183" s="4">
        <v>0</v>
      </c>
      <c r="BI183" s="4">
        <v>0</v>
      </c>
      <c r="BJ183" s="4">
        <v>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s="4">
        <v>0</v>
      </c>
      <c r="BT183" s="4">
        <v>0</v>
      </c>
      <c r="BU183" s="4">
        <v>0</v>
      </c>
      <c r="BV183" s="4">
        <v>0</v>
      </c>
      <c r="BW183" s="4">
        <v>0</v>
      </c>
      <c r="BX183" s="4">
        <v>0</v>
      </c>
      <c r="BY183" s="4">
        <v>0</v>
      </c>
      <c r="BZ183" s="4">
        <v>0</v>
      </c>
      <c r="CA183" s="4">
        <v>0</v>
      </c>
      <c r="CB183" s="4">
        <v>0</v>
      </c>
      <c r="CC183" s="4">
        <v>0</v>
      </c>
      <c r="CD183" s="4">
        <v>0</v>
      </c>
      <c r="CE183" s="4">
        <v>0</v>
      </c>
      <c r="CF183" s="4">
        <v>0</v>
      </c>
      <c r="CG183" s="4">
        <v>0</v>
      </c>
      <c r="CH183" s="4">
        <v>0</v>
      </c>
      <c r="CI183" s="4">
        <v>0</v>
      </c>
      <c r="CJ183" s="4">
        <v>0</v>
      </c>
      <c r="CK183" s="37">
        <v>0</v>
      </c>
    </row>
    <row r="184" spans="5:89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X184" s="4">
        <v>0</v>
      </c>
      <c r="AY184" s="4">
        <v>0</v>
      </c>
      <c r="AZ184" s="4">
        <v>0</v>
      </c>
      <c r="BA184" s="4">
        <v>0</v>
      </c>
      <c r="BB184" s="4">
        <v>0</v>
      </c>
      <c r="BC184" s="4">
        <v>0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0</v>
      </c>
      <c r="BJ184" s="4">
        <v>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  <c r="BQ184" s="4">
        <v>0</v>
      </c>
      <c r="BR184" s="4">
        <v>0</v>
      </c>
      <c r="BS184" s="4">
        <v>0</v>
      </c>
      <c r="BT184" s="4">
        <v>0</v>
      </c>
      <c r="BU184" s="4">
        <v>0</v>
      </c>
      <c r="BV184" s="4">
        <v>0</v>
      </c>
      <c r="BW184" s="4">
        <v>0</v>
      </c>
      <c r="BX184" s="4">
        <v>0</v>
      </c>
      <c r="BY184" s="4">
        <v>0</v>
      </c>
      <c r="BZ184" s="4">
        <v>0</v>
      </c>
      <c r="CA184" s="4">
        <v>0</v>
      </c>
      <c r="CB184" s="4">
        <v>0</v>
      </c>
      <c r="CC184" s="4">
        <v>0</v>
      </c>
      <c r="CD184" s="4">
        <v>0</v>
      </c>
      <c r="CE184" s="4">
        <v>0</v>
      </c>
      <c r="CF184" s="4">
        <v>0</v>
      </c>
      <c r="CG184" s="4">
        <v>0</v>
      </c>
      <c r="CH184" s="4">
        <v>0</v>
      </c>
      <c r="CI184" s="4">
        <v>0</v>
      </c>
      <c r="CJ184" s="4">
        <v>0</v>
      </c>
      <c r="CK184" s="37">
        <v>0</v>
      </c>
    </row>
    <row r="185" spans="5:89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0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0</v>
      </c>
      <c r="BR185" s="4">
        <v>0</v>
      </c>
      <c r="BS185" s="4">
        <v>0</v>
      </c>
      <c r="BT185" s="4">
        <v>0</v>
      </c>
      <c r="BU185" s="4">
        <v>0</v>
      </c>
      <c r="BV185" s="4">
        <v>0</v>
      </c>
      <c r="BW185" s="4">
        <v>0</v>
      </c>
      <c r="BX185" s="4">
        <v>0</v>
      </c>
      <c r="BY185" s="4">
        <v>0</v>
      </c>
      <c r="BZ185" s="4">
        <v>0</v>
      </c>
      <c r="CA185" s="4">
        <v>0</v>
      </c>
      <c r="CB185" s="4">
        <v>0</v>
      </c>
      <c r="CC185" s="4">
        <v>0</v>
      </c>
      <c r="CD185" s="4">
        <v>0</v>
      </c>
      <c r="CE185" s="4">
        <v>0</v>
      </c>
      <c r="CF185" s="4">
        <v>0</v>
      </c>
      <c r="CG185" s="4">
        <v>0</v>
      </c>
      <c r="CH185" s="4">
        <v>0</v>
      </c>
      <c r="CI185" s="4">
        <v>0</v>
      </c>
      <c r="CJ185" s="4">
        <v>0</v>
      </c>
      <c r="CK185" s="37">
        <v>0</v>
      </c>
    </row>
    <row r="186" spans="5:89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4">
        <v>0</v>
      </c>
      <c r="AX186" s="4">
        <v>0</v>
      </c>
      <c r="AY186" s="4">
        <v>0</v>
      </c>
      <c r="AZ186" s="4">
        <v>0</v>
      </c>
      <c r="BA186" s="4">
        <v>0</v>
      </c>
      <c r="BB186" s="4">
        <v>0</v>
      </c>
      <c r="BC186" s="4">
        <v>0</v>
      </c>
      <c r="BD186" s="4">
        <v>0</v>
      </c>
      <c r="BE186" s="4">
        <v>0</v>
      </c>
      <c r="BF186" s="4">
        <v>0</v>
      </c>
      <c r="BG186" s="4">
        <v>0</v>
      </c>
      <c r="BH186" s="4">
        <v>0</v>
      </c>
      <c r="BI186" s="4">
        <v>0</v>
      </c>
      <c r="BJ186" s="4">
        <v>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  <c r="BQ186" s="4">
        <v>0</v>
      </c>
      <c r="BR186" s="4">
        <v>0</v>
      </c>
      <c r="BS186" s="4">
        <v>0</v>
      </c>
      <c r="BT186" s="4">
        <v>0</v>
      </c>
      <c r="BU186" s="4">
        <v>0</v>
      </c>
      <c r="BV186" s="4">
        <v>0</v>
      </c>
      <c r="BW186" s="4">
        <v>0</v>
      </c>
      <c r="BX186" s="4">
        <v>0</v>
      </c>
      <c r="BY186" s="4">
        <v>0</v>
      </c>
      <c r="BZ186" s="4">
        <v>0</v>
      </c>
      <c r="CA186" s="4">
        <v>0</v>
      </c>
      <c r="CB186" s="4">
        <v>0</v>
      </c>
      <c r="CC186" s="4">
        <v>0</v>
      </c>
      <c r="CD186" s="4">
        <v>0</v>
      </c>
      <c r="CE186" s="4">
        <v>0</v>
      </c>
      <c r="CF186" s="4">
        <v>0</v>
      </c>
      <c r="CG186" s="4">
        <v>0</v>
      </c>
      <c r="CH186" s="4">
        <v>0</v>
      </c>
      <c r="CI186" s="4">
        <v>0</v>
      </c>
      <c r="CJ186" s="4">
        <v>0</v>
      </c>
      <c r="CK186" s="37">
        <v>0</v>
      </c>
    </row>
    <row r="187" spans="5:89" x14ac:dyDescent="0.3">
      <c r="E187" s="25" t="s">
        <v>200</v>
      </c>
      <c r="F187" s="32"/>
      <c r="G187" s="23">
        <v>1</v>
      </c>
      <c r="H187" s="1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4">
        <v>0</v>
      </c>
      <c r="AZ187" s="4">
        <v>0</v>
      </c>
      <c r="BA187" s="4">
        <v>0</v>
      </c>
      <c r="BB187" s="4">
        <v>0</v>
      </c>
      <c r="BC187" s="4">
        <v>0</v>
      </c>
      <c r="BD187" s="4">
        <v>0</v>
      </c>
      <c r="BE187" s="4">
        <v>0</v>
      </c>
      <c r="BF187" s="4">
        <v>0</v>
      </c>
      <c r="BG187" s="4">
        <v>0</v>
      </c>
      <c r="BH187" s="4">
        <v>0</v>
      </c>
      <c r="BI187" s="4">
        <v>0</v>
      </c>
      <c r="BJ187" s="4">
        <v>0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V187" s="4">
        <v>0</v>
      </c>
      <c r="BW187" s="4">
        <v>0</v>
      </c>
      <c r="BX187" s="4">
        <v>1</v>
      </c>
      <c r="BY187" s="4">
        <v>0</v>
      </c>
      <c r="BZ187" s="4">
        <v>0</v>
      </c>
      <c r="CA187" s="4">
        <v>0</v>
      </c>
      <c r="CB187" s="4">
        <v>0</v>
      </c>
      <c r="CC187" s="4">
        <v>0</v>
      </c>
      <c r="CD187" s="4">
        <v>0</v>
      </c>
      <c r="CE187" s="4">
        <v>0</v>
      </c>
      <c r="CF187" s="4">
        <v>0</v>
      </c>
      <c r="CG187" s="4">
        <v>0</v>
      </c>
      <c r="CH187" s="4">
        <v>0</v>
      </c>
      <c r="CI187" s="4">
        <v>0</v>
      </c>
      <c r="CJ187" s="4">
        <v>0</v>
      </c>
      <c r="CK187" s="37">
        <v>0</v>
      </c>
    </row>
    <row r="188" spans="5:89" x14ac:dyDescent="0.3">
      <c r="E188" s="25" t="s">
        <v>201</v>
      </c>
      <c r="F188" s="32"/>
      <c r="G188" s="23">
        <v>3</v>
      </c>
      <c r="H188" s="1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1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X188" s="4">
        <v>0</v>
      </c>
      <c r="AY188" s="4">
        <v>0</v>
      </c>
      <c r="AZ188" s="4">
        <v>0</v>
      </c>
      <c r="BA188" s="4">
        <v>0</v>
      </c>
      <c r="BB188" s="4">
        <v>0</v>
      </c>
      <c r="BC188" s="4">
        <v>0</v>
      </c>
      <c r="BD188" s="4">
        <v>0</v>
      </c>
      <c r="BE188" s="4">
        <v>0</v>
      </c>
      <c r="BF188" s="4">
        <v>0</v>
      </c>
      <c r="BG188" s="4">
        <v>0</v>
      </c>
      <c r="BH188" s="4">
        <v>0</v>
      </c>
      <c r="BI188" s="4">
        <v>0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v>2</v>
      </c>
      <c r="BP188" s="4">
        <v>0</v>
      </c>
      <c r="BQ188" s="4">
        <v>0</v>
      </c>
      <c r="BR188" s="4">
        <v>0</v>
      </c>
      <c r="BS188" s="4">
        <v>0</v>
      </c>
      <c r="BT188" s="4">
        <v>0</v>
      </c>
      <c r="BU188" s="4">
        <v>0</v>
      </c>
      <c r="BV188" s="4">
        <v>0</v>
      </c>
      <c r="BW188" s="4">
        <v>0</v>
      </c>
      <c r="BX188" s="4">
        <v>0</v>
      </c>
      <c r="BY188" s="4">
        <v>0</v>
      </c>
      <c r="BZ188" s="4">
        <v>0</v>
      </c>
      <c r="CA188" s="4">
        <v>0</v>
      </c>
      <c r="CB188" s="4">
        <v>0</v>
      </c>
      <c r="CC188" s="4">
        <v>0</v>
      </c>
      <c r="CD188" s="4">
        <v>0</v>
      </c>
      <c r="CE188" s="4">
        <v>0</v>
      </c>
      <c r="CF188" s="4">
        <v>0</v>
      </c>
      <c r="CG188" s="4">
        <v>0</v>
      </c>
      <c r="CH188" s="4">
        <v>0</v>
      </c>
      <c r="CI188" s="4">
        <v>0</v>
      </c>
      <c r="CJ188" s="4">
        <v>0</v>
      </c>
      <c r="CK188" s="37">
        <v>0</v>
      </c>
    </row>
    <row r="189" spans="5:89" x14ac:dyDescent="0.3">
      <c r="E189" s="25" t="s">
        <v>202</v>
      </c>
      <c r="F189" s="32"/>
      <c r="G189" s="23">
        <v>1</v>
      </c>
      <c r="H189" s="1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1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4">
        <v>0</v>
      </c>
      <c r="AZ189" s="4">
        <v>0</v>
      </c>
      <c r="BA189" s="4">
        <v>0</v>
      </c>
      <c r="BB189" s="4">
        <v>0</v>
      </c>
      <c r="BC189" s="4">
        <v>0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  <c r="BQ189" s="4">
        <v>0</v>
      </c>
      <c r="BR189" s="4">
        <v>0</v>
      </c>
      <c r="BS189" s="4">
        <v>0</v>
      </c>
      <c r="BT189" s="4">
        <v>0</v>
      </c>
      <c r="BU189" s="4">
        <v>0</v>
      </c>
      <c r="BV189" s="4">
        <v>0</v>
      </c>
      <c r="BW189" s="4">
        <v>0</v>
      </c>
      <c r="BX189" s="4">
        <v>0</v>
      </c>
      <c r="BY189" s="4">
        <v>0</v>
      </c>
      <c r="BZ189" s="4">
        <v>0</v>
      </c>
      <c r="CA189" s="4">
        <v>0</v>
      </c>
      <c r="CB189" s="4">
        <v>0</v>
      </c>
      <c r="CC189" s="4">
        <v>0</v>
      </c>
      <c r="CD189" s="4">
        <v>0</v>
      </c>
      <c r="CE189" s="4">
        <v>0</v>
      </c>
      <c r="CF189" s="4">
        <v>0</v>
      </c>
      <c r="CG189" s="4">
        <v>0</v>
      </c>
      <c r="CH189" s="4">
        <v>0</v>
      </c>
      <c r="CI189" s="4">
        <v>0</v>
      </c>
      <c r="CJ189" s="4">
        <v>0</v>
      </c>
      <c r="CK189" s="37">
        <v>0</v>
      </c>
    </row>
    <row r="190" spans="5:89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4">
        <v>0</v>
      </c>
      <c r="AZ190" s="4">
        <v>0</v>
      </c>
      <c r="BA190" s="4">
        <v>0</v>
      </c>
      <c r="BB190" s="4">
        <v>0</v>
      </c>
      <c r="BC190" s="4">
        <v>0</v>
      </c>
      <c r="BD190" s="4">
        <v>0</v>
      </c>
      <c r="BE190" s="4">
        <v>0</v>
      </c>
      <c r="BF190" s="4">
        <v>0</v>
      </c>
      <c r="BG190" s="4">
        <v>0</v>
      </c>
      <c r="BH190" s="4">
        <v>0</v>
      </c>
      <c r="BI190" s="4">
        <v>0</v>
      </c>
      <c r="BJ190" s="4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  <c r="BQ190" s="4">
        <v>0</v>
      </c>
      <c r="BR190" s="4">
        <v>0</v>
      </c>
      <c r="BS190" s="4">
        <v>0</v>
      </c>
      <c r="BT190" s="4">
        <v>0</v>
      </c>
      <c r="BU190" s="4">
        <v>0</v>
      </c>
      <c r="BV190" s="4">
        <v>0</v>
      </c>
      <c r="BW190" s="4">
        <v>0</v>
      </c>
      <c r="BX190" s="4">
        <v>0</v>
      </c>
      <c r="BY190" s="4">
        <v>0</v>
      </c>
      <c r="BZ190" s="4">
        <v>0</v>
      </c>
      <c r="CA190" s="4">
        <v>0</v>
      </c>
      <c r="CB190" s="4">
        <v>0</v>
      </c>
      <c r="CC190" s="4">
        <v>0</v>
      </c>
      <c r="CD190" s="4">
        <v>0</v>
      </c>
      <c r="CE190" s="4">
        <v>0</v>
      </c>
      <c r="CF190" s="4">
        <v>0</v>
      </c>
      <c r="CG190" s="4">
        <v>0</v>
      </c>
      <c r="CH190" s="4">
        <v>0</v>
      </c>
      <c r="CI190" s="4">
        <v>0</v>
      </c>
      <c r="CJ190" s="4">
        <v>0</v>
      </c>
      <c r="CK190" s="37">
        <v>0</v>
      </c>
    </row>
    <row r="191" spans="5:89" x14ac:dyDescent="0.3">
      <c r="E191" s="25" t="s">
        <v>204</v>
      </c>
      <c r="F191" s="32"/>
      <c r="G191" s="23">
        <v>1</v>
      </c>
      <c r="H191" s="1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4">
        <v>0</v>
      </c>
      <c r="AX191" s="4">
        <v>0</v>
      </c>
      <c r="AY191" s="4">
        <v>0</v>
      </c>
      <c r="AZ191" s="4">
        <v>1</v>
      </c>
      <c r="BA191" s="4">
        <v>0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s="4">
        <v>0</v>
      </c>
      <c r="BK191" s="4">
        <v>0</v>
      </c>
      <c r="BL191" s="4">
        <v>0</v>
      </c>
      <c r="BM191" s="4">
        <v>0</v>
      </c>
      <c r="BN191" s="4">
        <v>0</v>
      </c>
      <c r="BO191" s="4">
        <v>0</v>
      </c>
      <c r="BP191" s="4">
        <v>0</v>
      </c>
      <c r="BQ191" s="4">
        <v>0</v>
      </c>
      <c r="BR191" s="4">
        <v>0</v>
      </c>
      <c r="BS191" s="4">
        <v>0</v>
      </c>
      <c r="BT191" s="4">
        <v>0</v>
      </c>
      <c r="BU191" s="4">
        <v>0</v>
      </c>
      <c r="BV191" s="4">
        <v>0</v>
      </c>
      <c r="BW191" s="4">
        <v>0</v>
      </c>
      <c r="BX191" s="4">
        <v>0</v>
      </c>
      <c r="BY191" s="4">
        <v>0</v>
      </c>
      <c r="BZ191" s="4">
        <v>0</v>
      </c>
      <c r="CA191" s="4">
        <v>0</v>
      </c>
      <c r="CB191" s="4">
        <v>0</v>
      </c>
      <c r="CC191" s="4">
        <v>0</v>
      </c>
      <c r="CD191" s="4">
        <v>0</v>
      </c>
      <c r="CE191" s="4">
        <v>0</v>
      </c>
      <c r="CF191" s="4">
        <v>0</v>
      </c>
      <c r="CG191" s="4">
        <v>0</v>
      </c>
      <c r="CH191" s="4">
        <v>0</v>
      </c>
      <c r="CI191" s="4">
        <v>0</v>
      </c>
      <c r="CJ191" s="4">
        <v>0</v>
      </c>
      <c r="CK191" s="37">
        <v>0</v>
      </c>
    </row>
    <row r="192" spans="5:89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4">
        <v>0</v>
      </c>
      <c r="AX192" s="4">
        <v>0</v>
      </c>
      <c r="AY192" s="4">
        <v>0</v>
      </c>
      <c r="AZ192" s="4">
        <v>0</v>
      </c>
      <c r="BA192" s="4">
        <v>0</v>
      </c>
      <c r="BB192" s="4">
        <v>0</v>
      </c>
      <c r="BC192" s="4">
        <v>0</v>
      </c>
      <c r="BD192" s="4">
        <v>0</v>
      </c>
      <c r="BE192" s="4">
        <v>0</v>
      </c>
      <c r="BF192" s="4">
        <v>0</v>
      </c>
      <c r="BG192" s="4">
        <v>0</v>
      </c>
      <c r="BH192" s="4">
        <v>0</v>
      </c>
      <c r="BI192" s="4">
        <v>0</v>
      </c>
      <c r="BJ192" s="4">
        <v>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  <c r="BQ192" s="4">
        <v>0</v>
      </c>
      <c r="BR192" s="4">
        <v>0</v>
      </c>
      <c r="BS192" s="4">
        <v>0</v>
      </c>
      <c r="BT192" s="4">
        <v>0</v>
      </c>
      <c r="BU192" s="4">
        <v>0</v>
      </c>
      <c r="BV192" s="4">
        <v>0</v>
      </c>
      <c r="BW192" s="4">
        <v>0</v>
      </c>
      <c r="BX192" s="4">
        <v>0</v>
      </c>
      <c r="BY192" s="4">
        <v>0</v>
      </c>
      <c r="BZ192" s="4">
        <v>0</v>
      </c>
      <c r="CA192" s="4">
        <v>0</v>
      </c>
      <c r="CB192" s="4">
        <v>0</v>
      </c>
      <c r="CC192" s="4">
        <v>0</v>
      </c>
      <c r="CD192" s="4">
        <v>0</v>
      </c>
      <c r="CE192" s="4">
        <v>0</v>
      </c>
      <c r="CF192" s="4">
        <v>0</v>
      </c>
      <c r="CG192" s="4">
        <v>0</v>
      </c>
      <c r="CH192" s="4">
        <v>0</v>
      </c>
      <c r="CI192" s="4">
        <v>0</v>
      </c>
      <c r="CJ192" s="4">
        <v>0</v>
      </c>
      <c r="CK192" s="37">
        <v>0</v>
      </c>
    </row>
    <row r="193" spans="5:89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4">
        <v>0</v>
      </c>
      <c r="AX193" s="4">
        <v>0</v>
      </c>
      <c r="AY193" s="4">
        <v>0</v>
      </c>
      <c r="AZ193" s="4">
        <v>0</v>
      </c>
      <c r="BA193" s="4">
        <v>0</v>
      </c>
      <c r="BB193" s="4">
        <v>0</v>
      </c>
      <c r="BC193" s="4">
        <v>0</v>
      </c>
      <c r="BD193" s="4">
        <v>0</v>
      </c>
      <c r="BE193" s="4">
        <v>0</v>
      </c>
      <c r="BF193" s="4">
        <v>0</v>
      </c>
      <c r="BG193" s="4">
        <v>0</v>
      </c>
      <c r="BH193" s="4">
        <v>0</v>
      </c>
      <c r="BI193" s="4">
        <v>0</v>
      </c>
      <c r="BJ193" s="4">
        <v>0</v>
      </c>
      <c r="BK193" s="4">
        <v>0</v>
      </c>
      <c r="BL193" s="4">
        <v>0</v>
      </c>
      <c r="BM193" s="4">
        <v>0</v>
      </c>
      <c r="BN193" s="4">
        <v>0</v>
      </c>
      <c r="BO193" s="4">
        <v>0</v>
      </c>
      <c r="BP193" s="4">
        <v>0</v>
      </c>
      <c r="BQ193" s="4">
        <v>0</v>
      </c>
      <c r="BR193" s="4">
        <v>0</v>
      </c>
      <c r="BS193" s="4">
        <v>0</v>
      </c>
      <c r="BT193" s="4">
        <v>0</v>
      </c>
      <c r="BU193" s="4">
        <v>0</v>
      </c>
      <c r="BV193" s="4">
        <v>0</v>
      </c>
      <c r="BW193" s="4">
        <v>0</v>
      </c>
      <c r="BX193" s="4">
        <v>0</v>
      </c>
      <c r="BY193" s="4">
        <v>0</v>
      </c>
      <c r="BZ193" s="4">
        <v>0</v>
      </c>
      <c r="CA193" s="4">
        <v>0</v>
      </c>
      <c r="CB193" s="4">
        <v>0</v>
      </c>
      <c r="CC193" s="4">
        <v>0</v>
      </c>
      <c r="CD193" s="4">
        <v>0</v>
      </c>
      <c r="CE193" s="4">
        <v>0</v>
      </c>
      <c r="CF193" s="4">
        <v>0</v>
      </c>
      <c r="CG193" s="4">
        <v>0</v>
      </c>
      <c r="CH193" s="4">
        <v>0</v>
      </c>
      <c r="CI193" s="4">
        <v>0</v>
      </c>
      <c r="CJ193" s="4">
        <v>0</v>
      </c>
      <c r="CK193" s="37">
        <v>0</v>
      </c>
    </row>
    <row r="194" spans="5:89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4">
        <v>0</v>
      </c>
      <c r="AX194" s="4">
        <v>0</v>
      </c>
      <c r="AY194" s="4">
        <v>0</v>
      </c>
      <c r="AZ194" s="4">
        <v>0</v>
      </c>
      <c r="BA194" s="4">
        <v>0</v>
      </c>
      <c r="BB194" s="4">
        <v>0</v>
      </c>
      <c r="BC194" s="4">
        <v>0</v>
      </c>
      <c r="BD194" s="4">
        <v>0</v>
      </c>
      <c r="BE194" s="4">
        <v>0</v>
      </c>
      <c r="BF194" s="4">
        <v>0</v>
      </c>
      <c r="BG194" s="4">
        <v>0</v>
      </c>
      <c r="BH194" s="4">
        <v>0</v>
      </c>
      <c r="BI194" s="4">
        <v>0</v>
      </c>
      <c r="BJ194" s="4">
        <v>0</v>
      </c>
      <c r="BK194" s="4">
        <v>0</v>
      </c>
      <c r="BL194" s="4">
        <v>0</v>
      </c>
      <c r="BM194" s="4">
        <v>0</v>
      </c>
      <c r="BN194" s="4">
        <v>0</v>
      </c>
      <c r="BO194" s="4">
        <v>0</v>
      </c>
      <c r="BP194" s="4">
        <v>0</v>
      </c>
      <c r="BQ194" s="4">
        <v>0</v>
      </c>
      <c r="BR194" s="4">
        <v>0</v>
      </c>
      <c r="BS194" s="4">
        <v>0</v>
      </c>
      <c r="BT194" s="4">
        <v>0</v>
      </c>
      <c r="BU194" s="4">
        <v>0</v>
      </c>
      <c r="BV194" s="4">
        <v>0</v>
      </c>
      <c r="BW194" s="4">
        <v>0</v>
      </c>
      <c r="BX194" s="4">
        <v>0</v>
      </c>
      <c r="BY194" s="4">
        <v>0</v>
      </c>
      <c r="BZ194" s="4">
        <v>0</v>
      </c>
      <c r="CA194" s="4">
        <v>0</v>
      </c>
      <c r="CB194" s="4">
        <v>0</v>
      </c>
      <c r="CC194" s="4">
        <v>0</v>
      </c>
      <c r="CD194" s="4">
        <v>0</v>
      </c>
      <c r="CE194" s="4">
        <v>0</v>
      </c>
      <c r="CF194" s="4">
        <v>0</v>
      </c>
      <c r="CG194" s="4">
        <v>0</v>
      </c>
      <c r="CH194" s="4">
        <v>0</v>
      </c>
      <c r="CI194" s="4">
        <v>0</v>
      </c>
      <c r="CJ194" s="4">
        <v>0</v>
      </c>
      <c r="CK194" s="37">
        <v>0</v>
      </c>
    </row>
    <row r="195" spans="5:89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X195" s="4">
        <v>0</v>
      </c>
      <c r="AY195" s="4">
        <v>0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  <c r="BQ195" s="4">
        <v>0</v>
      </c>
      <c r="BR195" s="4">
        <v>0</v>
      </c>
      <c r="BS195" s="4">
        <v>0</v>
      </c>
      <c r="BT195" s="4">
        <v>0</v>
      </c>
      <c r="BU195" s="4">
        <v>0</v>
      </c>
      <c r="BV195" s="4">
        <v>0</v>
      </c>
      <c r="BW195" s="4">
        <v>0</v>
      </c>
      <c r="BX195" s="4">
        <v>0</v>
      </c>
      <c r="BY195" s="4">
        <v>0</v>
      </c>
      <c r="BZ195" s="4">
        <v>0</v>
      </c>
      <c r="CA195" s="4">
        <v>0</v>
      </c>
      <c r="CB195" s="4">
        <v>0</v>
      </c>
      <c r="CC195" s="4">
        <v>0</v>
      </c>
      <c r="CD195" s="4">
        <v>0</v>
      </c>
      <c r="CE195" s="4">
        <v>0</v>
      </c>
      <c r="CF195" s="4">
        <v>0</v>
      </c>
      <c r="CG195" s="4">
        <v>0</v>
      </c>
      <c r="CH195" s="4">
        <v>0</v>
      </c>
      <c r="CI195" s="4">
        <v>0</v>
      </c>
      <c r="CJ195" s="4">
        <v>0</v>
      </c>
      <c r="CK195" s="37">
        <v>0</v>
      </c>
    </row>
    <row r="196" spans="5:89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4">
        <v>0</v>
      </c>
      <c r="AX196" s="4">
        <v>0</v>
      </c>
      <c r="AY196" s="4">
        <v>0</v>
      </c>
      <c r="AZ196" s="4">
        <v>0</v>
      </c>
      <c r="BA196" s="4">
        <v>0</v>
      </c>
      <c r="BB196" s="4">
        <v>0</v>
      </c>
      <c r="BC196" s="4">
        <v>0</v>
      </c>
      <c r="BD196" s="4">
        <v>0</v>
      </c>
      <c r="BE196" s="4">
        <v>0</v>
      </c>
      <c r="BF196" s="4">
        <v>0</v>
      </c>
      <c r="BG196" s="4">
        <v>0</v>
      </c>
      <c r="BH196" s="4">
        <v>0</v>
      </c>
      <c r="BI196" s="4">
        <v>0</v>
      </c>
      <c r="BJ196" s="4">
        <v>0</v>
      </c>
      <c r="BK196" s="4">
        <v>0</v>
      </c>
      <c r="BL196" s="4">
        <v>0</v>
      </c>
      <c r="BM196" s="4">
        <v>0</v>
      </c>
      <c r="BN196" s="4">
        <v>0</v>
      </c>
      <c r="BO196" s="4">
        <v>0</v>
      </c>
      <c r="BP196" s="4">
        <v>0</v>
      </c>
      <c r="BQ196" s="4">
        <v>0</v>
      </c>
      <c r="BR196" s="4">
        <v>0</v>
      </c>
      <c r="BS196" s="4">
        <v>0</v>
      </c>
      <c r="BT196" s="4">
        <v>0</v>
      </c>
      <c r="BU196" s="4">
        <v>0</v>
      </c>
      <c r="BV196" s="4">
        <v>0</v>
      </c>
      <c r="BW196" s="4">
        <v>0</v>
      </c>
      <c r="BX196" s="4">
        <v>0</v>
      </c>
      <c r="BY196" s="4">
        <v>0</v>
      </c>
      <c r="BZ196" s="4">
        <v>0</v>
      </c>
      <c r="CA196" s="4">
        <v>0</v>
      </c>
      <c r="CB196" s="4">
        <v>0</v>
      </c>
      <c r="CC196" s="4">
        <v>0</v>
      </c>
      <c r="CD196" s="4">
        <v>0</v>
      </c>
      <c r="CE196" s="4">
        <v>0</v>
      </c>
      <c r="CF196" s="4">
        <v>0</v>
      </c>
      <c r="CG196" s="4">
        <v>0</v>
      </c>
      <c r="CH196" s="4">
        <v>0</v>
      </c>
      <c r="CI196" s="4">
        <v>0</v>
      </c>
      <c r="CJ196" s="4">
        <v>0</v>
      </c>
      <c r="CK196" s="37">
        <v>0</v>
      </c>
    </row>
    <row r="197" spans="5:89" x14ac:dyDescent="0.3">
      <c r="E197" s="25" t="s">
        <v>210</v>
      </c>
      <c r="F197" s="32"/>
      <c r="G197" s="23">
        <v>1</v>
      </c>
      <c r="H197" s="1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4">
        <v>0</v>
      </c>
      <c r="AX197" s="4">
        <v>0</v>
      </c>
      <c r="AY197" s="4">
        <v>0</v>
      </c>
      <c r="AZ197" s="4">
        <v>0</v>
      </c>
      <c r="BA197" s="4">
        <v>1</v>
      </c>
      <c r="BB197" s="4">
        <v>0</v>
      </c>
      <c r="BC197" s="4">
        <v>0</v>
      </c>
      <c r="BD197" s="4">
        <v>0</v>
      </c>
      <c r="BE197" s="4">
        <v>0</v>
      </c>
      <c r="BF197" s="4">
        <v>0</v>
      </c>
      <c r="BG197" s="4">
        <v>0</v>
      </c>
      <c r="BH197" s="4">
        <v>0</v>
      </c>
      <c r="BI197" s="4">
        <v>0</v>
      </c>
      <c r="BJ197" s="4">
        <v>0</v>
      </c>
      <c r="BK197" s="4">
        <v>0</v>
      </c>
      <c r="BL197" s="4">
        <v>0</v>
      </c>
      <c r="BM197" s="4">
        <v>0</v>
      </c>
      <c r="BN197" s="4">
        <v>0</v>
      </c>
      <c r="BO197" s="4">
        <v>0</v>
      </c>
      <c r="BP197" s="4">
        <v>0</v>
      </c>
      <c r="BQ197" s="4">
        <v>0</v>
      </c>
      <c r="BR197" s="4">
        <v>0</v>
      </c>
      <c r="BS197" s="4">
        <v>0</v>
      </c>
      <c r="BT197" s="4">
        <v>0</v>
      </c>
      <c r="BU197" s="4">
        <v>0</v>
      </c>
      <c r="BV197" s="4">
        <v>0</v>
      </c>
      <c r="BW197" s="4">
        <v>0</v>
      </c>
      <c r="BX197" s="4">
        <v>0</v>
      </c>
      <c r="BY197" s="4">
        <v>0</v>
      </c>
      <c r="BZ197" s="4">
        <v>0</v>
      </c>
      <c r="CA197" s="4">
        <v>0</v>
      </c>
      <c r="CB197" s="4">
        <v>0</v>
      </c>
      <c r="CC197" s="4">
        <v>0</v>
      </c>
      <c r="CD197" s="4">
        <v>0</v>
      </c>
      <c r="CE197" s="4">
        <v>0</v>
      </c>
      <c r="CF197" s="4">
        <v>0</v>
      </c>
      <c r="CG197" s="4">
        <v>0</v>
      </c>
      <c r="CH197" s="4">
        <v>0</v>
      </c>
      <c r="CI197" s="4">
        <v>0</v>
      </c>
      <c r="CJ197" s="4">
        <v>0</v>
      </c>
      <c r="CK197" s="37">
        <v>0</v>
      </c>
    </row>
    <row r="198" spans="5:89" x14ac:dyDescent="0.3">
      <c r="E198" s="25" t="s">
        <v>211</v>
      </c>
      <c r="F198" s="32"/>
      <c r="G198" s="23">
        <v>1</v>
      </c>
      <c r="H198" s="1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4">
        <v>0</v>
      </c>
      <c r="AX198" s="4">
        <v>0</v>
      </c>
      <c r="AY198" s="4">
        <v>0</v>
      </c>
      <c r="AZ198" s="4">
        <v>1</v>
      </c>
      <c r="BA198" s="4">
        <v>0</v>
      </c>
      <c r="BB198" s="4">
        <v>0</v>
      </c>
      <c r="BC198" s="4">
        <v>0</v>
      </c>
      <c r="BD198" s="4">
        <v>0</v>
      </c>
      <c r="BE198" s="4">
        <v>0</v>
      </c>
      <c r="BF198" s="4">
        <v>0</v>
      </c>
      <c r="BG198" s="4">
        <v>0</v>
      </c>
      <c r="BH198" s="4">
        <v>0</v>
      </c>
      <c r="BI198" s="4">
        <v>0</v>
      </c>
      <c r="BJ198" s="4">
        <v>0</v>
      </c>
      <c r="BK198" s="4">
        <v>0</v>
      </c>
      <c r="BL198" s="4">
        <v>0</v>
      </c>
      <c r="BM198" s="4">
        <v>0</v>
      </c>
      <c r="BN198" s="4">
        <v>0</v>
      </c>
      <c r="BO198" s="4">
        <v>0</v>
      </c>
      <c r="BP198" s="4">
        <v>0</v>
      </c>
      <c r="BQ198" s="4">
        <v>0</v>
      </c>
      <c r="BR198" s="4">
        <v>0</v>
      </c>
      <c r="BS198" s="4">
        <v>0</v>
      </c>
      <c r="BT198" s="4">
        <v>0</v>
      </c>
      <c r="BU198" s="4">
        <v>0</v>
      </c>
      <c r="BV198" s="4">
        <v>0</v>
      </c>
      <c r="BW198" s="4">
        <v>0</v>
      </c>
      <c r="BX198" s="4">
        <v>0</v>
      </c>
      <c r="BY198" s="4">
        <v>0</v>
      </c>
      <c r="BZ198" s="4">
        <v>0</v>
      </c>
      <c r="CA198" s="4">
        <v>0</v>
      </c>
      <c r="CB198" s="4">
        <v>0</v>
      </c>
      <c r="CC198" s="4">
        <v>0</v>
      </c>
      <c r="CD198" s="4">
        <v>0</v>
      </c>
      <c r="CE198" s="4">
        <v>0</v>
      </c>
      <c r="CF198" s="4">
        <v>0</v>
      </c>
      <c r="CG198" s="4">
        <v>0</v>
      </c>
      <c r="CH198" s="4">
        <v>0</v>
      </c>
      <c r="CI198" s="4">
        <v>0</v>
      </c>
      <c r="CJ198" s="4">
        <v>0</v>
      </c>
      <c r="CK198" s="37">
        <v>0</v>
      </c>
    </row>
    <row r="199" spans="5:89" x14ac:dyDescent="0.3">
      <c r="E199" s="25" t="s">
        <v>212</v>
      </c>
      <c r="F199" s="32"/>
      <c r="G199" s="23">
        <v>1</v>
      </c>
      <c r="H199" s="1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1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4">
        <v>0</v>
      </c>
      <c r="AX199" s="4">
        <v>0</v>
      </c>
      <c r="AY199" s="4">
        <v>0</v>
      </c>
      <c r="AZ199" s="4">
        <v>0</v>
      </c>
      <c r="BA199" s="4">
        <v>0</v>
      </c>
      <c r="BB199" s="4">
        <v>0</v>
      </c>
      <c r="BC199" s="4">
        <v>0</v>
      </c>
      <c r="BD199" s="4">
        <v>0</v>
      </c>
      <c r="BE199" s="4">
        <v>0</v>
      </c>
      <c r="BF199" s="4">
        <v>0</v>
      </c>
      <c r="BG199" s="4">
        <v>0</v>
      </c>
      <c r="BH199" s="4">
        <v>0</v>
      </c>
      <c r="BI199" s="4">
        <v>0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s="4">
        <v>0</v>
      </c>
      <c r="BT199" s="4">
        <v>0</v>
      </c>
      <c r="BU199" s="4">
        <v>0</v>
      </c>
      <c r="BV199" s="4">
        <v>0</v>
      </c>
      <c r="BW199" s="4">
        <v>0</v>
      </c>
      <c r="BX199" s="4">
        <v>0</v>
      </c>
      <c r="BY199" s="4">
        <v>0</v>
      </c>
      <c r="BZ199" s="4">
        <v>0</v>
      </c>
      <c r="CA199" s="4">
        <v>0</v>
      </c>
      <c r="CB199" s="4">
        <v>0</v>
      </c>
      <c r="CC199" s="4">
        <v>0</v>
      </c>
      <c r="CD199" s="4">
        <v>0</v>
      </c>
      <c r="CE199" s="4">
        <v>0</v>
      </c>
      <c r="CF199" s="4">
        <v>0</v>
      </c>
      <c r="CG199" s="4">
        <v>0</v>
      </c>
      <c r="CH199" s="4">
        <v>0</v>
      </c>
      <c r="CI199" s="4">
        <v>0</v>
      </c>
      <c r="CJ199" s="4">
        <v>0</v>
      </c>
      <c r="CK199" s="37">
        <v>0</v>
      </c>
    </row>
    <row r="200" spans="5:89" x14ac:dyDescent="0.3">
      <c r="E200" s="25" t="s">
        <v>213</v>
      </c>
      <c r="F200" s="32"/>
      <c r="G200" s="23">
        <v>1</v>
      </c>
      <c r="H200" s="1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1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4">
        <v>0</v>
      </c>
      <c r="AX200" s="4">
        <v>0</v>
      </c>
      <c r="AY200" s="4">
        <v>0</v>
      </c>
      <c r="AZ200" s="4">
        <v>0</v>
      </c>
      <c r="BA200" s="4">
        <v>0</v>
      </c>
      <c r="BB200" s="4">
        <v>0</v>
      </c>
      <c r="BC200" s="4">
        <v>0</v>
      </c>
      <c r="BD200" s="4">
        <v>0</v>
      </c>
      <c r="BE200" s="4">
        <v>0</v>
      </c>
      <c r="BF200" s="4">
        <v>0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0</v>
      </c>
      <c r="BR200" s="4">
        <v>0</v>
      </c>
      <c r="BS200" s="4">
        <v>0</v>
      </c>
      <c r="BT200" s="4">
        <v>0</v>
      </c>
      <c r="BU200" s="4">
        <v>0</v>
      </c>
      <c r="BV200" s="4">
        <v>0</v>
      </c>
      <c r="BW200" s="4">
        <v>0</v>
      </c>
      <c r="BX200" s="4">
        <v>0</v>
      </c>
      <c r="BY200" s="4">
        <v>0</v>
      </c>
      <c r="BZ200" s="4">
        <v>0</v>
      </c>
      <c r="CA200" s="4">
        <v>0</v>
      </c>
      <c r="CB200" s="4">
        <v>0</v>
      </c>
      <c r="CC200" s="4">
        <v>0</v>
      </c>
      <c r="CD200" s="4">
        <v>0</v>
      </c>
      <c r="CE200" s="4">
        <v>0</v>
      </c>
      <c r="CF200" s="4">
        <v>0</v>
      </c>
      <c r="CG200" s="4">
        <v>0</v>
      </c>
      <c r="CH200" s="4">
        <v>0</v>
      </c>
      <c r="CI200" s="4">
        <v>0</v>
      </c>
      <c r="CJ200" s="4">
        <v>0</v>
      </c>
      <c r="CK200" s="37">
        <v>0</v>
      </c>
    </row>
    <row r="201" spans="5:89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v>0</v>
      </c>
      <c r="AY201" s="4">
        <v>0</v>
      </c>
      <c r="AZ201" s="4">
        <v>0</v>
      </c>
      <c r="BA201" s="4">
        <v>0</v>
      </c>
      <c r="BB201" s="4">
        <v>0</v>
      </c>
      <c r="BC201" s="4">
        <v>0</v>
      </c>
      <c r="BD201" s="4">
        <v>0</v>
      </c>
      <c r="BE201" s="4">
        <v>0</v>
      </c>
      <c r="BF201" s="4">
        <v>0</v>
      </c>
      <c r="BG201" s="4">
        <v>0</v>
      </c>
      <c r="BH201" s="4">
        <v>0</v>
      </c>
      <c r="BI201" s="4">
        <v>0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0</v>
      </c>
      <c r="BR201" s="4">
        <v>0</v>
      </c>
      <c r="BS201" s="4">
        <v>0</v>
      </c>
      <c r="BT201" s="4">
        <v>0</v>
      </c>
      <c r="BU201" s="4">
        <v>0</v>
      </c>
      <c r="BV201" s="4">
        <v>0</v>
      </c>
      <c r="BW201" s="4">
        <v>0</v>
      </c>
      <c r="BX201" s="4">
        <v>0</v>
      </c>
      <c r="BY201" s="4">
        <v>0</v>
      </c>
      <c r="BZ201" s="4">
        <v>0</v>
      </c>
      <c r="CA201" s="4">
        <v>0</v>
      </c>
      <c r="CB201" s="4">
        <v>0</v>
      </c>
      <c r="CC201" s="4">
        <v>0</v>
      </c>
      <c r="CD201" s="4">
        <v>0</v>
      </c>
      <c r="CE201" s="4">
        <v>0</v>
      </c>
      <c r="CF201" s="4">
        <v>0</v>
      </c>
      <c r="CG201" s="4">
        <v>0</v>
      </c>
      <c r="CH201" s="4">
        <v>0</v>
      </c>
      <c r="CI201" s="4">
        <v>0</v>
      </c>
      <c r="CJ201" s="4">
        <v>0</v>
      </c>
      <c r="CK201" s="37">
        <v>0</v>
      </c>
    </row>
    <row r="202" spans="5:89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4">
        <v>0</v>
      </c>
      <c r="AX202" s="4">
        <v>0</v>
      </c>
      <c r="AY202" s="4">
        <v>0</v>
      </c>
      <c r="AZ202" s="4">
        <v>0</v>
      </c>
      <c r="BA202" s="4">
        <v>0</v>
      </c>
      <c r="BB202" s="4">
        <v>0</v>
      </c>
      <c r="BC202" s="4">
        <v>0</v>
      </c>
      <c r="BD202" s="4">
        <v>0</v>
      </c>
      <c r="BE202" s="4">
        <v>0</v>
      </c>
      <c r="BF202" s="4">
        <v>0</v>
      </c>
      <c r="BG202" s="4">
        <v>0</v>
      </c>
      <c r="BH202" s="4">
        <v>0</v>
      </c>
      <c r="BI202" s="4">
        <v>0</v>
      </c>
      <c r="BJ202" s="4">
        <v>0</v>
      </c>
      <c r="BK202" s="4">
        <v>0</v>
      </c>
      <c r="BL202" s="4">
        <v>0</v>
      </c>
      <c r="BM202" s="4">
        <v>0</v>
      </c>
      <c r="BN202" s="4">
        <v>0</v>
      </c>
      <c r="BO202" s="4">
        <v>0</v>
      </c>
      <c r="BP202" s="4">
        <v>0</v>
      </c>
      <c r="BQ202" s="4">
        <v>0</v>
      </c>
      <c r="BR202" s="4">
        <v>0</v>
      </c>
      <c r="BS202" s="4">
        <v>0</v>
      </c>
      <c r="BT202" s="4">
        <v>0</v>
      </c>
      <c r="BU202" s="4">
        <v>0</v>
      </c>
      <c r="BV202" s="4">
        <v>0</v>
      </c>
      <c r="BW202" s="4">
        <v>0</v>
      </c>
      <c r="BX202" s="4">
        <v>0</v>
      </c>
      <c r="BY202" s="4">
        <v>0</v>
      </c>
      <c r="BZ202" s="4">
        <v>0</v>
      </c>
      <c r="CA202" s="4">
        <v>0</v>
      </c>
      <c r="CB202" s="4">
        <v>0</v>
      </c>
      <c r="CC202" s="4">
        <v>0</v>
      </c>
      <c r="CD202" s="4">
        <v>0</v>
      </c>
      <c r="CE202" s="4">
        <v>0</v>
      </c>
      <c r="CF202" s="4">
        <v>0</v>
      </c>
      <c r="CG202" s="4">
        <v>0</v>
      </c>
      <c r="CH202" s="4">
        <v>0</v>
      </c>
      <c r="CI202" s="4">
        <v>0</v>
      </c>
      <c r="CJ202" s="4">
        <v>0</v>
      </c>
      <c r="CK202" s="37">
        <v>0</v>
      </c>
    </row>
    <row r="203" spans="5:89" x14ac:dyDescent="0.3">
      <c r="E203" s="25" t="s">
        <v>216</v>
      </c>
      <c r="F203" s="32"/>
      <c r="G203" s="23">
        <v>5</v>
      </c>
      <c r="H203" s="14">
        <v>0</v>
      </c>
      <c r="I203" s="4">
        <v>1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1</v>
      </c>
      <c r="Q203" s="4">
        <v>0</v>
      </c>
      <c r="R203" s="4">
        <v>1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1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4">
        <v>0</v>
      </c>
      <c r="AX203" s="4">
        <v>0</v>
      </c>
      <c r="AY203" s="4">
        <v>0</v>
      </c>
      <c r="AZ203" s="4">
        <v>0</v>
      </c>
      <c r="BA203" s="4">
        <v>0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  <c r="BQ203" s="4">
        <v>0</v>
      </c>
      <c r="BR203" s="4">
        <v>0</v>
      </c>
      <c r="BS203" s="4">
        <v>0</v>
      </c>
      <c r="BT203" s="4">
        <v>0</v>
      </c>
      <c r="BU203" s="4">
        <v>0</v>
      </c>
      <c r="BV203" s="4">
        <v>0</v>
      </c>
      <c r="BW203" s="4">
        <v>0</v>
      </c>
      <c r="BX203" s="4">
        <v>0</v>
      </c>
      <c r="BY203" s="4">
        <v>0</v>
      </c>
      <c r="BZ203" s="4">
        <v>0</v>
      </c>
      <c r="CA203" s="4">
        <v>0</v>
      </c>
      <c r="CB203" s="4">
        <v>0</v>
      </c>
      <c r="CC203" s="4">
        <v>0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I203" s="4">
        <v>1</v>
      </c>
      <c r="CJ203" s="4">
        <v>0</v>
      </c>
      <c r="CK203" s="37">
        <v>0</v>
      </c>
    </row>
    <row r="204" spans="5:89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  <c r="BG204" s="5">
        <v>0</v>
      </c>
      <c r="BH204" s="5">
        <v>0</v>
      </c>
      <c r="BI204" s="5">
        <v>0</v>
      </c>
      <c r="BJ204" s="5">
        <v>0</v>
      </c>
      <c r="BK204" s="5">
        <v>0</v>
      </c>
      <c r="BL204" s="5">
        <v>0</v>
      </c>
      <c r="BM204" s="5">
        <v>0</v>
      </c>
      <c r="BN204" s="5">
        <v>0</v>
      </c>
      <c r="BO204" s="5">
        <v>0</v>
      </c>
      <c r="BP204" s="5">
        <v>0</v>
      </c>
      <c r="BQ204" s="5">
        <v>0</v>
      </c>
      <c r="BR204" s="5">
        <v>0</v>
      </c>
      <c r="BS204" s="5">
        <v>0</v>
      </c>
      <c r="BT204" s="5">
        <v>0</v>
      </c>
      <c r="BU204" s="5">
        <v>0</v>
      </c>
      <c r="BV204" s="5">
        <v>0</v>
      </c>
      <c r="BW204" s="5">
        <v>0</v>
      </c>
      <c r="BX204" s="5">
        <v>0</v>
      </c>
      <c r="BY204" s="5">
        <v>0</v>
      </c>
      <c r="BZ204" s="5">
        <v>0</v>
      </c>
      <c r="CA204" s="5">
        <v>0</v>
      </c>
      <c r="CB204" s="5">
        <v>0</v>
      </c>
      <c r="CC204" s="5">
        <v>0</v>
      </c>
      <c r="CD204" s="5">
        <v>0</v>
      </c>
      <c r="CE204" s="5">
        <v>0</v>
      </c>
      <c r="CF204" s="5">
        <v>0</v>
      </c>
      <c r="CG204" s="5">
        <v>0</v>
      </c>
      <c r="CH204" s="5">
        <v>0</v>
      </c>
      <c r="CI204" s="5">
        <v>0</v>
      </c>
      <c r="CJ204" s="5">
        <v>0</v>
      </c>
      <c r="CK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&amp;CN(6)</oddFooter>
  </headerFooter>
  <rowBreaks count="1" manualBreakCount="1">
    <brk id="2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J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0" width="8.58203125" style="11" customWidth="1"/>
    <col min="11" max="16384" width="8.9140625" style="11"/>
  </cols>
  <sheetData>
    <row r="4" spans="2:10" x14ac:dyDescent="0.3">
      <c r="B4" s="19" t="str">
        <f xml:space="preserve"> HYPERLINK("#'目次'!B13", "[7]")</f>
        <v>[7]</v>
      </c>
      <c r="C4" s="11" t="s">
        <v>349</v>
      </c>
    </row>
    <row r="7" spans="2:10" x14ac:dyDescent="0.3">
      <c r="C7" s="11" t="s">
        <v>11</v>
      </c>
    </row>
    <row r="8" spans="2:10" x14ac:dyDescent="0.3">
      <c r="E8" s="49"/>
      <c r="F8" s="50"/>
      <c r="G8" s="20" t="s">
        <v>12</v>
      </c>
      <c r="H8" s="33" t="s">
        <v>350</v>
      </c>
      <c r="I8" s="3" t="s">
        <v>351</v>
      </c>
      <c r="J8" s="24" t="s">
        <v>21</v>
      </c>
    </row>
    <row r="9" spans="2:10" x14ac:dyDescent="0.3">
      <c r="E9" s="51"/>
      <c r="F9" s="52"/>
      <c r="G9" s="30"/>
      <c r="H9" s="27"/>
      <c r="I9" s="2"/>
      <c r="J9" s="17"/>
    </row>
    <row r="10" spans="2:10" x14ac:dyDescent="0.3">
      <c r="E10" s="18" t="s">
        <v>12</v>
      </c>
      <c r="F10" s="21"/>
      <c r="G10" s="16">
        <v>3245</v>
      </c>
      <c r="H10" s="1">
        <v>854</v>
      </c>
      <c r="I10" s="1">
        <v>2384</v>
      </c>
      <c r="J10" s="34">
        <v>7</v>
      </c>
    </row>
    <row r="11" spans="2:10" x14ac:dyDescent="0.3">
      <c r="E11" s="25" t="s">
        <v>24</v>
      </c>
      <c r="F11" s="32"/>
      <c r="G11" s="28">
        <v>189</v>
      </c>
      <c r="H11" s="15">
        <v>81</v>
      </c>
      <c r="I11" s="6">
        <v>108</v>
      </c>
      <c r="J11" s="35">
        <v>0</v>
      </c>
    </row>
    <row r="12" spans="2:10" x14ac:dyDescent="0.3">
      <c r="E12" s="25" t="s">
        <v>25</v>
      </c>
      <c r="F12" s="32"/>
      <c r="G12" s="23">
        <v>30</v>
      </c>
      <c r="H12" s="14">
        <v>10</v>
      </c>
      <c r="I12" s="4">
        <v>20</v>
      </c>
      <c r="J12" s="37">
        <v>0</v>
      </c>
    </row>
    <row r="13" spans="2:10" x14ac:dyDescent="0.3">
      <c r="E13" s="25" t="s">
        <v>26</v>
      </c>
      <c r="F13" s="32"/>
      <c r="G13" s="23">
        <v>0</v>
      </c>
      <c r="H13" s="14">
        <v>0</v>
      </c>
      <c r="I13" s="4">
        <v>0</v>
      </c>
      <c r="J13" s="37">
        <v>0</v>
      </c>
    </row>
    <row r="14" spans="2:10" x14ac:dyDescent="0.3">
      <c r="E14" s="25" t="s">
        <v>27</v>
      </c>
      <c r="F14" s="32"/>
      <c r="G14" s="23">
        <v>21</v>
      </c>
      <c r="H14" s="14">
        <v>2</v>
      </c>
      <c r="I14" s="4">
        <v>19</v>
      </c>
      <c r="J14" s="37">
        <v>0</v>
      </c>
    </row>
    <row r="15" spans="2:10" x14ac:dyDescent="0.3">
      <c r="E15" s="25" t="s">
        <v>28</v>
      </c>
      <c r="F15" s="32"/>
      <c r="G15" s="23">
        <v>113</v>
      </c>
      <c r="H15" s="14">
        <v>53</v>
      </c>
      <c r="I15" s="4">
        <v>60</v>
      </c>
      <c r="J15" s="37">
        <v>0</v>
      </c>
    </row>
    <row r="16" spans="2:10" x14ac:dyDescent="0.3">
      <c r="E16" s="25" t="s">
        <v>29</v>
      </c>
      <c r="F16" s="32"/>
      <c r="G16" s="23">
        <v>22</v>
      </c>
      <c r="H16" s="14">
        <v>13</v>
      </c>
      <c r="I16" s="4">
        <v>9</v>
      </c>
      <c r="J16" s="37">
        <v>0</v>
      </c>
    </row>
    <row r="17" spans="5:10" x14ac:dyDescent="0.3">
      <c r="E17" s="25" t="s">
        <v>30</v>
      </c>
      <c r="F17" s="32"/>
      <c r="G17" s="23">
        <v>71</v>
      </c>
      <c r="H17" s="14">
        <v>8</v>
      </c>
      <c r="I17" s="4">
        <v>63</v>
      </c>
      <c r="J17" s="37">
        <v>0</v>
      </c>
    </row>
    <row r="18" spans="5:10" x14ac:dyDescent="0.3">
      <c r="E18" s="25" t="s">
        <v>31</v>
      </c>
      <c r="F18" s="32"/>
      <c r="G18" s="23">
        <v>212</v>
      </c>
      <c r="H18" s="14">
        <v>80</v>
      </c>
      <c r="I18" s="4">
        <v>132</v>
      </c>
      <c r="J18" s="37">
        <v>0</v>
      </c>
    </row>
    <row r="19" spans="5:10" ht="25" x14ac:dyDescent="0.3">
      <c r="E19" s="25" t="s">
        <v>32</v>
      </c>
      <c r="F19" s="32"/>
      <c r="G19" s="23">
        <v>12</v>
      </c>
      <c r="H19" s="14">
        <v>6</v>
      </c>
      <c r="I19" s="4">
        <v>6</v>
      </c>
      <c r="J19" s="37">
        <v>0</v>
      </c>
    </row>
    <row r="20" spans="5:10" x14ac:dyDescent="0.3">
      <c r="E20" s="25" t="s">
        <v>33</v>
      </c>
      <c r="F20" s="32"/>
      <c r="G20" s="23">
        <v>194</v>
      </c>
      <c r="H20" s="14">
        <v>67</v>
      </c>
      <c r="I20" s="4">
        <v>127</v>
      </c>
      <c r="J20" s="37">
        <v>0</v>
      </c>
    </row>
    <row r="21" spans="5:10" x14ac:dyDescent="0.3">
      <c r="E21" s="25" t="s">
        <v>34</v>
      </c>
      <c r="F21" s="32"/>
      <c r="G21" s="23">
        <v>10</v>
      </c>
      <c r="H21" s="14">
        <v>1</v>
      </c>
      <c r="I21" s="4">
        <v>9</v>
      </c>
      <c r="J21" s="37">
        <v>0</v>
      </c>
    </row>
    <row r="22" spans="5:10" x14ac:dyDescent="0.3">
      <c r="E22" s="25" t="s">
        <v>35</v>
      </c>
      <c r="F22" s="32"/>
      <c r="G22" s="23">
        <v>17</v>
      </c>
      <c r="H22" s="14">
        <v>15</v>
      </c>
      <c r="I22" s="4">
        <v>2</v>
      </c>
      <c r="J22" s="37">
        <v>0</v>
      </c>
    </row>
    <row r="23" spans="5:10" x14ac:dyDescent="0.3">
      <c r="E23" s="25" t="s">
        <v>36</v>
      </c>
      <c r="F23" s="32"/>
      <c r="G23" s="23">
        <v>226</v>
      </c>
      <c r="H23" s="14">
        <v>44</v>
      </c>
      <c r="I23" s="4">
        <v>182</v>
      </c>
      <c r="J23" s="37">
        <v>0</v>
      </c>
    </row>
    <row r="24" spans="5:10" x14ac:dyDescent="0.3">
      <c r="E24" s="25" t="s">
        <v>37</v>
      </c>
      <c r="F24" s="32"/>
      <c r="G24" s="23">
        <v>6</v>
      </c>
      <c r="H24" s="14">
        <v>6</v>
      </c>
      <c r="I24" s="4">
        <v>0</v>
      </c>
      <c r="J24" s="37">
        <v>0</v>
      </c>
    </row>
    <row r="25" spans="5:10" x14ac:dyDescent="0.3">
      <c r="E25" s="25" t="s">
        <v>38</v>
      </c>
      <c r="F25" s="32"/>
      <c r="G25" s="23">
        <v>1</v>
      </c>
      <c r="H25" s="14">
        <v>1</v>
      </c>
      <c r="I25" s="4">
        <v>0</v>
      </c>
      <c r="J25" s="37">
        <v>0</v>
      </c>
    </row>
    <row r="26" spans="5:10" x14ac:dyDescent="0.3">
      <c r="E26" s="25" t="s">
        <v>39</v>
      </c>
      <c r="F26" s="32"/>
      <c r="G26" s="23">
        <v>92</v>
      </c>
      <c r="H26" s="14">
        <v>3</v>
      </c>
      <c r="I26" s="4">
        <v>89</v>
      </c>
      <c r="J26" s="37">
        <v>0</v>
      </c>
    </row>
    <row r="27" spans="5:10" x14ac:dyDescent="0.3">
      <c r="E27" s="25" t="s">
        <v>40</v>
      </c>
      <c r="F27" s="32"/>
      <c r="G27" s="23">
        <v>151</v>
      </c>
      <c r="H27" s="14">
        <v>55</v>
      </c>
      <c r="I27" s="4">
        <v>96</v>
      </c>
      <c r="J27" s="37">
        <v>0</v>
      </c>
    </row>
    <row r="28" spans="5:10" x14ac:dyDescent="0.3">
      <c r="E28" s="25" t="s">
        <v>41</v>
      </c>
      <c r="F28" s="32"/>
      <c r="G28" s="23">
        <v>0</v>
      </c>
      <c r="H28" s="14">
        <v>0</v>
      </c>
      <c r="I28" s="4">
        <v>0</v>
      </c>
      <c r="J28" s="37">
        <v>0</v>
      </c>
    </row>
    <row r="29" spans="5:10" x14ac:dyDescent="0.3">
      <c r="E29" s="25" t="s">
        <v>42</v>
      </c>
      <c r="F29" s="32"/>
      <c r="G29" s="23">
        <v>36</v>
      </c>
      <c r="H29" s="14">
        <v>13</v>
      </c>
      <c r="I29" s="4">
        <v>23</v>
      </c>
      <c r="J29" s="37">
        <v>0</v>
      </c>
    </row>
    <row r="30" spans="5:10" x14ac:dyDescent="0.3">
      <c r="E30" s="25" t="s">
        <v>43</v>
      </c>
      <c r="F30" s="32"/>
      <c r="G30" s="23">
        <v>81</v>
      </c>
      <c r="H30" s="14">
        <v>52</v>
      </c>
      <c r="I30" s="4">
        <v>29</v>
      </c>
      <c r="J30" s="37">
        <v>0</v>
      </c>
    </row>
    <row r="31" spans="5:10" x14ac:dyDescent="0.3">
      <c r="E31" s="25" t="s">
        <v>44</v>
      </c>
      <c r="F31" s="32"/>
      <c r="G31" s="23">
        <v>85</v>
      </c>
      <c r="H31" s="14">
        <v>10</v>
      </c>
      <c r="I31" s="4">
        <v>75</v>
      </c>
      <c r="J31" s="37">
        <v>0</v>
      </c>
    </row>
    <row r="32" spans="5:10" ht="25" x14ac:dyDescent="0.3">
      <c r="E32" s="25" t="s">
        <v>45</v>
      </c>
      <c r="F32" s="32"/>
      <c r="G32" s="23">
        <v>12</v>
      </c>
      <c r="H32" s="14">
        <v>3</v>
      </c>
      <c r="I32" s="4">
        <v>9</v>
      </c>
      <c r="J32" s="37">
        <v>0</v>
      </c>
    </row>
    <row r="33" spans="5:10" ht="25" x14ac:dyDescent="0.3">
      <c r="E33" s="25" t="s">
        <v>46</v>
      </c>
      <c r="F33" s="32"/>
      <c r="G33" s="23">
        <v>1</v>
      </c>
      <c r="H33" s="14">
        <v>1</v>
      </c>
      <c r="I33" s="4">
        <v>0</v>
      </c>
      <c r="J33" s="37">
        <v>0</v>
      </c>
    </row>
    <row r="34" spans="5:10" x14ac:dyDescent="0.3">
      <c r="E34" s="25" t="s">
        <v>47</v>
      </c>
      <c r="F34" s="32"/>
      <c r="G34" s="23">
        <v>1</v>
      </c>
      <c r="H34" s="14">
        <v>0</v>
      </c>
      <c r="I34" s="4">
        <v>1</v>
      </c>
      <c r="J34" s="37">
        <v>0</v>
      </c>
    </row>
    <row r="35" spans="5:10" ht="25" x14ac:dyDescent="0.3">
      <c r="E35" s="25" t="s">
        <v>48</v>
      </c>
      <c r="F35" s="32"/>
      <c r="G35" s="23">
        <v>76</v>
      </c>
      <c r="H35" s="14">
        <v>4</v>
      </c>
      <c r="I35" s="4">
        <v>71</v>
      </c>
      <c r="J35" s="37">
        <v>1</v>
      </c>
    </row>
    <row r="36" spans="5:10" x14ac:dyDescent="0.3">
      <c r="E36" s="25" t="s">
        <v>49</v>
      </c>
      <c r="F36" s="32"/>
      <c r="G36" s="23">
        <v>6</v>
      </c>
      <c r="H36" s="14">
        <v>2</v>
      </c>
      <c r="I36" s="4">
        <v>4</v>
      </c>
      <c r="J36" s="37">
        <v>0</v>
      </c>
    </row>
    <row r="37" spans="5:10" ht="25" x14ac:dyDescent="0.3">
      <c r="E37" s="25" t="s">
        <v>50</v>
      </c>
      <c r="F37" s="32"/>
      <c r="G37" s="23">
        <v>54</v>
      </c>
      <c r="H37" s="14">
        <v>8</v>
      </c>
      <c r="I37" s="4">
        <v>46</v>
      </c>
      <c r="J37" s="37">
        <v>0</v>
      </c>
    </row>
    <row r="38" spans="5:10" x14ac:dyDescent="0.3">
      <c r="E38" s="25" t="s">
        <v>51</v>
      </c>
      <c r="F38" s="32"/>
      <c r="G38" s="23">
        <v>3</v>
      </c>
      <c r="H38" s="14">
        <v>3</v>
      </c>
      <c r="I38" s="4">
        <v>0</v>
      </c>
      <c r="J38" s="37">
        <v>0</v>
      </c>
    </row>
    <row r="39" spans="5:10" x14ac:dyDescent="0.3">
      <c r="E39" s="25" t="s">
        <v>52</v>
      </c>
      <c r="F39" s="32"/>
      <c r="G39" s="23">
        <v>2</v>
      </c>
      <c r="H39" s="14">
        <v>2</v>
      </c>
      <c r="I39" s="4">
        <v>0</v>
      </c>
      <c r="J39" s="37">
        <v>0</v>
      </c>
    </row>
    <row r="40" spans="5:10" x14ac:dyDescent="0.3">
      <c r="E40" s="25" t="s">
        <v>53</v>
      </c>
      <c r="F40" s="32"/>
      <c r="G40" s="23">
        <v>11</v>
      </c>
      <c r="H40" s="14">
        <v>1</v>
      </c>
      <c r="I40" s="4">
        <v>10</v>
      </c>
      <c r="J40" s="37">
        <v>0</v>
      </c>
    </row>
    <row r="41" spans="5:10" x14ac:dyDescent="0.3">
      <c r="E41" s="25" t="s">
        <v>54</v>
      </c>
      <c r="F41" s="32"/>
      <c r="G41" s="23">
        <v>8</v>
      </c>
      <c r="H41" s="14">
        <v>8</v>
      </c>
      <c r="I41" s="4">
        <v>0</v>
      </c>
      <c r="J41" s="37">
        <v>0</v>
      </c>
    </row>
    <row r="42" spans="5:10" x14ac:dyDescent="0.3">
      <c r="E42" s="25" t="s">
        <v>55</v>
      </c>
      <c r="F42" s="32"/>
      <c r="G42" s="23">
        <v>2</v>
      </c>
      <c r="H42" s="14">
        <v>2</v>
      </c>
      <c r="I42" s="4">
        <v>0</v>
      </c>
      <c r="J42" s="37">
        <v>0</v>
      </c>
    </row>
    <row r="43" spans="5:10" x14ac:dyDescent="0.3">
      <c r="E43" s="25" t="s">
        <v>56</v>
      </c>
      <c r="F43" s="32"/>
      <c r="G43" s="23">
        <v>12</v>
      </c>
      <c r="H43" s="14">
        <v>9</v>
      </c>
      <c r="I43" s="4">
        <v>3</v>
      </c>
      <c r="J43" s="37">
        <v>0</v>
      </c>
    </row>
    <row r="44" spans="5:10" x14ac:dyDescent="0.3">
      <c r="E44" s="25" t="s">
        <v>57</v>
      </c>
      <c r="F44" s="32"/>
      <c r="G44" s="23">
        <v>53</v>
      </c>
      <c r="H44" s="14">
        <v>28</v>
      </c>
      <c r="I44" s="4">
        <v>25</v>
      </c>
      <c r="J44" s="37">
        <v>0</v>
      </c>
    </row>
    <row r="45" spans="5:10" x14ac:dyDescent="0.3">
      <c r="E45" s="25" t="s">
        <v>58</v>
      </c>
      <c r="F45" s="32"/>
      <c r="G45" s="23">
        <v>177</v>
      </c>
      <c r="H45" s="14">
        <v>37</v>
      </c>
      <c r="I45" s="4">
        <v>140</v>
      </c>
      <c r="J45" s="37">
        <v>0</v>
      </c>
    </row>
    <row r="46" spans="5:10" x14ac:dyDescent="0.3">
      <c r="E46" s="25" t="s">
        <v>59</v>
      </c>
      <c r="F46" s="32"/>
      <c r="G46" s="23">
        <v>190</v>
      </c>
      <c r="H46" s="14">
        <v>2</v>
      </c>
      <c r="I46" s="4">
        <v>188</v>
      </c>
      <c r="J46" s="37">
        <v>0</v>
      </c>
    </row>
    <row r="47" spans="5:10" x14ac:dyDescent="0.3">
      <c r="E47" s="25" t="s">
        <v>60</v>
      </c>
      <c r="F47" s="32"/>
      <c r="G47" s="23">
        <v>167</v>
      </c>
      <c r="H47" s="14">
        <v>12</v>
      </c>
      <c r="I47" s="4">
        <v>154</v>
      </c>
      <c r="J47" s="37">
        <v>1</v>
      </c>
    </row>
    <row r="48" spans="5:10" x14ac:dyDescent="0.3">
      <c r="E48" s="25" t="s">
        <v>61</v>
      </c>
      <c r="F48" s="32"/>
      <c r="G48" s="23">
        <v>57</v>
      </c>
      <c r="H48" s="14">
        <v>45</v>
      </c>
      <c r="I48" s="4">
        <v>12</v>
      </c>
      <c r="J48" s="37">
        <v>0</v>
      </c>
    </row>
    <row r="49" spans="5:10" x14ac:dyDescent="0.3">
      <c r="E49" s="25" t="s">
        <v>62</v>
      </c>
      <c r="F49" s="32"/>
      <c r="G49" s="23">
        <v>21</v>
      </c>
      <c r="H49" s="14">
        <v>1</v>
      </c>
      <c r="I49" s="4">
        <v>20</v>
      </c>
      <c r="J49" s="37">
        <v>0</v>
      </c>
    </row>
    <row r="50" spans="5:10" x14ac:dyDescent="0.3">
      <c r="E50" s="25" t="s">
        <v>63</v>
      </c>
      <c r="F50" s="32"/>
      <c r="G50" s="23">
        <v>81</v>
      </c>
      <c r="H50" s="14">
        <v>40</v>
      </c>
      <c r="I50" s="4">
        <v>41</v>
      </c>
      <c r="J50" s="37">
        <v>0</v>
      </c>
    </row>
    <row r="51" spans="5:10" x14ac:dyDescent="0.3">
      <c r="E51" s="25" t="s">
        <v>64</v>
      </c>
      <c r="F51" s="32"/>
      <c r="G51" s="23">
        <v>24</v>
      </c>
      <c r="H51" s="14">
        <v>20</v>
      </c>
      <c r="I51" s="4">
        <v>4</v>
      </c>
      <c r="J51" s="37">
        <v>0</v>
      </c>
    </row>
    <row r="52" spans="5:10" x14ac:dyDescent="0.3">
      <c r="E52" s="25" t="s">
        <v>65</v>
      </c>
      <c r="F52" s="32"/>
      <c r="G52" s="23">
        <v>18</v>
      </c>
      <c r="H52" s="14">
        <v>14</v>
      </c>
      <c r="I52" s="4">
        <v>4</v>
      </c>
      <c r="J52" s="37">
        <v>0</v>
      </c>
    </row>
    <row r="53" spans="5:10" x14ac:dyDescent="0.3">
      <c r="E53" s="25" t="s">
        <v>66</v>
      </c>
      <c r="F53" s="32"/>
      <c r="G53" s="23">
        <v>26</v>
      </c>
      <c r="H53" s="14">
        <v>26</v>
      </c>
      <c r="I53" s="4">
        <v>0</v>
      </c>
      <c r="J53" s="37">
        <v>0</v>
      </c>
    </row>
    <row r="54" spans="5:10" x14ac:dyDescent="0.3">
      <c r="E54" s="25" t="s">
        <v>67</v>
      </c>
      <c r="F54" s="32"/>
      <c r="G54" s="23">
        <v>9</v>
      </c>
      <c r="H54" s="14">
        <v>8</v>
      </c>
      <c r="I54" s="4">
        <v>1</v>
      </c>
      <c r="J54" s="37">
        <v>0</v>
      </c>
    </row>
    <row r="55" spans="5:10" x14ac:dyDescent="0.3">
      <c r="E55" s="25" t="s">
        <v>68</v>
      </c>
      <c r="F55" s="32"/>
      <c r="G55" s="23">
        <v>1</v>
      </c>
      <c r="H55" s="14">
        <v>1</v>
      </c>
      <c r="I55" s="4">
        <v>0</v>
      </c>
      <c r="J55" s="37">
        <v>0</v>
      </c>
    </row>
    <row r="56" spans="5:10" x14ac:dyDescent="0.3">
      <c r="E56" s="25" t="s">
        <v>69</v>
      </c>
      <c r="F56" s="32"/>
      <c r="G56" s="23">
        <v>23</v>
      </c>
      <c r="H56" s="14">
        <v>0</v>
      </c>
      <c r="I56" s="4">
        <v>23</v>
      </c>
      <c r="J56" s="37">
        <v>0</v>
      </c>
    </row>
    <row r="57" spans="5:10" x14ac:dyDescent="0.3">
      <c r="E57" s="25" t="s">
        <v>70</v>
      </c>
      <c r="F57" s="32"/>
      <c r="G57" s="23">
        <v>1</v>
      </c>
      <c r="H57" s="14">
        <v>0</v>
      </c>
      <c r="I57" s="4">
        <v>1</v>
      </c>
      <c r="J57" s="37">
        <v>0</v>
      </c>
    </row>
    <row r="58" spans="5:10" x14ac:dyDescent="0.3">
      <c r="E58" s="25" t="s">
        <v>71</v>
      </c>
      <c r="F58" s="32"/>
      <c r="G58" s="23">
        <v>3</v>
      </c>
      <c r="H58" s="14">
        <v>0</v>
      </c>
      <c r="I58" s="4">
        <v>3</v>
      </c>
      <c r="J58" s="37">
        <v>0</v>
      </c>
    </row>
    <row r="59" spans="5:10" x14ac:dyDescent="0.3">
      <c r="E59" s="25" t="s">
        <v>72</v>
      </c>
      <c r="F59" s="32"/>
      <c r="G59" s="23">
        <v>1</v>
      </c>
      <c r="H59" s="14">
        <v>1</v>
      </c>
      <c r="I59" s="4">
        <v>0</v>
      </c>
      <c r="J59" s="37">
        <v>0</v>
      </c>
    </row>
    <row r="60" spans="5:10" x14ac:dyDescent="0.3">
      <c r="E60" s="25" t="s">
        <v>73</v>
      </c>
      <c r="F60" s="32"/>
      <c r="G60" s="23">
        <v>4</v>
      </c>
      <c r="H60" s="14">
        <v>3</v>
      </c>
      <c r="I60" s="4">
        <v>1</v>
      </c>
      <c r="J60" s="37">
        <v>0</v>
      </c>
    </row>
    <row r="61" spans="5:10" x14ac:dyDescent="0.3">
      <c r="E61" s="25" t="s">
        <v>74</v>
      </c>
      <c r="F61" s="32"/>
      <c r="G61" s="23">
        <v>5</v>
      </c>
      <c r="H61" s="14">
        <v>0</v>
      </c>
      <c r="I61" s="4">
        <v>5</v>
      </c>
      <c r="J61" s="37">
        <v>0</v>
      </c>
    </row>
    <row r="62" spans="5:10" x14ac:dyDescent="0.3">
      <c r="E62" s="25" t="s">
        <v>75</v>
      </c>
      <c r="F62" s="32"/>
      <c r="G62" s="23">
        <v>0</v>
      </c>
      <c r="H62" s="14">
        <v>0</v>
      </c>
      <c r="I62" s="4">
        <v>0</v>
      </c>
      <c r="J62" s="37">
        <v>0</v>
      </c>
    </row>
    <row r="63" spans="5:10" x14ac:dyDescent="0.3">
      <c r="E63" s="25" t="s">
        <v>76</v>
      </c>
      <c r="F63" s="32"/>
      <c r="G63" s="23">
        <v>27</v>
      </c>
      <c r="H63" s="14">
        <v>2</v>
      </c>
      <c r="I63" s="4">
        <v>25</v>
      </c>
      <c r="J63" s="37">
        <v>0</v>
      </c>
    </row>
    <row r="64" spans="5:10" x14ac:dyDescent="0.3">
      <c r="E64" s="25" t="s">
        <v>77</v>
      </c>
      <c r="F64" s="32"/>
      <c r="G64" s="23">
        <v>40</v>
      </c>
      <c r="H64" s="14">
        <v>3</v>
      </c>
      <c r="I64" s="4">
        <v>36</v>
      </c>
      <c r="J64" s="37">
        <v>1</v>
      </c>
    </row>
    <row r="65" spans="5:10" x14ac:dyDescent="0.3">
      <c r="E65" s="25" t="s">
        <v>78</v>
      </c>
      <c r="F65" s="32"/>
      <c r="G65" s="23">
        <v>13</v>
      </c>
      <c r="H65" s="14">
        <v>1</v>
      </c>
      <c r="I65" s="4">
        <v>12</v>
      </c>
      <c r="J65" s="37">
        <v>0</v>
      </c>
    </row>
    <row r="66" spans="5:10" x14ac:dyDescent="0.3">
      <c r="E66" s="25" t="s">
        <v>79</v>
      </c>
      <c r="F66" s="32"/>
      <c r="G66" s="23">
        <v>25</v>
      </c>
      <c r="H66" s="14">
        <v>3</v>
      </c>
      <c r="I66" s="4">
        <v>22</v>
      </c>
      <c r="J66" s="37">
        <v>0</v>
      </c>
    </row>
    <row r="67" spans="5:10" x14ac:dyDescent="0.3">
      <c r="E67" s="25" t="s">
        <v>80</v>
      </c>
      <c r="F67" s="32"/>
      <c r="G67" s="23">
        <v>3</v>
      </c>
      <c r="H67" s="14">
        <v>0</v>
      </c>
      <c r="I67" s="4">
        <v>3</v>
      </c>
      <c r="J67" s="37">
        <v>0</v>
      </c>
    </row>
    <row r="68" spans="5:10" x14ac:dyDescent="0.3">
      <c r="E68" s="25" t="s">
        <v>81</v>
      </c>
      <c r="F68" s="32"/>
      <c r="G68" s="23">
        <v>0</v>
      </c>
      <c r="H68" s="14">
        <v>0</v>
      </c>
      <c r="I68" s="4">
        <v>0</v>
      </c>
      <c r="J68" s="37">
        <v>0</v>
      </c>
    </row>
    <row r="69" spans="5:10" x14ac:dyDescent="0.3">
      <c r="E69" s="25" t="s">
        <v>82</v>
      </c>
      <c r="F69" s="32"/>
      <c r="G69" s="23">
        <v>36</v>
      </c>
      <c r="H69" s="14">
        <v>5</v>
      </c>
      <c r="I69" s="4">
        <v>30</v>
      </c>
      <c r="J69" s="37">
        <v>1</v>
      </c>
    </row>
    <row r="70" spans="5:10" x14ac:dyDescent="0.3">
      <c r="E70" s="25" t="s">
        <v>83</v>
      </c>
      <c r="F70" s="32"/>
      <c r="G70" s="23">
        <v>37</v>
      </c>
      <c r="H70" s="14">
        <v>2</v>
      </c>
      <c r="I70" s="4">
        <v>34</v>
      </c>
      <c r="J70" s="37">
        <v>1</v>
      </c>
    </row>
    <row r="71" spans="5:10" x14ac:dyDescent="0.3">
      <c r="E71" s="25" t="s">
        <v>84</v>
      </c>
      <c r="F71" s="32"/>
      <c r="G71" s="23">
        <v>10</v>
      </c>
      <c r="H71" s="14">
        <v>1</v>
      </c>
      <c r="I71" s="4">
        <v>8</v>
      </c>
      <c r="J71" s="37">
        <v>1</v>
      </c>
    </row>
    <row r="72" spans="5:10" x14ac:dyDescent="0.3">
      <c r="E72" s="25" t="s">
        <v>85</v>
      </c>
      <c r="F72" s="32"/>
      <c r="G72" s="23">
        <v>2</v>
      </c>
      <c r="H72" s="14">
        <v>0</v>
      </c>
      <c r="I72" s="4">
        <v>2</v>
      </c>
      <c r="J72" s="37">
        <v>0</v>
      </c>
    </row>
    <row r="73" spans="5:10" x14ac:dyDescent="0.3">
      <c r="E73" s="25" t="s">
        <v>86</v>
      </c>
      <c r="F73" s="32"/>
      <c r="G73" s="23">
        <v>5</v>
      </c>
      <c r="H73" s="14">
        <v>0</v>
      </c>
      <c r="I73" s="4">
        <v>5</v>
      </c>
      <c r="J73" s="37">
        <v>0</v>
      </c>
    </row>
    <row r="74" spans="5:10" x14ac:dyDescent="0.3">
      <c r="E74" s="25" t="s">
        <v>87</v>
      </c>
      <c r="F74" s="32"/>
      <c r="G74" s="23">
        <v>2</v>
      </c>
      <c r="H74" s="14">
        <v>0</v>
      </c>
      <c r="I74" s="4">
        <v>2</v>
      </c>
      <c r="J74" s="37">
        <v>0</v>
      </c>
    </row>
    <row r="75" spans="5:10" x14ac:dyDescent="0.3">
      <c r="E75" s="25" t="s">
        <v>88</v>
      </c>
      <c r="F75" s="32"/>
      <c r="G75" s="23">
        <v>7</v>
      </c>
      <c r="H75" s="14">
        <v>0</v>
      </c>
      <c r="I75" s="4">
        <v>7</v>
      </c>
      <c r="J75" s="37">
        <v>0</v>
      </c>
    </row>
    <row r="76" spans="5:10" ht="25" x14ac:dyDescent="0.3">
      <c r="E76" s="25" t="s">
        <v>89</v>
      </c>
      <c r="F76" s="32"/>
      <c r="G76" s="23">
        <v>5</v>
      </c>
      <c r="H76" s="14">
        <v>0</v>
      </c>
      <c r="I76" s="4">
        <v>5</v>
      </c>
      <c r="J76" s="37">
        <v>0</v>
      </c>
    </row>
    <row r="77" spans="5:10" x14ac:dyDescent="0.3">
      <c r="E77" s="25" t="s">
        <v>90</v>
      </c>
      <c r="F77" s="32"/>
      <c r="G77" s="23">
        <v>4</v>
      </c>
      <c r="H77" s="14">
        <v>0</v>
      </c>
      <c r="I77" s="4">
        <v>4</v>
      </c>
      <c r="J77" s="37">
        <v>0</v>
      </c>
    </row>
    <row r="78" spans="5:10" x14ac:dyDescent="0.3">
      <c r="E78" s="25" t="s">
        <v>91</v>
      </c>
      <c r="F78" s="32"/>
      <c r="G78" s="23">
        <v>70</v>
      </c>
      <c r="H78" s="14">
        <v>0</v>
      </c>
      <c r="I78" s="4">
        <v>70</v>
      </c>
      <c r="J78" s="37">
        <v>0</v>
      </c>
    </row>
    <row r="79" spans="5:10" x14ac:dyDescent="0.3">
      <c r="E79" s="25" t="s">
        <v>92</v>
      </c>
      <c r="F79" s="32"/>
      <c r="G79" s="23">
        <v>121</v>
      </c>
      <c r="H79" s="14">
        <v>2</v>
      </c>
      <c r="I79" s="4">
        <v>118</v>
      </c>
      <c r="J79" s="37">
        <v>1</v>
      </c>
    </row>
    <row r="80" spans="5:10" x14ac:dyDescent="0.3">
      <c r="E80" s="25" t="s">
        <v>93</v>
      </c>
      <c r="F80" s="32"/>
      <c r="G80" s="23">
        <v>21</v>
      </c>
      <c r="H80" s="14">
        <v>0</v>
      </c>
      <c r="I80" s="4">
        <v>21</v>
      </c>
      <c r="J80" s="37">
        <v>0</v>
      </c>
    </row>
    <row r="81" spans="5:10" x14ac:dyDescent="0.3">
      <c r="E81" s="25" t="s">
        <v>94</v>
      </c>
      <c r="F81" s="32"/>
      <c r="G81" s="23">
        <v>0</v>
      </c>
      <c r="H81" s="14">
        <v>0</v>
      </c>
      <c r="I81" s="4">
        <v>0</v>
      </c>
      <c r="J81" s="37">
        <v>0</v>
      </c>
    </row>
    <row r="82" spans="5:10" x14ac:dyDescent="0.3">
      <c r="E82" s="25" t="s">
        <v>95</v>
      </c>
      <c r="F82" s="32"/>
      <c r="G82" s="23">
        <v>1</v>
      </c>
      <c r="H82" s="14">
        <v>0</v>
      </c>
      <c r="I82" s="4">
        <v>1</v>
      </c>
      <c r="J82" s="37">
        <v>0</v>
      </c>
    </row>
    <row r="83" spans="5:10" x14ac:dyDescent="0.3">
      <c r="E83" s="25" t="s">
        <v>96</v>
      </c>
      <c r="F83" s="32"/>
      <c r="G83" s="23">
        <v>1</v>
      </c>
      <c r="H83" s="14">
        <v>0</v>
      </c>
      <c r="I83" s="4">
        <v>1</v>
      </c>
      <c r="J83" s="37">
        <v>0</v>
      </c>
    </row>
    <row r="84" spans="5:10" x14ac:dyDescent="0.3">
      <c r="E84" s="25" t="s">
        <v>97</v>
      </c>
      <c r="F84" s="32"/>
      <c r="G84" s="23">
        <v>31</v>
      </c>
      <c r="H84" s="14">
        <v>0</v>
      </c>
      <c r="I84" s="4">
        <v>31</v>
      </c>
      <c r="J84" s="37">
        <v>0</v>
      </c>
    </row>
    <row r="85" spans="5:10" x14ac:dyDescent="0.3">
      <c r="E85" s="25" t="s">
        <v>98</v>
      </c>
      <c r="F85" s="32"/>
      <c r="G85" s="23">
        <v>2</v>
      </c>
      <c r="H85" s="14">
        <v>0</v>
      </c>
      <c r="I85" s="4">
        <v>2</v>
      </c>
      <c r="J85" s="37">
        <v>0</v>
      </c>
    </row>
    <row r="86" spans="5:10" x14ac:dyDescent="0.3">
      <c r="E86" s="25" t="s">
        <v>99</v>
      </c>
      <c r="F86" s="32"/>
      <c r="G86" s="23">
        <v>22</v>
      </c>
      <c r="H86" s="14">
        <v>2</v>
      </c>
      <c r="I86" s="4">
        <v>20</v>
      </c>
      <c r="J86" s="37">
        <v>0</v>
      </c>
    </row>
    <row r="87" spans="5:10" x14ac:dyDescent="0.3">
      <c r="E87" s="25" t="s">
        <v>100</v>
      </c>
      <c r="F87" s="32"/>
      <c r="G87" s="23">
        <v>4</v>
      </c>
      <c r="H87" s="14">
        <v>1</v>
      </c>
      <c r="I87" s="4">
        <v>3</v>
      </c>
      <c r="J87" s="37">
        <v>0</v>
      </c>
    </row>
    <row r="88" spans="5:10" x14ac:dyDescent="0.3">
      <c r="E88" s="25" t="s">
        <v>101</v>
      </c>
      <c r="F88" s="32"/>
      <c r="G88" s="23">
        <v>81</v>
      </c>
      <c r="H88" s="14">
        <v>0</v>
      </c>
      <c r="I88" s="4">
        <v>81</v>
      </c>
      <c r="J88" s="37">
        <v>0</v>
      </c>
    </row>
    <row r="89" spans="5:10" x14ac:dyDescent="0.3">
      <c r="E89" s="25" t="s">
        <v>102</v>
      </c>
      <c r="F89" s="32"/>
      <c r="G89" s="23">
        <v>0</v>
      </c>
      <c r="H89" s="14">
        <v>0</v>
      </c>
      <c r="I89" s="4">
        <v>0</v>
      </c>
      <c r="J89" s="37">
        <v>0</v>
      </c>
    </row>
    <row r="90" spans="5:10" x14ac:dyDescent="0.3">
      <c r="E90" s="25" t="s">
        <v>103</v>
      </c>
      <c r="F90" s="32"/>
      <c r="G90" s="23">
        <v>0</v>
      </c>
      <c r="H90" s="14">
        <v>0</v>
      </c>
      <c r="I90" s="4">
        <v>0</v>
      </c>
      <c r="J90" s="37">
        <v>0</v>
      </c>
    </row>
    <row r="91" spans="5:10" x14ac:dyDescent="0.3">
      <c r="E91" s="25" t="s">
        <v>104</v>
      </c>
      <c r="F91" s="32"/>
      <c r="G91" s="23">
        <v>1</v>
      </c>
      <c r="H91" s="14">
        <v>1</v>
      </c>
      <c r="I91" s="4">
        <v>0</v>
      </c>
      <c r="J91" s="37">
        <v>0</v>
      </c>
    </row>
    <row r="92" spans="5:10" x14ac:dyDescent="0.3">
      <c r="E92" s="25" t="s">
        <v>105</v>
      </c>
      <c r="F92" s="32"/>
      <c r="G92" s="23">
        <v>0</v>
      </c>
      <c r="H92" s="14">
        <v>0</v>
      </c>
      <c r="I92" s="4">
        <v>0</v>
      </c>
      <c r="J92" s="37">
        <v>0</v>
      </c>
    </row>
    <row r="93" spans="5:10" x14ac:dyDescent="0.3">
      <c r="E93" s="25" t="s">
        <v>106</v>
      </c>
      <c r="F93" s="32"/>
      <c r="G93" s="23">
        <v>1</v>
      </c>
      <c r="H93" s="14">
        <v>1</v>
      </c>
      <c r="I93" s="4">
        <v>0</v>
      </c>
      <c r="J93" s="37">
        <v>0</v>
      </c>
    </row>
    <row r="94" spans="5:10" x14ac:dyDescent="0.3">
      <c r="E94" s="25" t="s">
        <v>107</v>
      </c>
      <c r="F94" s="32"/>
      <c r="G94" s="23">
        <v>1</v>
      </c>
      <c r="H94" s="14">
        <v>0</v>
      </c>
      <c r="I94" s="4">
        <v>1</v>
      </c>
      <c r="J94" s="37">
        <v>0</v>
      </c>
    </row>
    <row r="95" spans="5:10" x14ac:dyDescent="0.3">
      <c r="E95" s="25" t="s">
        <v>108</v>
      </c>
      <c r="F95" s="32"/>
      <c r="G95" s="23">
        <v>0</v>
      </c>
      <c r="H95" s="14">
        <v>0</v>
      </c>
      <c r="I95" s="4">
        <v>0</v>
      </c>
      <c r="J95" s="37">
        <v>0</v>
      </c>
    </row>
    <row r="96" spans="5:10" x14ac:dyDescent="0.3">
      <c r="E96" s="25" t="s">
        <v>109</v>
      </c>
      <c r="F96" s="32"/>
      <c r="G96" s="23">
        <v>1</v>
      </c>
      <c r="H96" s="14">
        <v>0</v>
      </c>
      <c r="I96" s="4">
        <v>1</v>
      </c>
      <c r="J96" s="37">
        <v>0</v>
      </c>
    </row>
    <row r="97" spans="5:10" x14ac:dyDescent="0.3">
      <c r="E97" s="25" t="s">
        <v>110</v>
      </c>
      <c r="F97" s="32"/>
      <c r="G97" s="23">
        <v>1</v>
      </c>
      <c r="H97" s="14">
        <v>0</v>
      </c>
      <c r="I97" s="4">
        <v>1</v>
      </c>
      <c r="J97" s="37">
        <v>0</v>
      </c>
    </row>
    <row r="98" spans="5:10" x14ac:dyDescent="0.3">
      <c r="E98" s="25" t="s">
        <v>111</v>
      </c>
      <c r="F98" s="32"/>
      <c r="G98" s="23">
        <v>0</v>
      </c>
      <c r="H98" s="14">
        <v>0</v>
      </c>
      <c r="I98" s="4">
        <v>0</v>
      </c>
      <c r="J98" s="37">
        <v>0</v>
      </c>
    </row>
    <row r="99" spans="5:10" x14ac:dyDescent="0.3">
      <c r="E99" s="25" t="s">
        <v>112</v>
      </c>
      <c r="F99" s="32"/>
      <c r="G99" s="23">
        <v>3</v>
      </c>
      <c r="H99" s="14">
        <v>2</v>
      </c>
      <c r="I99" s="4">
        <v>1</v>
      </c>
      <c r="J99" s="37">
        <v>0</v>
      </c>
    </row>
    <row r="100" spans="5:10" x14ac:dyDescent="0.3">
      <c r="E100" s="25" t="s">
        <v>113</v>
      </c>
      <c r="F100" s="32"/>
      <c r="G100" s="23">
        <v>0</v>
      </c>
      <c r="H100" s="14">
        <v>0</v>
      </c>
      <c r="I100" s="4">
        <v>0</v>
      </c>
      <c r="J100" s="37">
        <v>0</v>
      </c>
    </row>
    <row r="101" spans="5:10" x14ac:dyDescent="0.3">
      <c r="E101" s="25" t="s">
        <v>114</v>
      </c>
      <c r="F101" s="32"/>
      <c r="G101" s="23">
        <v>1</v>
      </c>
      <c r="H101" s="14">
        <v>1</v>
      </c>
      <c r="I101" s="4">
        <v>0</v>
      </c>
      <c r="J101" s="37">
        <v>0</v>
      </c>
    </row>
    <row r="102" spans="5:10" x14ac:dyDescent="0.3">
      <c r="E102" s="25" t="s">
        <v>115</v>
      </c>
      <c r="F102" s="32"/>
      <c r="G102" s="23">
        <v>0</v>
      </c>
      <c r="H102" s="14">
        <v>0</v>
      </c>
      <c r="I102" s="4">
        <v>0</v>
      </c>
      <c r="J102" s="37">
        <v>0</v>
      </c>
    </row>
    <row r="103" spans="5:10" x14ac:dyDescent="0.3">
      <c r="E103" s="25" t="s">
        <v>116</v>
      </c>
      <c r="F103" s="32"/>
      <c r="G103" s="23">
        <v>0</v>
      </c>
      <c r="H103" s="14">
        <v>0</v>
      </c>
      <c r="I103" s="4">
        <v>0</v>
      </c>
      <c r="J103" s="37">
        <v>0</v>
      </c>
    </row>
    <row r="104" spans="5:10" x14ac:dyDescent="0.3">
      <c r="E104" s="25" t="s">
        <v>117</v>
      </c>
      <c r="F104" s="32"/>
      <c r="G104" s="23">
        <v>1</v>
      </c>
      <c r="H104" s="14">
        <v>0</v>
      </c>
      <c r="I104" s="4">
        <v>1</v>
      </c>
      <c r="J104" s="37">
        <v>0</v>
      </c>
    </row>
    <row r="105" spans="5:10" x14ac:dyDescent="0.3">
      <c r="E105" s="25" t="s">
        <v>118</v>
      </c>
      <c r="F105" s="32"/>
      <c r="G105" s="23">
        <v>1</v>
      </c>
      <c r="H105" s="14">
        <v>1</v>
      </c>
      <c r="I105" s="4">
        <v>0</v>
      </c>
      <c r="J105" s="37">
        <v>0</v>
      </c>
    </row>
    <row r="106" spans="5:10" x14ac:dyDescent="0.3">
      <c r="E106" s="25" t="s">
        <v>119</v>
      </c>
      <c r="F106" s="32"/>
      <c r="G106" s="23">
        <v>2</v>
      </c>
      <c r="H106" s="14">
        <v>0</v>
      </c>
      <c r="I106" s="4">
        <v>2</v>
      </c>
      <c r="J106" s="37">
        <v>0</v>
      </c>
    </row>
    <row r="107" spans="5:10" x14ac:dyDescent="0.3">
      <c r="E107" s="25" t="s">
        <v>120</v>
      </c>
      <c r="F107" s="32"/>
      <c r="G107" s="23">
        <v>0</v>
      </c>
      <c r="H107" s="14">
        <v>0</v>
      </c>
      <c r="I107" s="4">
        <v>0</v>
      </c>
      <c r="J107" s="37">
        <v>0</v>
      </c>
    </row>
    <row r="108" spans="5:10" x14ac:dyDescent="0.3">
      <c r="E108" s="25" t="s">
        <v>121</v>
      </c>
      <c r="F108" s="32"/>
      <c r="G108" s="23">
        <v>0</v>
      </c>
      <c r="H108" s="14">
        <v>0</v>
      </c>
      <c r="I108" s="4">
        <v>0</v>
      </c>
      <c r="J108" s="37">
        <v>0</v>
      </c>
    </row>
    <row r="109" spans="5:10" x14ac:dyDescent="0.3">
      <c r="E109" s="25" t="s">
        <v>122</v>
      </c>
      <c r="F109" s="32"/>
      <c r="G109" s="23">
        <v>0</v>
      </c>
      <c r="H109" s="14">
        <v>0</v>
      </c>
      <c r="I109" s="4">
        <v>0</v>
      </c>
      <c r="J109" s="37">
        <v>0</v>
      </c>
    </row>
    <row r="110" spans="5:10" x14ac:dyDescent="0.3">
      <c r="E110" s="25" t="s">
        <v>123</v>
      </c>
      <c r="F110" s="32"/>
      <c r="G110" s="23">
        <v>1</v>
      </c>
      <c r="H110" s="14">
        <v>1</v>
      </c>
      <c r="I110" s="4">
        <v>0</v>
      </c>
      <c r="J110" s="37">
        <v>0</v>
      </c>
    </row>
    <row r="111" spans="5:10" x14ac:dyDescent="0.3">
      <c r="E111" s="25" t="s">
        <v>124</v>
      </c>
      <c r="F111" s="32"/>
      <c r="G111" s="23">
        <v>1</v>
      </c>
      <c r="H111" s="14">
        <v>0</v>
      </c>
      <c r="I111" s="4">
        <v>1</v>
      </c>
      <c r="J111" s="37">
        <v>0</v>
      </c>
    </row>
    <row r="112" spans="5:10" x14ac:dyDescent="0.3">
      <c r="E112" s="25" t="s">
        <v>125</v>
      </c>
      <c r="F112" s="32"/>
      <c r="G112" s="23">
        <v>2</v>
      </c>
      <c r="H112" s="14">
        <v>1</v>
      </c>
      <c r="I112" s="4">
        <v>1</v>
      </c>
      <c r="J112" s="37">
        <v>0</v>
      </c>
    </row>
    <row r="113" spans="5:10" x14ac:dyDescent="0.3">
      <c r="E113" s="25" t="s">
        <v>126</v>
      </c>
      <c r="F113" s="32"/>
      <c r="G113" s="23">
        <v>1</v>
      </c>
      <c r="H113" s="14">
        <v>0</v>
      </c>
      <c r="I113" s="4">
        <v>1</v>
      </c>
      <c r="J113" s="37">
        <v>0</v>
      </c>
    </row>
    <row r="114" spans="5:10" x14ac:dyDescent="0.3">
      <c r="E114" s="25" t="s">
        <v>127</v>
      </c>
      <c r="F114" s="32"/>
      <c r="G114" s="23">
        <v>0</v>
      </c>
      <c r="H114" s="14">
        <v>0</v>
      </c>
      <c r="I114" s="4">
        <v>0</v>
      </c>
      <c r="J114" s="37">
        <v>0</v>
      </c>
    </row>
    <row r="115" spans="5:10" x14ac:dyDescent="0.3">
      <c r="E115" s="25" t="s">
        <v>128</v>
      </c>
      <c r="F115" s="32"/>
      <c r="G115" s="23">
        <v>0</v>
      </c>
      <c r="H115" s="14">
        <v>0</v>
      </c>
      <c r="I115" s="4">
        <v>0</v>
      </c>
      <c r="J115" s="37">
        <v>0</v>
      </c>
    </row>
    <row r="116" spans="5:10" x14ac:dyDescent="0.3">
      <c r="E116" s="25" t="s">
        <v>129</v>
      </c>
      <c r="F116" s="32"/>
      <c r="G116" s="23">
        <v>0</v>
      </c>
      <c r="H116" s="14">
        <v>0</v>
      </c>
      <c r="I116" s="4">
        <v>0</v>
      </c>
      <c r="J116" s="37">
        <v>0</v>
      </c>
    </row>
    <row r="117" spans="5:10" x14ac:dyDescent="0.3">
      <c r="E117" s="25" t="s">
        <v>130</v>
      </c>
      <c r="F117" s="32"/>
      <c r="G117" s="23">
        <v>0</v>
      </c>
      <c r="H117" s="14">
        <v>0</v>
      </c>
      <c r="I117" s="4">
        <v>0</v>
      </c>
      <c r="J117" s="37">
        <v>0</v>
      </c>
    </row>
    <row r="118" spans="5:10" x14ac:dyDescent="0.3">
      <c r="E118" s="25" t="s">
        <v>131</v>
      </c>
      <c r="F118" s="32"/>
      <c r="G118" s="23">
        <v>0</v>
      </c>
      <c r="H118" s="14">
        <v>0</v>
      </c>
      <c r="I118" s="4">
        <v>0</v>
      </c>
      <c r="J118" s="37">
        <v>0</v>
      </c>
    </row>
    <row r="119" spans="5:10" x14ac:dyDescent="0.3">
      <c r="E119" s="25" t="s">
        <v>132</v>
      </c>
      <c r="F119" s="32"/>
      <c r="G119" s="23">
        <v>1</v>
      </c>
      <c r="H119" s="14">
        <v>0</v>
      </c>
      <c r="I119" s="4">
        <v>1</v>
      </c>
      <c r="J119" s="37">
        <v>0</v>
      </c>
    </row>
    <row r="120" spans="5:10" x14ac:dyDescent="0.3">
      <c r="E120" s="25" t="s">
        <v>133</v>
      </c>
      <c r="F120" s="32"/>
      <c r="G120" s="23">
        <v>1</v>
      </c>
      <c r="H120" s="14">
        <v>1</v>
      </c>
      <c r="I120" s="4">
        <v>0</v>
      </c>
      <c r="J120" s="37">
        <v>0</v>
      </c>
    </row>
    <row r="121" spans="5:10" x14ac:dyDescent="0.3">
      <c r="E121" s="25" t="s">
        <v>134</v>
      </c>
      <c r="F121" s="32"/>
      <c r="G121" s="23">
        <v>0</v>
      </c>
      <c r="H121" s="14">
        <v>0</v>
      </c>
      <c r="I121" s="4">
        <v>0</v>
      </c>
      <c r="J121" s="37">
        <v>0</v>
      </c>
    </row>
    <row r="122" spans="5:10" x14ac:dyDescent="0.3">
      <c r="E122" s="25" t="s">
        <v>135</v>
      </c>
      <c r="F122" s="32"/>
      <c r="G122" s="23">
        <v>0</v>
      </c>
      <c r="H122" s="14">
        <v>0</v>
      </c>
      <c r="I122" s="4">
        <v>0</v>
      </c>
      <c r="J122" s="37">
        <v>0</v>
      </c>
    </row>
    <row r="123" spans="5:10" ht="25" x14ac:dyDescent="0.3">
      <c r="E123" s="25" t="s">
        <v>136</v>
      </c>
      <c r="F123" s="32"/>
      <c r="G123" s="23">
        <v>0</v>
      </c>
      <c r="H123" s="14">
        <v>0</v>
      </c>
      <c r="I123" s="4">
        <v>0</v>
      </c>
      <c r="J123" s="37">
        <v>0</v>
      </c>
    </row>
    <row r="124" spans="5:10" x14ac:dyDescent="0.3">
      <c r="E124" s="25" t="s">
        <v>137</v>
      </c>
      <c r="F124" s="32"/>
      <c r="G124" s="23">
        <v>0</v>
      </c>
      <c r="H124" s="14">
        <v>0</v>
      </c>
      <c r="I124" s="4">
        <v>0</v>
      </c>
      <c r="J124" s="37">
        <v>0</v>
      </c>
    </row>
    <row r="125" spans="5:10" x14ac:dyDescent="0.3">
      <c r="E125" s="25" t="s">
        <v>138</v>
      </c>
      <c r="F125" s="32"/>
      <c r="G125" s="23">
        <v>0</v>
      </c>
      <c r="H125" s="14">
        <v>0</v>
      </c>
      <c r="I125" s="4">
        <v>0</v>
      </c>
      <c r="J125" s="37">
        <v>0</v>
      </c>
    </row>
    <row r="126" spans="5:10" x14ac:dyDescent="0.3">
      <c r="E126" s="25" t="s">
        <v>139</v>
      </c>
      <c r="F126" s="32"/>
      <c r="G126" s="23">
        <v>0</v>
      </c>
      <c r="H126" s="14">
        <v>0</v>
      </c>
      <c r="I126" s="4">
        <v>0</v>
      </c>
      <c r="J126" s="37">
        <v>0</v>
      </c>
    </row>
    <row r="127" spans="5:10" x14ac:dyDescent="0.3">
      <c r="E127" s="25" t="s">
        <v>140</v>
      </c>
      <c r="F127" s="32"/>
      <c r="G127" s="23">
        <v>0</v>
      </c>
      <c r="H127" s="14">
        <v>0</v>
      </c>
      <c r="I127" s="4">
        <v>0</v>
      </c>
      <c r="J127" s="37">
        <v>0</v>
      </c>
    </row>
    <row r="128" spans="5:10" x14ac:dyDescent="0.3">
      <c r="E128" s="25" t="s">
        <v>141</v>
      </c>
      <c r="F128" s="32"/>
      <c r="G128" s="23">
        <v>0</v>
      </c>
      <c r="H128" s="14">
        <v>0</v>
      </c>
      <c r="I128" s="4">
        <v>0</v>
      </c>
      <c r="J128" s="37">
        <v>0</v>
      </c>
    </row>
    <row r="129" spans="5:10" x14ac:dyDescent="0.3">
      <c r="E129" s="25" t="s">
        <v>142</v>
      </c>
      <c r="F129" s="32"/>
      <c r="G129" s="23">
        <v>0</v>
      </c>
      <c r="H129" s="14">
        <v>0</v>
      </c>
      <c r="I129" s="4">
        <v>0</v>
      </c>
      <c r="J129" s="37">
        <v>0</v>
      </c>
    </row>
    <row r="130" spans="5:10" x14ac:dyDescent="0.3">
      <c r="E130" s="25" t="s">
        <v>143</v>
      </c>
      <c r="F130" s="32"/>
      <c r="G130" s="23">
        <v>0</v>
      </c>
      <c r="H130" s="14">
        <v>0</v>
      </c>
      <c r="I130" s="4">
        <v>0</v>
      </c>
      <c r="J130" s="37">
        <v>0</v>
      </c>
    </row>
    <row r="131" spans="5:10" x14ac:dyDescent="0.3">
      <c r="E131" s="25" t="s">
        <v>144</v>
      </c>
      <c r="F131" s="32"/>
      <c r="G131" s="23">
        <v>0</v>
      </c>
      <c r="H131" s="14">
        <v>0</v>
      </c>
      <c r="I131" s="4">
        <v>0</v>
      </c>
      <c r="J131" s="37">
        <v>0</v>
      </c>
    </row>
    <row r="132" spans="5:10" x14ac:dyDescent="0.3">
      <c r="E132" s="25" t="s">
        <v>145</v>
      </c>
      <c r="F132" s="32"/>
      <c r="G132" s="23">
        <v>0</v>
      </c>
      <c r="H132" s="14">
        <v>0</v>
      </c>
      <c r="I132" s="4">
        <v>0</v>
      </c>
      <c r="J132" s="37">
        <v>0</v>
      </c>
    </row>
    <row r="133" spans="5:10" x14ac:dyDescent="0.3">
      <c r="E133" s="25" t="s">
        <v>146</v>
      </c>
      <c r="F133" s="32"/>
      <c r="G133" s="23">
        <v>1</v>
      </c>
      <c r="H133" s="14">
        <v>1</v>
      </c>
      <c r="I133" s="4">
        <v>0</v>
      </c>
      <c r="J133" s="37">
        <v>0</v>
      </c>
    </row>
    <row r="134" spans="5:10" x14ac:dyDescent="0.3">
      <c r="E134" s="25" t="s">
        <v>147</v>
      </c>
      <c r="F134" s="32"/>
      <c r="G134" s="23">
        <v>0</v>
      </c>
      <c r="H134" s="14">
        <v>0</v>
      </c>
      <c r="I134" s="4">
        <v>0</v>
      </c>
      <c r="J134" s="37">
        <v>0</v>
      </c>
    </row>
    <row r="135" spans="5:10" x14ac:dyDescent="0.3">
      <c r="E135" s="25" t="s">
        <v>148</v>
      </c>
      <c r="F135" s="32"/>
      <c r="G135" s="23">
        <v>0</v>
      </c>
      <c r="H135" s="14">
        <v>0</v>
      </c>
      <c r="I135" s="4">
        <v>0</v>
      </c>
      <c r="J135" s="37">
        <v>0</v>
      </c>
    </row>
    <row r="136" spans="5:10" x14ac:dyDescent="0.3">
      <c r="E136" s="25" t="s">
        <v>149</v>
      </c>
      <c r="F136" s="32"/>
      <c r="G136" s="23">
        <v>0</v>
      </c>
      <c r="H136" s="14">
        <v>0</v>
      </c>
      <c r="I136" s="4">
        <v>0</v>
      </c>
      <c r="J136" s="37">
        <v>0</v>
      </c>
    </row>
    <row r="137" spans="5:10" x14ac:dyDescent="0.3">
      <c r="E137" s="25" t="s">
        <v>150</v>
      </c>
      <c r="F137" s="32"/>
      <c r="G137" s="23">
        <v>0</v>
      </c>
      <c r="H137" s="14">
        <v>0</v>
      </c>
      <c r="I137" s="4">
        <v>0</v>
      </c>
      <c r="J137" s="37">
        <v>0</v>
      </c>
    </row>
    <row r="138" spans="5:10" x14ac:dyDescent="0.3">
      <c r="E138" s="25" t="s">
        <v>151</v>
      </c>
      <c r="F138" s="32"/>
      <c r="G138" s="23">
        <v>0</v>
      </c>
      <c r="H138" s="14">
        <v>0</v>
      </c>
      <c r="I138" s="4">
        <v>0</v>
      </c>
      <c r="J138" s="37">
        <v>0</v>
      </c>
    </row>
    <row r="139" spans="5:10" x14ac:dyDescent="0.3">
      <c r="E139" s="25" t="s">
        <v>152</v>
      </c>
      <c r="F139" s="32"/>
      <c r="G139" s="23">
        <v>0</v>
      </c>
      <c r="H139" s="14">
        <v>0</v>
      </c>
      <c r="I139" s="4">
        <v>0</v>
      </c>
      <c r="J139" s="37">
        <v>0</v>
      </c>
    </row>
    <row r="140" spans="5:10" x14ac:dyDescent="0.3">
      <c r="E140" s="25" t="s">
        <v>153</v>
      </c>
      <c r="F140" s="32"/>
      <c r="G140" s="23">
        <v>0</v>
      </c>
      <c r="H140" s="14">
        <v>0</v>
      </c>
      <c r="I140" s="4">
        <v>0</v>
      </c>
      <c r="J140" s="37">
        <v>0</v>
      </c>
    </row>
    <row r="141" spans="5:10" x14ac:dyDescent="0.3">
      <c r="E141" s="25" t="s">
        <v>154</v>
      </c>
      <c r="F141" s="32"/>
      <c r="G141" s="23">
        <v>0</v>
      </c>
      <c r="H141" s="14">
        <v>0</v>
      </c>
      <c r="I141" s="4">
        <v>0</v>
      </c>
      <c r="J141" s="37">
        <v>0</v>
      </c>
    </row>
    <row r="142" spans="5:10" x14ac:dyDescent="0.3">
      <c r="E142" s="25" t="s">
        <v>155</v>
      </c>
      <c r="F142" s="32"/>
      <c r="G142" s="23">
        <v>0</v>
      </c>
      <c r="H142" s="14">
        <v>0</v>
      </c>
      <c r="I142" s="4">
        <v>0</v>
      </c>
      <c r="J142" s="37">
        <v>0</v>
      </c>
    </row>
    <row r="143" spans="5:10" x14ac:dyDescent="0.3">
      <c r="E143" s="25" t="s">
        <v>156</v>
      </c>
      <c r="F143" s="32"/>
      <c r="G143" s="23">
        <v>0</v>
      </c>
      <c r="H143" s="14">
        <v>0</v>
      </c>
      <c r="I143" s="4">
        <v>0</v>
      </c>
      <c r="J143" s="37">
        <v>0</v>
      </c>
    </row>
    <row r="144" spans="5:10" x14ac:dyDescent="0.3">
      <c r="E144" s="25" t="s">
        <v>157</v>
      </c>
      <c r="F144" s="32"/>
      <c r="G144" s="23">
        <v>0</v>
      </c>
      <c r="H144" s="14">
        <v>0</v>
      </c>
      <c r="I144" s="4">
        <v>0</v>
      </c>
      <c r="J144" s="37">
        <v>0</v>
      </c>
    </row>
    <row r="145" spans="5:10" x14ac:dyDescent="0.3">
      <c r="E145" s="25" t="s">
        <v>158</v>
      </c>
      <c r="F145" s="32"/>
      <c r="G145" s="23">
        <v>0</v>
      </c>
      <c r="H145" s="14">
        <v>0</v>
      </c>
      <c r="I145" s="4">
        <v>0</v>
      </c>
      <c r="J145" s="37">
        <v>0</v>
      </c>
    </row>
    <row r="146" spans="5:10" x14ac:dyDescent="0.3">
      <c r="E146" s="25" t="s">
        <v>159</v>
      </c>
      <c r="F146" s="32"/>
      <c r="G146" s="23">
        <v>0</v>
      </c>
      <c r="H146" s="14">
        <v>0</v>
      </c>
      <c r="I146" s="4">
        <v>0</v>
      </c>
      <c r="J146" s="37">
        <v>0</v>
      </c>
    </row>
    <row r="147" spans="5:10" x14ac:dyDescent="0.3">
      <c r="E147" s="25" t="s">
        <v>160</v>
      </c>
      <c r="F147" s="32"/>
      <c r="G147" s="23">
        <v>0</v>
      </c>
      <c r="H147" s="14">
        <v>0</v>
      </c>
      <c r="I147" s="4">
        <v>0</v>
      </c>
      <c r="J147" s="37">
        <v>0</v>
      </c>
    </row>
    <row r="148" spans="5:10" x14ac:dyDescent="0.3">
      <c r="E148" s="25" t="s">
        <v>161</v>
      </c>
      <c r="F148" s="32"/>
      <c r="G148" s="23">
        <v>0</v>
      </c>
      <c r="H148" s="14">
        <v>0</v>
      </c>
      <c r="I148" s="4">
        <v>0</v>
      </c>
      <c r="J148" s="37">
        <v>0</v>
      </c>
    </row>
    <row r="149" spans="5:10" x14ac:dyDescent="0.3">
      <c r="E149" s="25" t="s">
        <v>162</v>
      </c>
      <c r="F149" s="32"/>
      <c r="G149" s="23">
        <v>0</v>
      </c>
      <c r="H149" s="14">
        <v>0</v>
      </c>
      <c r="I149" s="4">
        <v>0</v>
      </c>
      <c r="J149" s="37">
        <v>0</v>
      </c>
    </row>
    <row r="150" spans="5:10" x14ac:dyDescent="0.3">
      <c r="E150" s="25" t="s">
        <v>163</v>
      </c>
      <c r="F150" s="32"/>
      <c r="G150" s="23">
        <v>0</v>
      </c>
      <c r="H150" s="14">
        <v>0</v>
      </c>
      <c r="I150" s="4">
        <v>0</v>
      </c>
      <c r="J150" s="37">
        <v>0</v>
      </c>
    </row>
    <row r="151" spans="5:10" x14ac:dyDescent="0.3">
      <c r="E151" s="25" t="s">
        <v>164</v>
      </c>
      <c r="F151" s="32"/>
      <c r="G151" s="23">
        <v>3</v>
      </c>
      <c r="H151" s="14">
        <v>3</v>
      </c>
      <c r="I151" s="4">
        <v>0</v>
      </c>
      <c r="J151" s="37">
        <v>0</v>
      </c>
    </row>
    <row r="152" spans="5:10" x14ac:dyDescent="0.3">
      <c r="E152" s="25" t="s">
        <v>165</v>
      </c>
      <c r="F152" s="32"/>
      <c r="G152" s="23">
        <v>2</v>
      </c>
      <c r="H152" s="14">
        <v>0</v>
      </c>
      <c r="I152" s="4">
        <v>2</v>
      </c>
      <c r="J152" s="37">
        <v>0</v>
      </c>
    </row>
    <row r="153" spans="5:10" x14ac:dyDescent="0.3">
      <c r="E153" s="25" t="s">
        <v>166</v>
      </c>
      <c r="F153" s="32"/>
      <c r="G153" s="23">
        <v>2</v>
      </c>
      <c r="H153" s="14">
        <v>0</v>
      </c>
      <c r="I153" s="4">
        <v>2</v>
      </c>
      <c r="J153" s="37">
        <v>0</v>
      </c>
    </row>
    <row r="154" spans="5:10" x14ac:dyDescent="0.3">
      <c r="E154" s="25" t="s">
        <v>167</v>
      </c>
      <c r="F154" s="32"/>
      <c r="G154" s="23">
        <v>1</v>
      </c>
      <c r="H154" s="14">
        <v>1</v>
      </c>
      <c r="I154" s="4">
        <v>0</v>
      </c>
      <c r="J154" s="37">
        <v>0</v>
      </c>
    </row>
    <row r="155" spans="5:10" x14ac:dyDescent="0.3">
      <c r="E155" s="25" t="s">
        <v>168</v>
      </c>
      <c r="F155" s="32"/>
      <c r="G155" s="23">
        <v>1</v>
      </c>
      <c r="H155" s="14">
        <v>0</v>
      </c>
      <c r="I155" s="4">
        <v>1</v>
      </c>
      <c r="J155" s="37">
        <v>0</v>
      </c>
    </row>
    <row r="156" spans="5:10" x14ac:dyDescent="0.3">
      <c r="E156" s="25" t="s">
        <v>169</v>
      </c>
      <c r="F156" s="32"/>
      <c r="G156" s="23">
        <v>2</v>
      </c>
      <c r="H156" s="14">
        <v>0</v>
      </c>
      <c r="I156" s="4">
        <v>2</v>
      </c>
      <c r="J156" s="37">
        <v>0</v>
      </c>
    </row>
    <row r="157" spans="5:10" x14ac:dyDescent="0.3">
      <c r="E157" s="25" t="s">
        <v>170</v>
      </c>
      <c r="F157" s="32"/>
      <c r="G157" s="23">
        <v>1</v>
      </c>
      <c r="H157" s="14">
        <v>1</v>
      </c>
      <c r="I157" s="4">
        <v>0</v>
      </c>
      <c r="J157" s="37">
        <v>0</v>
      </c>
    </row>
    <row r="158" spans="5:10" ht="25" x14ac:dyDescent="0.3">
      <c r="E158" s="25" t="s">
        <v>171</v>
      </c>
      <c r="F158" s="32"/>
      <c r="G158" s="23">
        <v>0</v>
      </c>
      <c r="H158" s="14">
        <v>0</v>
      </c>
      <c r="I158" s="4">
        <v>0</v>
      </c>
      <c r="J158" s="37">
        <v>0</v>
      </c>
    </row>
    <row r="159" spans="5:10" x14ac:dyDescent="0.3">
      <c r="E159" s="25" t="s">
        <v>172</v>
      </c>
      <c r="F159" s="32"/>
      <c r="G159" s="23">
        <v>0</v>
      </c>
      <c r="H159" s="14">
        <v>0</v>
      </c>
      <c r="I159" s="4">
        <v>0</v>
      </c>
      <c r="J159" s="37">
        <v>0</v>
      </c>
    </row>
    <row r="160" spans="5:10" x14ac:dyDescent="0.3">
      <c r="E160" s="25" t="s">
        <v>173</v>
      </c>
      <c r="F160" s="32"/>
      <c r="G160" s="23">
        <v>0</v>
      </c>
      <c r="H160" s="14">
        <v>0</v>
      </c>
      <c r="I160" s="4">
        <v>0</v>
      </c>
      <c r="J160" s="37">
        <v>0</v>
      </c>
    </row>
    <row r="161" spans="5:10" x14ac:dyDescent="0.3">
      <c r="E161" s="25" t="s">
        <v>174</v>
      </c>
      <c r="F161" s="32"/>
      <c r="G161" s="23">
        <v>3</v>
      </c>
      <c r="H161" s="14">
        <v>3</v>
      </c>
      <c r="I161" s="4">
        <v>0</v>
      </c>
      <c r="J161" s="37">
        <v>0</v>
      </c>
    </row>
    <row r="162" spans="5:10" x14ac:dyDescent="0.3">
      <c r="E162" s="25" t="s">
        <v>175</v>
      </c>
      <c r="F162" s="32"/>
      <c r="G162" s="23">
        <v>2</v>
      </c>
      <c r="H162" s="14">
        <v>1</v>
      </c>
      <c r="I162" s="4">
        <v>1</v>
      </c>
      <c r="J162" s="37">
        <v>0</v>
      </c>
    </row>
    <row r="163" spans="5:10" x14ac:dyDescent="0.3">
      <c r="E163" s="25" t="s">
        <v>176</v>
      </c>
      <c r="F163" s="32"/>
      <c r="G163" s="23">
        <v>0</v>
      </c>
      <c r="H163" s="14">
        <v>0</v>
      </c>
      <c r="I163" s="4">
        <v>0</v>
      </c>
      <c r="J163" s="37">
        <v>0</v>
      </c>
    </row>
    <row r="164" spans="5:10" x14ac:dyDescent="0.3">
      <c r="E164" s="25" t="s">
        <v>177</v>
      </c>
      <c r="F164" s="32"/>
      <c r="G164" s="23">
        <v>0</v>
      </c>
      <c r="H164" s="14">
        <v>0</v>
      </c>
      <c r="I164" s="4">
        <v>0</v>
      </c>
      <c r="J164" s="37">
        <v>0</v>
      </c>
    </row>
    <row r="165" spans="5:10" x14ac:dyDescent="0.3">
      <c r="E165" s="25" t="s">
        <v>178</v>
      </c>
      <c r="F165" s="32"/>
      <c r="G165" s="23">
        <v>0</v>
      </c>
      <c r="H165" s="14">
        <v>0</v>
      </c>
      <c r="I165" s="4">
        <v>0</v>
      </c>
      <c r="J165" s="37">
        <v>0</v>
      </c>
    </row>
    <row r="166" spans="5:10" x14ac:dyDescent="0.3">
      <c r="E166" s="25" t="s">
        <v>179</v>
      </c>
      <c r="F166" s="32"/>
      <c r="G166" s="23">
        <v>0</v>
      </c>
      <c r="H166" s="14">
        <v>0</v>
      </c>
      <c r="I166" s="4">
        <v>0</v>
      </c>
      <c r="J166" s="37">
        <v>0</v>
      </c>
    </row>
    <row r="167" spans="5:10" x14ac:dyDescent="0.3">
      <c r="E167" s="25" t="s">
        <v>180</v>
      </c>
      <c r="F167" s="32"/>
      <c r="G167" s="23">
        <v>0</v>
      </c>
      <c r="H167" s="14">
        <v>0</v>
      </c>
      <c r="I167" s="4">
        <v>0</v>
      </c>
      <c r="J167" s="37">
        <v>0</v>
      </c>
    </row>
    <row r="168" spans="5:10" x14ac:dyDescent="0.3">
      <c r="E168" s="25" t="s">
        <v>181</v>
      </c>
      <c r="F168" s="32"/>
      <c r="G168" s="23">
        <v>0</v>
      </c>
      <c r="H168" s="14">
        <v>0</v>
      </c>
      <c r="I168" s="4">
        <v>0</v>
      </c>
      <c r="J168" s="37">
        <v>0</v>
      </c>
    </row>
    <row r="169" spans="5:10" x14ac:dyDescent="0.3">
      <c r="E169" s="25" t="s">
        <v>182</v>
      </c>
      <c r="F169" s="32"/>
      <c r="G169" s="23">
        <v>0</v>
      </c>
      <c r="H169" s="14">
        <v>0</v>
      </c>
      <c r="I169" s="4">
        <v>0</v>
      </c>
      <c r="J169" s="37">
        <v>0</v>
      </c>
    </row>
    <row r="170" spans="5:10" x14ac:dyDescent="0.3">
      <c r="E170" s="25" t="s">
        <v>183</v>
      </c>
      <c r="F170" s="32"/>
      <c r="G170" s="23">
        <v>0</v>
      </c>
      <c r="H170" s="14">
        <v>0</v>
      </c>
      <c r="I170" s="4">
        <v>0</v>
      </c>
      <c r="J170" s="37">
        <v>0</v>
      </c>
    </row>
    <row r="171" spans="5:10" x14ac:dyDescent="0.3">
      <c r="E171" s="25" t="s">
        <v>184</v>
      </c>
      <c r="F171" s="32"/>
      <c r="G171" s="23">
        <v>0</v>
      </c>
      <c r="H171" s="14">
        <v>0</v>
      </c>
      <c r="I171" s="4">
        <v>0</v>
      </c>
      <c r="J171" s="37">
        <v>0</v>
      </c>
    </row>
    <row r="172" spans="5:10" x14ac:dyDescent="0.3">
      <c r="E172" s="25" t="s">
        <v>185</v>
      </c>
      <c r="F172" s="32"/>
      <c r="G172" s="23">
        <v>0</v>
      </c>
      <c r="H172" s="14">
        <v>0</v>
      </c>
      <c r="I172" s="4">
        <v>0</v>
      </c>
      <c r="J172" s="37">
        <v>0</v>
      </c>
    </row>
    <row r="173" spans="5:10" x14ac:dyDescent="0.3">
      <c r="E173" s="25" t="s">
        <v>186</v>
      </c>
      <c r="F173" s="32"/>
      <c r="G173" s="23">
        <v>0</v>
      </c>
      <c r="H173" s="14">
        <v>0</v>
      </c>
      <c r="I173" s="4">
        <v>0</v>
      </c>
      <c r="J173" s="37">
        <v>0</v>
      </c>
    </row>
    <row r="174" spans="5:10" x14ac:dyDescent="0.3">
      <c r="E174" s="25" t="s">
        <v>187</v>
      </c>
      <c r="F174" s="32"/>
      <c r="G174" s="23">
        <v>2</v>
      </c>
      <c r="H174" s="14">
        <v>2</v>
      </c>
      <c r="I174" s="4">
        <v>0</v>
      </c>
      <c r="J174" s="37">
        <v>0</v>
      </c>
    </row>
    <row r="175" spans="5:10" x14ac:dyDescent="0.3">
      <c r="E175" s="25" t="s">
        <v>188</v>
      </c>
      <c r="F175" s="32"/>
      <c r="G175" s="23">
        <v>0</v>
      </c>
      <c r="H175" s="14">
        <v>0</v>
      </c>
      <c r="I175" s="4">
        <v>0</v>
      </c>
      <c r="J175" s="37">
        <v>0</v>
      </c>
    </row>
    <row r="176" spans="5:10" x14ac:dyDescent="0.3">
      <c r="E176" s="25" t="s">
        <v>189</v>
      </c>
      <c r="F176" s="32"/>
      <c r="G176" s="23">
        <v>0</v>
      </c>
      <c r="H176" s="14">
        <v>0</v>
      </c>
      <c r="I176" s="4">
        <v>0</v>
      </c>
      <c r="J176" s="37">
        <v>0</v>
      </c>
    </row>
    <row r="177" spans="5:10" x14ac:dyDescent="0.3">
      <c r="E177" s="25" t="s">
        <v>190</v>
      </c>
      <c r="F177" s="32"/>
      <c r="G177" s="23">
        <v>0</v>
      </c>
      <c r="H177" s="14">
        <v>0</v>
      </c>
      <c r="I177" s="4">
        <v>0</v>
      </c>
      <c r="J177" s="37">
        <v>0</v>
      </c>
    </row>
    <row r="178" spans="5:10" x14ac:dyDescent="0.3">
      <c r="E178" s="25" t="s">
        <v>191</v>
      </c>
      <c r="F178" s="32"/>
      <c r="G178" s="23">
        <v>1</v>
      </c>
      <c r="H178" s="14">
        <v>1</v>
      </c>
      <c r="I178" s="4">
        <v>0</v>
      </c>
      <c r="J178" s="37">
        <v>0</v>
      </c>
    </row>
    <row r="179" spans="5:10" x14ac:dyDescent="0.3">
      <c r="E179" s="25" t="s">
        <v>192</v>
      </c>
      <c r="F179" s="32"/>
      <c r="G179" s="23">
        <v>0</v>
      </c>
      <c r="H179" s="14">
        <v>0</v>
      </c>
      <c r="I179" s="4">
        <v>0</v>
      </c>
      <c r="J179" s="37">
        <v>0</v>
      </c>
    </row>
    <row r="180" spans="5:10" x14ac:dyDescent="0.3">
      <c r="E180" s="25" t="s">
        <v>193</v>
      </c>
      <c r="F180" s="32"/>
      <c r="G180" s="23">
        <v>1</v>
      </c>
      <c r="H180" s="14">
        <v>1</v>
      </c>
      <c r="I180" s="4">
        <v>0</v>
      </c>
      <c r="J180" s="37">
        <v>0</v>
      </c>
    </row>
    <row r="181" spans="5:10" x14ac:dyDescent="0.3">
      <c r="E181" s="25" t="s">
        <v>194</v>
      </c>
      <c r="F181" s="32"/>
      <c r="G181" s="23">
        <v>0</v>
      </c>
      <c r="H181" s="14">
        <v>0</v>
      </c>
      <c r="I181" s="4">
        <v>0</v>
      </c>
      <c r="J181" s="37">
        <v>0</v>
      </c>
    </row>
    <row r="182" spans="5:10" x14ac:dyDescent="0.3">
      <c r="E182" s="25" t="s">
        <v>195</v>
      </c>
      <c r="F182" s="32"/>
      <c r="G182" s="23">
        <v>0</v>
      </c>
      <c r="H182" s="14">
        <v>0</v>
      </c>
      <c r="I182" s="4">
        <v>0</v>
      </c>
      <c r="J182" s="37">
        <v>0</v>
      </c>
    </row>
    <row r="183" spans="5:10" x14ac:dyDescent="0.3">
      <c r="E183" s="25" t="s">
        <v>196</v>
      </c>
      <c r="F183" s="32"/>
      <c r="G183" s="23">
        <v>0</v>
      </c>
      <c r="H183" s="14">
        <v>0</v>
      </c>
      <c r="I183" s="4">
        <v>0</v>
      </c>
      <c r="J183" s="37">
        <v>0</v>
      </c>
    </row>
    <row r="184" spans="5:10" x14ac:dyDescent="0.3">
      <c r="E184" s="25" t="s">
        <v>197</v>
      </c>
      <c r="F184" s="32"/>
      <c r="G184" s="23">
        <v>0</v>
      </c>
      <c r="H184" s="14">
        <v>0</v>
      </c>
      <c r="I184" s="4">
        <v>0</v>
      </c>
      <c r="J184" s="37">
        <v>0</v>
      </c>
    </row>
    <row r="185" spans="5:10" x14ac:dyDescent="0.3">
      <c r="E185" s="25" t="s">
        <v>198</v>
      </c>
      <c r="F185" s="32"/>
      <c r="G185" s="23">
        <v>0</v>
      </c>
      <c r="H185" s="14">
        <v>0</v>
      </c>
      <c r="I185" s="4">
        <v>0</v>
      </c>
      <c r="J185" s="37">
        <v>0</v>
      </c>
    </row>
    <row r="186" spans="5:10" x14ac:dyDescent="0.3">
      <c r="E186" s="25" t="s">
        <v>199</v>
      </c>
      <c r="F186" s="32"/>
      <c r="G186" s="23">
        <v>0</v>
      </c>
      <c r="H186" s="14">
        <v>0</v>
      </c>
      <c r="I186" s="4">
        <v>0</v>
      </c>
      <c r="J186" s="37">
        <v>0</v>
      </c>
    </row>
    <row r="187" spans="5:10" x14ac:dyDescent="0.3">
      <c r="E187" s="25" t="s">
        <v>200</v>
      </c>
      <c r="F187" s="32"/>
      <c r="G187" s="23">
        <v>1</v>
      </c>
      <c r="H187" s="14">
        <v>0</v>
      </c>
      <c r="I187" s="4">
        <v>1</v>
      </c>
      <c r="J187" s="37">
        <v>0</v>
      </c>
    </row>
    <row r="188" spans="5:10" x14ac:dyDescent="0.3">
      <c r="E188" s="25" t="s">
        <v>201</v>
      </c>
      <c r="F188" s="32"/>
      <c r="G188" s="23">
        <v>3</v>
      </c>
      <c r="H188" s="14">
        <v>3</v>
      </c>
      <c r="I188" s="4">
        <v>0</v>
      </c>
      <c r="J188" s="37">
        <v>0</v>
      </c>
    </row>
    <row r="189" spans="5:10" x14ac:dyDescent="0.3">
      <c r="E189" s="25" t="s">
        <v>202</v>
      </c>
      <c r="F189" s="32"/>
      <c r="G189" s="23">
        <v>1</v>
      </c>
      <c r="H189" s="14">
        <v>1</v>
      </c>
      <c r="I189" s="4">
        <v>0</v>
      </c>
      <c r="J189" s="37">
        <v>0</v>
      </c>
    </row>
    <row r="190" spans="5:10" x14ac:dyDescent="0.3">
      <c r="E190" s="25" t="s">
        <v>203</v>
      </c>
      <c r="F190" s="32"/>
      <c r="G190" s="23">
        <v>0</v>
      </c>
      <c r="H190" s="14">
        <v>0</v>
      </c>
      <c r="I190" s="4">
        <v>0</v>
      </c>
      <c r="J190" s="37">
        <v>0</v>
      </c>
    </row>
    <row r="191" spans="5:10" x14ac:dyDescent="0.3">
      <c r="E191" s="25" t="s">
        <v>204</v>
      </c>
      <c r="F191" s="32"/>
      <c r="G191" s="23">
        <v>1</v>
      </c>
      <c r="H191" s="14">
        <v>1</v>
      </c>
      <c r="I191" s="4">
        <v>0</v>
      </c>
      <c r="J191" s="37">
        <v>0</v>
      </c>
    </row>
    <row r="192" spans="5:10" x14ac:dyDescent="0.3">
      <c r="E192" s="25" t="s">
        <v>205</v>
      </c>
      <c r="F192" s="32"/>
      <c r="G192" s="23">
        <v>0</v>
      </c>
      <c r="H192" s="14">
        <v>0</v>
      </c>
      <c r="I192" s="4">
        <v>0</v>
      </c>
      <c r="J192" s="37">
        <v>0</v>
      </c>
    </row>
    <row r="193" spans="5:10" x14ac:dyDescent="0.3">
      <c r="E193" s="25" t="s">
        <v>206</v>
      </c>
      <c r="F193" s="32"/>
      <c r="G193" s="23">
        <v>0</v>
      </c>
      <c r="H193" s="14">
        <v>0</v>
      </c>
      <c r="I193" s="4">
        <v>0</v>
      </c>
      <c r="J193" s="37">
        <v>0</v>
      </c>
    </row>
    <row r="194" spans="5:10" x14ac:dyDescent="0.3">
      <c r="E194" s="25" t="s">
        <v>207</v>
      </c>
      <c r="F194" s="32"/>
      <c r="G194" s="23">
        <v>0</v>
      </c>
      <c r="H194" s="14">
        <v>0</v>
      </c>
      <c r="I194" s="4">
        <v>0</v>
      </c>
      <c r="J194" s="37">
        <v>0</v>
      </c>
    </row>
    <row r="195" spans="5:10" x14ac:dyDescent="0.3">
      <c r="E195" s="25" t="s">
        <v>208</v>
      </c>
      <c r="F195" s="32"/>
      <c r="G195" s="23">
        <v>0</v>
      </c>
      <c r="H195" s="14">
        <v>0</v>
      </c>
      <c r="I195" s="4">
        <v>0</v>
      </c>
      <c r="J195" s="37">
        <v>0</v>
      </c>
    </row>
    <row r="196" spans="5:10" x14ac:dyDescent="0.3">
      <c r="E196" s="25" t="s">
        <v>209</v>
      </c>
      <c r="F196" s="32"/>
      <c r="G196" s="23">
        <v>0</v>
      </c>
      <c r="H196" s="14">
        <v>0</v>
      </c>
      <c r="I196" s="4">
        <v>0</v>
      </c>
      <c r="J196" s="37">
        <v>0</v>
      </c>
    </row>
    <row r="197" spans="5:10" x14ac:dyDescent="0.3">
      <c r="E197" s="25" t="s">
        <v>210</v>
      </c>
      <c r="F197" s="32"/>
      <c r="G197" s="23">
        <v>1</v>
      </c>
      <c r="H197" s="14">
        <v>1</v>
      </c>
      <c r="I197" s="4">
        <v>0</v>
      </c>
      <c r="J197" s="37">
        <v>0</v>
      </c>
    </row>
    <row r="198" spans="5:10" x14ac:dyDescent="0.3">
      <c r="E198" s="25" t="s">
        <v>211</v>
      </c>
      <c r="F198" s="32"/>
      <c r="G198" s="23">
        <v>1</v>
      </c>
      <c r="H198" s="14">
        <v>0</v>
      </c>
      <c r="I198" s="4">
        <v>1</v>
      </c>
      <c r="J198" s="37">
        <v>0</v>
      </c>
    </row>
    <row r="199" spans="5:10" x14ac:dyDescent="0.3">
      <c r="E199" s="25" t="s">
        <v>212</v>
      </c>
      <c r="F199" s="32"/>
      <c r="G199" s="23">
        <v>1</v>
      </c>
      <c r="H199" s="14">
        <v>0</v>
      </c>
      <c r="I199" s="4">
        <v>1</v>
      </c>
      <c r="J199" s="37">
        <v>0</v>
      </c>
    </row>
    <row r="200" spans="5:10" x14ac:dyDescent="0.3">
      <c r="E200" s="25" t="s">
        <v>213</v>
      </c>
      <c r="F200" s="32"/>
      <c r="G200" s="23">
        <v>1</v>
      </c>
      <c r="H200" s="14">
        <v>0</v>
      </c>
      <c r="I200" s="4">
        <v>1</v>
      </c>
      <c r="J200" s="37">
        <v>0</v>
      </c>
    </row>
    <row r="201" spans="5:10" x14ac:dyDescent="0.3">
      <c r="E201" s="25" t="s">
        <v>214</v>
      </c>
      <c r="F201" s="32"/>
      <c r="G201" s="23">
        <v>0</v>
      </c>
      <c r="H201" s="14">
        <v>0</v>
      </c>
      <c r="I201" s="4">
        <v>0</v>
      </c>
      <c r="J201" s="37">
        <v>0</v>
      </c>
    </row>
    <row r="202" spans="5:10" x14ac:dyDescent="0.3">
      <c r="E202" s="25" t="s">
        <v>215</v>
      </c>
      <c r="F202" s="32"/>
      <c r="G202" s="23">
        <v>0</v>
      </c>
      <c r="H202" s="14">
        <v>0</v>
      </c>
      <c r="I202" s="4">
        <v>0</v>
      </c>
      <c r="J202" s="37">
        <v>0</v>
      </c>
    </row>
    <row r="203" spans="5:10" x14ac:dyDescent="0.3">
      <c r="E203" s="25" t="s">
        <v>216</v>
      </c>
      <c r="F203" s="32"/>
      <c r="G203" s="23">
        <v>5</v>
      </c>
      <c r="H203" s="14">
        <v>2</v>
      </c>
      <c r="I203" s="4">
        <v>3</v>
      </c>
      <c r="J203" s="37">
        <v>0</v>
      </c>
    </row>
    <row r="204" spans="5:10" ht="25" x14ac:dyDescent="0.3">
      <c r="E204" s="22" t="s">
        <v>217</v>
      </c>
      <c r="F204" s="29"/>
      <c r="G204" s="31">
        <v>0</v>
      </c>
      <c r="H204" s="26">
        <v>0</v>
      </c>
      <c r="I204" s="5">
        <v>0</v>
      </c>
      <c r="J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&amp;CN(7)</oddFooter>
  </headerFooter>
  <rowBreaks count="1" manualBreakCount="1"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9</vt:i4>
      </vt:variant>
    </vt:vector>
  </HeadingPairs>
  <TitlesOfParts>
    <vt:vector size="17" baseType="lpstr">
      <vt:lpstr>目次</vt:lpstr>
      <vt:lpstr>N(1)</vt:lpstr>
      <vt:lpstr>N(2)</vt:lpstr>
      <vt:lpstr>N(3)</vt:lpstr>
      <vt:lpstr>N(4)</vt:lpstr>
      <vt:lpstr>N(5)</vt:lpstr>
      <vt:lpstr>N(6)</vt:lpstr>
      <vt:lpstr>N(7)</vt:lpstr>
      <vt:lpstr>目次!Print_Area</vt:lpstr>
      <vt:lpstr>'N(1)'!Print_Titles</vt:lpstr>
      <vt:lpstr>'N(2)'!Print_Titles</vt:lpstr>
      <vt:lpstr>'N(3)'!Print_Titles</vt:lpstr>
      <vt:lpstr>'N(4)'!Print_Titles</vt:lpstr>
      <vt:lpstr>'N(5)'!Print_Titles</vt:lpstr>
      <vt:lpstr>'N(6)'!Print_Titles</vt:lpstr>
      <vt:lpstr>'N(7)'!Print_Titles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2026-04-06T06:10:45Z</dcterms:modified>
</cp:coreProperties>
</file>