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sekino\Downloads\ローデータ申請2025\集計表12-21\"/>
    </mc:Choice>
  </mc:AlternateContent>
  <xr:revisionPtr revIDLastSave="0" documentId="13_ncr:1_{2C77157C-DE5D-4DFD-A4F6-C443D9E9F980}" xr6:coauthVersionLast="47" xr6:coauthVersionMax="47" xr10:uidLastSave="{00000000-0000-0000-0000-000000000000}"/>
  <bookViews>
    <workbookView xWindow="14295" yWindow="-16200" windowWidth="14610" windowHeight="15585" xr2:uid="{00000000-000D-0000-FFFF-FFFF00000000}"/>
  </bookViews>
  <sheets>
    <sheet name="目次" sheetId="1" r:id="rId1"/>
    <sheet name="P(1)" sheetId="2" r:id="rId2"/>
    <sheet name="P(2)" sheetId="3" r:id="rId3"/>
    <sheet name="P(3)" sheetId="4" r:id="rId4"/>
    <sheet name="P(4)" sheetId="5" r:id="rId5"/>
    <sheet name="P(5)" sheetId="6" r:id="rId6"/>
    <sheet name="P(6)" sheetId="7" r:id="rId7"/>
    <sheet name="P(7)" sheetId="8" r:id="rId8"/>
  </sheets>
  <definedNames>
    <definedName name="_xlnm.Print_Area" localSheetId="0">目次!$A:$G</definedName>
    <definedName name="_xlnm.Print_Titles" localSheetId="1">'P(1)'!$A:$G,'P(1)'!$1:$2</definedName>
    <definedName name="_xlnm.Print_Titles" localSheetId="2">'P(2)'!$A:$G,'P(2)'!$1:$2</definedName>
    <definedName name="_xlnm.Print_Titles" localSheetId="3">'P(3)'!$A:$G,'P(3)'!$1:$2</definedName>
    <definedName name="_xlnm.Print_Titles" localSheetId="4">'P(4)'!$A:$G,'P(4)'!$1:$2</definedName>
    <definedName name="_xlnm.Print_Titles" localSheetId="5">'P(5)'!$A:$G,'P(5)'!$1:$2</definedName>
    <definedName name="_xlnm.Print_Titles" localSheetId="6">'P(6)'!$A:$G,'P(6)'!$1:$2</definedName>
    <definedName name="_xlnm.Print_Titles" localSheetId="7">'P(7)'!$A:$G,'P(7)'!$1:$2</definedName>
    <definedName name="_xlnm.Print_Titles" localSheetId="0">目次!$1:$5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8" l="1"/>
  <c r="B4" i="7"/>
  <c r="B4" i="6"/>
  <c r="B4" i="5"/>
  <c r="B4" i="4"/>
  <c r="B4" i="3"/>
  <c r="B4" i="2"/>
  <c r="G13" i="1"/>
  <c r="G12" i="1"/>
  <c r="G11" i="1"/>
  <c r="G10" i="1"/>
  <c r="G9" i="1"/>
  <c r="G8" i="1"/>
  <c r="G7" i="1"/>
</calcChain>
</file>

<file path=xl/sharedStrings.xml><?xml version="1.0" encoding="utf-8"?>
<sst xmlns="http://schemas.openxmlformats.org/spreadsheetml/2006/main" count="1571" uniqueCount="354">
  <si>
    <t>①12～21歳のスポーツライフに関する調査2025（第18回）クロス集計結果（Q3%表）</t>
  </si>
  <si>
    <t>No</t>
  </si>
  <si>
    <t>表頭</t>
  </si>
  <si>
    <t>タイトル</t>
  </si>
  <si>
    <t>型</t>
  </si>
  <si>
    <t>表側</t>
  </si>
  <si>
    <t>%</t>
  </si>
  <si>
    <t>アイテム条件</t>
  </si>
  <si>
    <t>出力条件</t>
  </si>
  <si>
    <t>表肩</t>
  </si>
  <si>
    <t>表頭:Ｑ３ア．実施頻度(SA)</t>
  </si>
  <si>
    <t>表側:Ｑ３　運動・スポーツ(SA)</t>
  </si>
  <si>
    <t>全体</t>
  </si>
  <si>
    <t>週１回未満（１～５１回／年）</t>
  </si>
  <si>
    <t>週１回以上２回未満（５２～１０３回／年）</t>
  </si>
  <si>
    <t>週２回以上３回未満（１０４～１５５回／年）</t>
  </si>
  <si>
    <t>週３回以上４回未満（１５６～２０７回／年）</t>
  </si>
  <si>
    <t>週４回以上５回未満（２０８～２５９回／年）</t>
  </si>
  <si>
    <t>週５回以上６回未満（２６０～３１１回／年）</t>
  </si>
  <si>
    <t>週６回以上７回未満（３１２～３６３回／年）</t>
  </si>
  <si>
    <t>週７回以上（３６４回以上／年）</t>
  </si>
  <si>
    <t>無回答</t>
  </si>
  <si>
    <t>平均（回／年）</t>
  </si>
  <si>
    <t>標準偏差</t>
  </si>
  <si>
    <t>サッカー</t>
  </si>
  <si>
    <t>フットサル</t>
  </si>
  <si>
    <t>キックベースボール</t>
  </si>
  <si>
    <t>ゴルフ</t>
  </si>
  <si>
    <t>野球</t>
  </si>
  <si>
    <t>ソフトボール</t>
  </si>
  <si>
    <t>キャッチボール</t>
  </si>
  <si>
    <t>バスケットボール</t>
  </si>
  <si>
    <t>３ｘ３（スリー・エックス・スリー・バスケットボール）</t>
  </si>
  <si>
    <t>バレーボール</t>
  </si>
  <si>
    <t>ソフトバレーボール</t>
  </si>
  <si>
    <t>ハンドボール</t>
  </si>
  <si>
    <t>バドミントン</t>
  </si>
  <si>
    <t>ラグビー</t>
  </si>
  <si>
    <t>タグラグビー</t>
  </si>
  <si>
    <t>ボウリング</t>
  </si>
  <si>
    <t>卓球</t>
  </si>
  <si>
    <t>ゲートボール</t>
  </si>
  <si>
    <t>テニス（硬式）</t>
  </si>
  <si>
    <t>ソフトテニス（軟式）</t>
  </si>
  <si>
    <t>ドッジボール</t>
  </si>
  <si>
    <t>フライングディスク（フリスビー）</t>
  </si>
  <si>
    <t>ダブルダッチ（２本の長なわとびの一種）</t>
  </si>
  <si>
    <t>つなひき</t>
  </si>
  <si>
    <t>なわとび（長なわとびを含む）</t>
  </si>
  <si>
    <t>エアロビックダンス</t>
  </si>
  <si>
    <t>体操（軽い体操・ラジオ体操など）</t>
  </si>
  <si>
    <t>体操競技</t>
  </si>
  <si>
    <t>新体操</t>
  </si>
  <si>
    <t>トランポリン</t>
  </si>
  <si>
    <t>バレエ</t>
  </si>
  <si>
    <t>フォークダンス</t>
  </si>
  <si>
    <t>ジャズダンス</t>
  </si>
  <si>
    <t>ヒップホップダンス</t>
  </si>
  <si>
    <t>筋力トレーニング</t>
  </si>
  <si>
    <t>ウォーキング</t>
  </si>
  <si>
    <t>ジョギング・ランニング</t>
  </si>
  <si>
    <t>陸上競技</t>
  </si>
  <si>
    <t>かけっこ</t>
  </si>
  <si>
    <t>水泳（スイミング）</t>
  </si>
  <si>
    <t>空手</t>
  </si>
  <si>
    <t>弓道</t>
  </si>
  <si>
    <t>剣道</t>
  </si>
  <si>
    <t>柔道</t>
  </si>
  <si>
    <t>相撲</t>
  </si>
  <si>
    <t>海水浴</t>
  </si>
  <si>
    <t>カヌー</t>
  </si>
  <si>
    <t>サーフィン</t>
  </si>
  <si>
    <t>シュノーケリング</t>
  </si>
  <si>
    <t>スクーバダイビング</t>
  </si>
  <si>
    <t>ボート</t>
  </si>
  <si>
    <t>ボディボード</t>
  </si>
  <si>
    <t>キャンプ</t>
  </si>
  <si>
    <t>釣り</t>
  </si>
  <si>
    <t>ハイキング</t>
  </si>
  <si>
    <t>登山</t>
  </si>
  <si>
    <t>ウォークラリー</t>
  </si>
  <si>
    <t>オリエンテーリング</t>
  </si>
  <si>
    <t>スキー</t>
  </si>
  <si>
    <t>スノーボード</t>
  </si>
  <si>
    <t>スケート</t>
  </si>
  <si>
    <t>そり</t>
  </si>
  <si>
    <t>一輪車</t>
  </si>
  <si>
    <t>インラインスケート</t>
  </si>
  <si>
    <t>ローラースケート</t>
  </si>
  <si>
    <t>スケートボード（スケボー）</t>
  </si>
  <si>
    <t>キックボード</t>
  </si>
  <si>
    <t>サイクリング</t>
  </si>
  <si>
    <t>おにごっこ</t>
  </si>
  <si>
    <t>かくれんぼ</t>
  </si>
  <si>
    <t>カンけり</t>
  </si>
  <si>
    <t>木登り</t>
  </si>
  <si>
    <t>ゴムとび</t>
  </si>
  <si>
    <t>自転車あそび</t>
  </si>
  <si>
    <t>竹馬</t>
  </si>
  <si>
    <t>鉄棒</t>
  </si>
  <si>
    <t>フィールドアスレチック</t>
  </si>
  <si>
    <t>ぶらんこ</t>
  </si>
  <si>
    <t>合気道</t>
  </si>
  <si>
    <t>アイススケート</t>
  </si>
  <si>
    <t>アイスホッケー</t>
  </si>
  <si>
    <t>アクロバットダンス</t>
  </si>
  <si>
    <t>アメリカンフットボール</t>
  </si>
  <si>
    <t>ｅスポーツ</t>
  </si>
  <si>
    <t>インディアカ</t>
  </si>
  <si>
    <t>ウェイクボード</t>
  </si>
  <si>
    <t>うんてい</t>
  </si>
  <si>
    <t>駅伝</t>
  </si>
  <si>
    <t>ダンス／おどり</t>
  </si>
  <si>
    <t>カーリング</t>
  </si>
  <si>
    <t>格闘技</t>
  </si>
  <si>
    <t>かたき</t>
  </si>
  <si>
    <t>カヤック</t>
  </si>
  <si>
    <t>川遊び</t>
  </si>
  <si>
    <t>キックボクシング</t>
  </si>
  <si>
    <t>クライミング</t>
  </si>
  <si>
    <t>グラウンドゴルフ</t>
  </si>
  <si>
    <t>クロスカントリー</t>
  </si>
  <si>
    <t>警ドロ</t>
  </si>
  <si>
    <t>KPOPダンス</t>
  </si>
  <si>
    <t>サップ</t>
  </si>
  <si>
    <t>サバイバルゲーム</t>
  </si>
  <si>
    <t>散歩</t>
  </si>
  <si>
    <t>三歩当て</t>
  </si>
  <si>
    <t>三輪車</t>
  </si>
  <si>
    <t>自動車あそび</t>
  </si>
  <si>
    <t>社交ダンス</t>
  </si>
  <si>
    <t>ジャングルジム</t>
  </si>
  <si>
    <t>乗馬</t>
  </si>
  <si>
    <t>少林寺拳法</t>
  </si>
  <si>
    <t>水球</t>
  </si>
  <si>
    <t>スキージャンプ</t>
  </si>
  <si>
    <t>ストライダー（キックバイク）</t>
  </si>
  <si>
    <t>ストリートダンス</t>
  </si>
  <si>
    <t>素振り</t>
  </si>
  <si>
    <t>スポーツチャンバラ</t>
  </si>
  <si>
    <t>創作ダンス</t>
  </si>
  <si>
    <t>太鼓（和太鼓）</t>
  </si>
  <si>
    <t>タイヤ遊び</t>
  </si>
  <si>
    <t>タッチラグビー</t>
  </si>
  <si>
    <t>タップダンス</t>
  </si>
  <si>
    <t>だるまさんがころんだ</t>
  </si>
  <si>
    <t>チアダンス</t>
  </si>
  <si>
    <t>チアリーディング</t>
  </si>
  <si>
    <t>テコンドー</t>
  </si>
  <si>
    <t>てんか（ボール運動）</t>
  </si>
  <si>
    <t>ドッヂビー</t>
  </si>
  <si>
    <t>とび箱</t>
  </si>
  <si>
    <t>トレーニング</t>
  </si>
  <si>
    <t>どろ遊び</t>
  </si>
  <si>
    <t>なぎなた</t>
  </si>
  <si>
    <t>登り棒</t>
  </si>
  <si>
    <t>パークゴルフ</t>
  </si>
  <si>
    <t>バイク</t>
  </si>
  <si>
    <t>パターゴルフ</t>
  </si>
  <si>
    <t>バッティング</t>
  </si>
  <si>
    <t>パドルテニス</t>
  </si>
  <si>
    <t>バトントワリング</t>
  </si>
  <si>
    <t>バランスボール</t>
  </si>
  <si>
    <t>ビーチバレーボール</t>
  </si>
  <si>
    <t>ピラティス</t>
  </si>
  <si>
    <t>フィットネス</t>
  </si>
  <si>
    <t>武道</t>
  </si>
  <si>
    <t>フラッグフットボール</t>
  </si>
  <si>
    <t>フラフープ</t>
  </si>
  <si>
    <t>ブレイブボード</t>
  </si>
  <si>
    <t>フロアボール</t>
  </si>
  <si>
    <t>ボーイスカウト／ガールスカウト</t>
  </si>
  <si>
    <t>ボール遊び</t>
  </si>
  <si>
    <t>ボール投げ</t>
  </si>
  <si>
    <t>ボクシング</t>
  </si>
  <si>
    <t>ボッチャ</t>
  </si>
  <si>
    <t>ホッピング</t>
  </si>
  <si>
    <t>マット運動</t>
  </si>
  <si>
    <t>祭りの踊り</t>
  </si>
  <si>
    <t>マラソン</t>
  </si>
  <si>
    <t>水遊び</t>
  </si>
  <si>
    <t>ミュージカルダンス</t>
  </si>
  <si>
    <t>ムエタイ</t>
  </si>
  <si>
    <t>モータースポーツ</t>
  </si>
  <si>
    <t>山遊び</t>
  </si>
  <si>
    <t>遊具遊び</t>
  </si>
  <si>
    <t>雪合戦</t>
  </si>
  <si>
    <t>ヨガ</t>
  </si>
  <si>
    <t>よさこい</t>
  </si>
  <si>
    <t>ヨット</t>
  </si>
  <si>
    <t>ライフセービング</t>
  </si>
  <si>
    <t>ラクロス</t>
  </si>
  <si>
    <t>ラフティング</t>
  </si>
  <si>
    <t>レスリング</t>
  </si>
  <si>
    <t>ろくぼく</t>
  </si>
  <si>
    <t>アームレスリング</t>
  </si>
  <si>
    <t>キンボール</t>
  </si>
  <si>
    <t>クリケット</t>
  </si>
  <si>
    <t>ジェットスキー</t>
  </si>
  <si>
    <t>太極拳</t>
  </si>
  <si>
    <t>ビリヤード</t>
  </si>
  <si>
    <t>フィールドホッケー</t>
  </si>
  <si>
    <t>フェンシング</t>
  </si>
  <si>
    <t>ポートボール</t>
  </si>
  <si>
    <t>パルクール</t>
  </si>
  <si>
    <t>リトミック</t>
  </si>
  <si>
    <t>モルック</t>
  </si>
  <si>
    <t>ジャベリックボール</t>
  </si>
  <si>
    <t>ズンバ</t>
  </si>
  <si>
    <t>パラグライダー</t>
  </si>
  <si>
    <t>アーチェリー</t>
  </si>
  <si>
    <t>スカッシュラケット</t>
  </si>
  <si>
    <t>セパタクロー</t>
  </si>
  <si>
    <t>ピックルボール</t>
  </si>
  <si>
    <t>マルチスポーツ</t>
  </si>
  <si>
    <t>手押し相撲</t>
  </si>
  <si>
    <t>その他・不明</t>
  </si>
  <si>
    <t>この1年間、運動・スポーツ・運動あそびはしなかった</t>
  </si>
  <si>
    <t>Ｑ３ア．実施頻度</t>
  </si>
  <si>
    <t>SA</t>
  </si>
  <si>
    <t>Ｑ３　運動・スポーツ</t>
  </si>
  <si>
    <t xml:space="preserve"> </t>
  </si>
  <si>
    <t>表頭:Ｑ３イ．実施時間(SA)</t>
  </si>
  <si>
    <t>２９分以内</t>
  </si>
  <si>
    <t>３０～５９分以内</t>
  </si>
  <si>
    <t>６０～１１９分以内</t>
  </si>
  <si>
    <t>１２０～１７９分以内</t>
  </si>
  <si>
    <t>１８０分以上</t>
  </si>
  <si>
    <t>平均（分）</t>
  </si>
  <si>
    <t>Ｑ３イ．実施時間</t>
  </si>
  <si>
    <t>表頭:Ｑ３ウ．運動強度(SA)</t>
  </si>
  <si>
    <t>かなり楽である</t>
  </si>
  <si>
    <t>楽である</t>
  </si>
  <si>
    <t>ややきつい</t>
  </si>
  <si>
    <t>きつい</t>
  </si>
  <si>
    <t>かなりきつい</t>
  </si>
  <si>
    <t>楽である（計）</t>
  </si>
  <si>
    <t>きつい（計）</t>
  </si>
  <si>
    <t>Ｑ３ウ．運動強度</t>
  </si>
  <si>
    <t>表頭:Ｑ３エ．一緒におこなう人(SA)</t>
  </si>
  <si>
    <t>ひとりで</t>
  </si>
  <si>
    <t>家族と</t>
  </si>
  <si>
    <t>友だちと</t>
  </si>
  <si>
    <t>クラブやサークルの仲間と</t>
  </si>
  <si>
    <t>親戚と</t>
  </si>
  <si>
    <t>幼稚園・保育園・学校のクラス・学年で</t>
  </si>
  <si>
    <t>ペット（犬など）と</t>
  </si>
  <si>
    <t>指導者やコーチと</t>
  </si>
  <si>
    <t>スポーツ少年団で</t>
  </si>
  <si>
    <t>近所や地域の人と</t>
  </si>
  <si>
    <t>先輩や後輩と</t>
  </si>
  <si>
    <t>学童クラブや子ども会で</t>
  </si>
  <si>
    <t>ボーイスカウト／ガールスカウトで</t>
  </si>
  <si>
    <t>会社・職場の人と</t>
  </si>
  <si>
    <t>恋人と</t>
  </si>
  <si>
    <t>習いごとの仲間と</t>
  </si>
  <si>
    <t>生徒・子供たちと</t>
  </si>
  <si>
    <t>ボランティア仲間と</t>
  </si>
  <si>
    <t>特になし</t>
  </si>
  <si>
    <t>Ｑ３エ．一緒におこなう人</t>
  </si>
  <si>
    <t>表頭:Ｑ３エ．一緒におこなう人＿友だち(SA)</t>
  </si>
  <si>
    <t xml:space="preserve">    アイテム条件:Q3_D(3)</t>
  </si>
  <si>
    <t>同性</t>
  </si>
  <si>
    <t>異性</t>
  </si>
  <si>
    <t>両方</t>
  </si>
  <si>
    <t>Ｑ３エ．一緒におこなう人＿友だち</t>
  </si>
  <si>
    <t>表頭:Ｑ３オ．実施場所(SA)</t>
  </si>
  <si>
    <t>園庭・校庭・学校のグラウンド</t>
  </si>
  <si>
    <t>公園</t>
  </si>
  <si>
    <t>空地･広場</t>
  </si>
  <si>
    <t>体育館</t>
  </si>
  <si>
    <t>グラウンド・運動場</t>
  </si>
  <si>
    <t>自宅や友人･知人などの家の周り</t>
  </si>
  <si>
    <t>自宅や友人・知人などの家の中</t>
  </si>
  <si>
    <t>自宅や友人･知人などの家の庭</t>
  </si>
  <si>
    <t>自宅や友人･知人などの家</t>
  </si>
  <si>
    <t>幼稚園･保育園･学校</t>
  </si>
  <si>
    <t>幼稚園・保育園・学校の体育館</t>
  </si>
  <si>
    <t>幼稚園･保育園･学校のプール</t>
  </si>
  <si>
    <t>幼稚園･保育園･学校の武道場</t>
  </si>
  <si>
    <t>幼稚園・保育園・学校のテニスコート</t>
  </si>
  <si>
    <t>幼稚園・保育園・学校のその他のコート</t>
  </si>
  <si>
    <t>幼稚園・保育園・学校の周り</t>
  </si>
  <si>
    <t>アスレチック場</t>
  </si>
  <si>
    <t>アミューズメント施設</t>
  </si>
  <si>
    <t>海・海岸・港</t>
  </si>
  <si>
    <t>運動公園</t>
  </si>
  <si>
    <t>屋内遊具施設</t>
  </si>
  <si>
    <t>河川敷・土手</t>
  </si>
  <si>
    <t>カルチャースクール・カルチャーセンター</t>
  </si>
  <si>
    <t>川</t>
  </si>
  <si>
    <t>キャンプ場</t>
  </si>
  <si>
    <t>弓道場</t>
  </si>
  <si>
    <t>競技場・陸上競技場</t>
  </si>
  <si>
    <t>剣道・空手・合気道・柔道教室等の武道場</t>
  </si>
  <si>
    <t>公民館・コミュニティセンター・福祉会館</t>
  </si>
  <si>
    <t>ゴルフ場・ゴルフ練習場</t>
  </si>
  <si>
    <t>サイクリングコース</t>
  </si>
  <si>
    <t>サッカー教室</t>
  </si>
  <si>
    <t>サッカー場</t>
  </si>
  <si>
    <t>サバイバルゲームの施設</t>
  </si>
  <si>
    <t>児童館・児童センター・学童</t>
  </si>
  <si>
    <t>障害者支援施設</t>
  </si>
  <si>
    <t>乗馬クラブ</t>
  </si>
  <si>
    <t>職場</t>
  </si>
  <si>
    <t>ショッピングモール</t>
  </si>
  <si>
    <t>神社・寺・教会・旧跡</t>
  </si>
  <si>
    <t>スイミングスクール（スイミングクラブ）</t>
  </si>
  <si>
    <t>スキー場</t>
  </si>
  <si>
    <t>スケートボード場</t>
  </si>
  <si>
    <t>スケート場</t>
  </si>
  <si>
    <t>スポーツクラブ（フィットネスクラブ・少年団を含む）、トレーニングセンター・ジム</t>
  </si>
  <si>
    <t>スポーツセンター</t>
  </si>
  <si>
    <t>接骨院</t>
  </si>
  <si>
    <t>漕艇場・ボート場</t>
  </si>
  <si>
    <t>体操教室</t>
  </si>
  <si>
    <t>卓球教室</t>
  </si>
  <si>
    <t>卓球場</t>
  </si>
  <si>
    <t>ダンス教室・ダンスクラブ・ダンススタジオ</t>
  </si>
  <si>
    <t>駐車場</t>
  </si>
  <si>
    <t>町内･市内・地域</t>
  </si>
  <si>
    <t>釣堀</t>
  </si>
  <si>
    <t>テニスクラブ（テニス教室）</t>
  </si>
  <si>
    <t>テニスコート</t>
  </si>
  <si>
    <t>バスケットボールコート</t>
  </si>
  <si>
    <t>フットサルコート</t>
  </si>
  <si>
    <t>その他のコート</t>
  </si>
  <si>
    <t>道路</t>
  </si>
  <si>
    <t>トランポリン場</t>
  </si>
  <si>
    <t>習いごとの実施場所</t>
  </si>
  <si>
    <t>ハイキングコース</t>
  </si>
  <si>
    <t>バッティングセンター</t>
  </si>
  <si>
    <t>バレエ教室</t>
  </si>
  <si>
    <t>プール</t>
  </si>
  <si>
    <t>複合スポーツ施設</t>
  </si>
  <si>
    <t>ボウリング場</t>
  </si>
  <si>
    <t>ボクシングジム</t>
  </si>
  <si>
    <t>ホテル・旅館</t>
  </si>
  <si>
    <t>ボルダリングジム・クライミングジム</t>
  </si>
  <si>
    <t>湖・池・沼</t>
  </si>
  <si>
    <t>野球場</t>
  </si>
  <si>
    <t>山・高原・林</t>
  </si>
  <si>
    <t>ヨガ教室</t>
  </si>
  <si>
    <t>ランニングコース</t>
  </si>
  <si>
    <t>旅行先</t>
  </si>
  <si>
    <t>ローラースケート場</t>
  </si>
  <si>
    <t>自転車競技場</t>
  </si>
  <si>
    <t>その他</t>
  </si>
  <si>
    <t>Ｑ３オ．実施場所</t>
  </si>
  <si>
    <t>表頭:Ｑ３カ．指導者の有無(SA)</t>
  </si>
  <si>
    <t>いる</t>
  </si>
  <si>
    <t>いない</t>
  </si>
  <si>
    <t>Ｑ３カ．指導者の有無</t>
  </si>
  <si>
    <t>【友だちと】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</si>
</sst>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#0;\-##0;\-"/>
    <numFmt numFmtId="177" formatCode="#,###,##0.0"/>
    <numFmt numFmtId="178" formatCode="#,###,##0"/>
  </numFmts>
  <fonts count="5" x14ac:knownFonts="1">
    <font>
      <sz val="11"/>
      <color theme="1"/>
      <name val="游ゴシック"/>
      <family val="2"/>
      <scheme val="minor"/>
    </font>
    <font>
      <sz val="9"/>
      <color theme="1"/>
      <name val="Meiryo UI"/>
      <family val="3"/>
      <charset val="128"/>
    </font>
    <font>
      <sz val="9"/>
      <color rgb="FF0000FF"/>
      <name val="Meiryo UI"/>
      <family val="3"/>
      <charset val="128"/>
    </font>
    <font>
      <u/>
      <sz val="9"/>
      <color rgb="FF0000FF"/>
      <name val="Meiryo UI"/>
      <family val="3"/>
      <charset val="128"/>
    </font>
    <font>
      <sz val="6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AEEF3"/>
        <bgColor indexed="64"/>
      </patternFill>
    </fill>
  </fills>
  <borders count="3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176" fontId="1" fillId="2" borderId="1" xfId="0" applyNumberFormat="1" applyFont="1" applyFill="1" applyBorder="1"/>
    <xf numFmtId="177" fontId="1" fillId="2" borderId="1" xfId="0" applyNumberFormat="1" applyFont="1" applyFill="1" applyBorder="1"/>
    <xf numFmtId="177" fontId="1" fillId="2" borderId="2" xfId="0" applyNumberFormat="1" applyFont="1" applyFill="1" applyBorder="1"/>
    <xf numFmtId="176" fontId="1" fillId="2" borderId="2" xfId="0" applyNumberFormat="1" applyFont="1" applyFill="1" applyBorder="1"/>
    <xf numFmtId="49" fontId="1" fillId="2" borderId="3" xfId="0" applyNumberFormat="1" applyFont="1" applyFill="1" applyBorder="1" applyAlignment="1">
      <alignment horizontal="left" vertical="top" wrapText="1"/>
    </xf>
    <xf numFmtId="0" fontId="1" fillId="2" borderId="4" xfId="0" applyFont="1" applyFill="1" applyBorder="1"/>
    <xf numFmtId="176" fontId="1" fillId="2" borderId="5" xfId="0" applyNumberFormat="1" applyFont="1" applyFill="1" applyBorder="1"/>
    <xf numFmtId="177" fontId="1" fillId="2" borderId="6" xfId="0" applyNumberFormat="1" applyFont="1" applyFill="1" applyBorder="1"/>
    <xf numFmtId="176" fontId="1" fillId="2" borderId="7" xfId="0" applyNumberFormat="1" applyFont="1" applyFill="1" applyBorder="1"/>
    <xf numFmtId="177" fontId="1" fillId="2" borderId="7" xfId="0" applyNumberFormat="1" applyFont="1" applyFill="1" applyBorder="1"/>
    <xf numFmtId="176" fontId="1" fillId="2" borderId="3" xfId="0" applyNumberFormat="1" applyFont="1" applyFill="1" applyBorder="1"/>
    <xf numFmtId="177" fontId="1" fillId="2" borderId="3" xfId="0" applyNumberFormat="1" applyFont="1" applyFill="1" applyBorder="1"/>
    <xf numFmtId="0" fontId="1" fillId="0" borderId="0" xfId="0" applyFont="1"/>
    <xf numFmtId="176" fontId="1" fillId="2" borderId="6" xfId="0" applyNumberFormat="1" applyFont="1" applyFill="1" applyBorder="1"/>
    <xf numFmtId="0" fontId="1" fillId="3" borderId="8" xfId="0" applyFont="1" applyFill="1" applyBorder="1" applyAlignment="1">
      <alignment horizontal="center" vertical="center"/>
    </xf>
    <xf numFmtId="0" fontId="1" fillId="0" borderId="8" xfId="0" applyFont="1" applyBorder="1" applyAlignment="1">
      <alignment vertical="center" wrapText="1"/>
    </xf>
    <xf numFmtId="178" fontId="1" fillId="2" borderId="9" xfId="0" applyNumberFormat="1" applyFont="1" applyFill="1" applyBorder="1"/>
    <xf numFmtId="49" fontId="1" fillId="2" borderId="11" xfId="0" applyNumberFormat="1" applyFont="1" applyFill="1" applyBorder="1" applyAlignment="1">
      <alignment horizontal="left" wrapText="1"/>
    </xf>
    <xf numFmtId="0" fontId="1" fillId="2" borderId="12" xfId="0" applyFont="1" applyFill="1" applyBorder="1"/>
    <xf numFmtId="0" fontId="1" fillId="2" borderId="15" xfId="0" applyFont="1" applyFill="1" applyBorder="1"/>
    <xf numFmtId="0" fontId="1" fillId="2" borderId="16" xfId="0" applyFont="1" applyFill="1" applyBorder="1"/>
    <xf numFmtId="49" fontId="1" fillId="2" borderId="17" xfId="0" applyNumberFormat="1" applyFont="1" applyFill="1" applyBorder="1" applyAlignment="1">
      <alignment horizontal="left" vertical="top" wrapText="1"/>
    </xf>
    <xf numFmtId="0" fontId="1" fillId="2" borderId="18" xfId="0" applyFont="1" applyFill="1" applyBorder="1"/>
    <xf numFmtId="176" fontId="1" fillId="2" borderId="20" xfId="0" applyNumberFormat="1" applyFont="1" applyFill="1" applyBorder="1"/>
    <xf numFmtId="177" fontId="1" fillId="2" borderId="21" xfId="0" applyNumberFormat="1" applyFont="1" applyFill="1" applyBorder="1"/>
    <xf numFmtId="49" fontId="1" fillId="2" borderId="22" xfId="0" applyNumberFormat="1" applyFont="1" applyFill="1" applyBorder="1" applyAlignment="1">
      <alignment horizontal="left" wrapText="1"/>
    </xf>
    <xf numFmtId="49" fontId="1" fillId="2" borderId="23" xfId="0" applyNumberFormat="1" applyFont="1" applyFill="1" applyBorder="1" applyAlignment="1">
      <alignment horizontal="left" vertical="top" wrapText="1"/>
    </xf>
    <xf numFmtId="49" fontId="1" fillId="2" borderId="24" xfId="0" applyNumberFormat="1" applyFont="1" applyFill="1" applyBorder="1" applyAlignment="1">
      <alignment horizontal="left"/>
    </xf>
    <xf numFmtId="0" fontId="1" fillId="2" borderId="25" xfId="0" applyFont="1" applyFill="1" applyBorder="1"/>
    <xf numFmtId="176" fontId="1" fillId="2" borderId="26" xfId="0" applyNumberFormat="1" applyFont="1" applyFill="1" applyBorder="1"/>
    <xf numFmtId="0" fontId="2" fillId="0" borderId="0" xfId="0" applyFont="1"/>
    <xf numFmtId="0" fontId="1" fillId="2" borderId="27" xfId="0" applyFont="1" applyFill="1" applyBorder="1"/>
    <xf numFmtId="178" fontId="1" fillId="2" borderId="23" xfId="0" applyNumberFormat="1" applyFont="1" applyFill="1" applyBorder="1"/>
    <xf numFmtId="178" fontId="1" fillId="2" borderId="28" xfId="0" applyNumberFormat="1" applyFont="1" applyFill="1" applyBorder="1"/>
    <xf numFmtId="178" fontId="1" fillId="2" borderId="29" xfId="0" applyNumberFormat="1" applyFont="1" applyFill="1" applyBorder="1"/>
    <xf numFmtId="49" fontId="1" fillId="2" borderId="30" xfId="0" applyNumberFormat="1" applyFont="1" applyFill="1" applyBorder="1" applyAlignment="1">
      <alignment horizontal="left" vertical="top" wrapText="1"/>
    </xf>
    <xf numFmtId="177" fontId="1" fillId="2" borderId="31" xfId="0" applyNumberFormat="1" applyFont="1" applyFill="1" applyBorder="1"/>
    <xf numFmtId="177" fontId="1" fillId="2" borderId="17" xfId="0" applyNumberFormat="1" applyFont="1" applyFill="1" applyBorder="1"/>
    <xf numFmtId="176" fontId="1" fillId="2" borderId="17" xfId="0" applyNumberFormat="1" applyFont="1" applyFill="1" applyBorder="1"/>
    <xf numFmtId="0" fontId="3" fillId="0" borderId="8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176" fontId="1" fillId="2" borderId="31" xfId="0" applyNumberFormat="1" applyFont="1" applyFill="1" applyBorder="1"/>
    <xf numFmtId="0" fontId="1" fillId="3" borderId="8" xfId="0" applyFont="1" applyFill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/>
    </xf>
    <xf numFmtId="0" fontId="1" fillId="3" borderId="25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vertical="top" wrapText="1"/>
    </xf>
    <xf numFmtId="0" fontId="1" fillId="2" borderId="13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19" xfId="0" applyFont="1" applyFill="1" applyBorder="1" applyAlignment="1">
      <alignment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13"/>
  <sheetViews>
    <sheetView tabSelected="1" workbookViewId="0"/>
  </sheetViews>
  <sheetFormatPr defaultColWidth="8.9140625" defaultRowHeight="12.5" x14ac:dyDescent="0.3"/>
  <cols>
    <col min="1" max="1" width="3.58203125" style="13" customWidth="1"/>
    <col min="2" max="2" width="5.58203125" style="13" customWidth="1"/>
    <col min="3" max="3" width="26.58203125" style="13" customWidth="1"/>
    <col min="4" max="4" width="7.58203125" style="13" customWidth="1"/>
    <col min="5" max="5" width="26.58203125" style="13" customWidth="1"/>
    <col min="6" max="6" width="7.58203125" style="13" customWidth="1"/>
    <col min="7" max="7" width="10.58203125" style="13" customWidth="1"/>
    <col min="8" max="10" width="26.58203125" style="13" customWidth="1"/>
    <col min="11" max="16384" width="8.9140625" style="13"/>
  </cols>
  <sheetData>
    <row r="1" spans="2:10" x14ac:dyDescent="0.3">
      <c r="B1" s="41"/>
    </row>
    <row r="2" spans="2:10" x14ac:dyDescent="0.3">
      <c r="B2" s="13" t="s">
        <v>0</v>
      </c>
    </row>
    <row r="5" spans="2:10" x14ac:dyDescent="0.3">
      <c r="B5" s="43" t="s">
        <v>1</v>
      </c>
      <c r="C5" s="44" t="s">
        <v>2</v>
      </c>
      <c r="D5" s="45"/>
      <c r="E5" s="44" t="s">
        <v>5</v>
      </c>
      <c r="F5" s="45"/>
      <c r="G5" s="43" t="s">
        <v>6</v>
      </c>
      <c r="H5" s="43" t="s">
        <v>7</v>
      </c>
      <c r="I5" s="43" t="s">
        <v>8</v>
      </c>
      <c r="J5" s="43" t="s">
        <v>9</v>
      </c>
    </row>
    <row r="6" spans="2:10" x14ac:dyDescent="0.3">
      <c r="B6" s="43"/>
      <c r="C6" s="15" t="s">
        <v>3</v>
      </c>
      <c r="D6" s="15" t="s">
        <v>4</v>
      </c>
      <c r="E6" s="15" t="s">
        <v>3</v>
      </c>
      <c r="F6" s="15" t="s">
        <v>4</v>
      </c>
      <c r="G6" s="43"/>
      <c r="H6" s="43"/>
      <c r="I6" s="43"/>
      <c r="J6" s="43"/>
    </row>
    <row r="7" spans="2:10" x14ac:dyDescent="0.3">
      <c r="B7" s="16">
        <v>1</v>
      </c>
      <c r="C7" s="16" t="s">
        <v>218</v>
      </c>
      <c r="D7" s="16" t="s">
        <v>219</v>
      </c>
      <c r="E7" s="16" t="s">
        <v>220</v>
      </c>
      <c r="F7" s="16" t="s">
        <v>219</v>
      </c>
      <c r="G7" s="40" t="str">
        <f xml:space="preserve"> HYPERLINK("#'P(1)'!B4:R204", "P(1)")</f>
        <v>P(1)</v>
      </c>
      <c r="H7" s="16"/>
      <c r="I7" s="16"/>
      <c r="J7" s="16" t="s">
        <v>221</v>
      </c>
    </row>
    <row r="8" spans="2:10" x14ac:dyDescent="0.3">
      <c r="B8" s="16">
        <v>2</v>
      </c>
      <c r="C8" s="16" t="s">
        <v>229</v>
      </c>
      <c r="D8" s="16" t="s">
        <v>219</v>
      </c>
      <c r="E8" s="16" t="s">
        <v>220</v>
      </c>
      <c r="F8" s="16" t="s">
        <v>219</v>
      </c>
      <c r="G8" s="40" t="str">
        <f xml:space="preserve"> HYPERLINK("#'P(2)'!B4:O204", "P(2)")</f>
        <v>P(2)</v>
      </c>
      <c r="H8" s="16"/>
      <c r="I8" s="16"/>
      <c r="J8" s="16" t="s">
        <v>221</v>
      </c>
    </row>
    <row r="9" spans="2:10" x14ac:dyDescent="0.3">
      <c r="B9" s="16">
        <v>3</v>
      </c>
      <c r="C9" s="16" t="s">
        <v>238</v>
      </c>
      <c r="D9" s="16" t="s">
        <v>219</v>
      </c>
      <c r="E9" s="16" t="s">
        <v>220</v>
      </c>
      <c r="F9" s="16" t="s">
        <v>219</v>
      </c>
      <c r="G9" s="40" t="str">
        <f xml:space="preserve"> HYPERLINK("#'P(3)'!B4:O204", "P(3)")</f>
        <v>P(3)</v>
      </c>
      <c r="H9" s="16"/>
      <c r="I9" s="16"/>
      <c r="J9" s="16" t="s">
        <v>221</v>
      </c>
    </row>
    <row r="10" spans="2:10" x14ac:dyDescent="0.3">
      <c r="B10" s="16">
        <v>4</v>
      </c>
      <c r="C10" s="16" t="s">
        <v>259</v>
      </c>
      <c r="D10" s="16" t="s">
        <v>219</v>
      </c>
      <c r="E10" s="16" t="s">
        <v>220</v>
      </c>
      <c r="F10" s="16" t="s">
        <v>219</v>
      </c>
      <c r="G10" s="40" t="str">
        <f xml:space="preserve"> HYPERLINK("#'P(4)'!B4:AA204", "P(4)")</f>
        <v>P(4)</v>
      </c>
      <c r="H10" s="16"/>
      <c r="I10" s="16"/>
      <c r="J10" s="16" t="s">
        <v>221</v>
      </c>
    </row>
    <row r="11" spans="2:10" x14ac:dyDescent="0.3">
      <c r="B11" s="16">
        <v>5</v>
      </c>
      <c r="C11" s="16" t="s">
        <v>265</v>
      </c>
      <c r="D11" s="16" t="s">
        <v>219</v>
      </c>
      <c r="E11" s="16" t="s">
        <v>220</v>
      </c>
      <c r="F11" s="16" t="s">
        <v>219</v>
      </c>
      <c r="G11" s="40" t="str">
        <f xml:space="preserve"> HYPERLINK("#'P(5)'!B4:K204", "P(5)")</f>
        <v>P(5)</v>
      </c>
      <c r="H11" s="16" t="s">
        <v>353</v>
      </c>
      <c r="I11" s="16"/>
      <c r="J11" s="16" t="s">
        <v>221</v>
      </c>
    </row>
    <row r="12" spans="2:10" x14ac:dyDescent="0.3">
      <c r="B12" s="16">
        <v>6</v>
      </c>
      <c r="C12" s="16" t="s">
        <v>348</v>
      </c>
      <c r="D12" s="16" t="s">
        <v>219</v>
      </c>
      <c r="E12" s="16" t="s">
        <v>220</v>
      </c>
      <c r="F12" s="16" t="s">
        <v>219</v>
      </c>
      <c r="G12" s="40" t="str">
        <f xml:space="preserve"> HYPERLINK("#'P(6)'!B4:CK204", "P(6)")</f>
        <v>P(6)</v>
      </c>
      <c r="H12" s="16"/>
      <c r="I12" s="16"/>
      <c r="J12" s="16" t="s">
        <v>221</v>
      </c>
    </row>
    <row r="13" spans="2:10" x14ac:dyDescent="0.3">
      <c r="B13" s="16">
        <v>7</v>
      </c>
      <c r="C13" s="16" t="s">
        <v>352</v>
      </c>
      <c r="D13" s="16" t="s">
        <v>219</v>
      </c>
      <c r="E13" s="16" t="s">
        <v>220</v>
      </c>
      <c r="F13" s="16" t="s">
        <v>219</v>
      </c>
      <c r="G13" s="40" t="str">
        <f xml:space="preserve"> HYPERLINK("#'P(7)'!B4:J204", "P(7)")</f>
        <v>P(7)</v>
      </c>
      <c r="H13" s="16"/>
      <c r="I13" s="16"/>
      <c r="J13" s="16" t="s">
        <v>221</v>
      </c>
    </row>
  </sheetData>
  <mergeCells count="7">
    <mergeCell ref="B5:B6"/>
    <mergeCell ref="G5:G6"/>
    <mergeCell ref="H5:H6"/>
    <mergeCell ref="I5:I6"/>
    <mergeCell ref="J5:J6"/>
    <mergeCell ref="E5:F5"/>
    <mergeCell ref="C5:D5"/>
  </mergeCells>
  <phoneticPr fontId="4"/>
  <pageMargins left="0.7" right="0.7" top="0.75" bottom="0.75" header="0.3" footer="0.3"/>
  <pageSetup paperSize="9" scale="63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4:R204"/>
  <sheetViews>
    <sheetView workbookViewId="0"/>
  </sheetViews>
  <sheetFormatPr defaultColWidth="8.9140625" defaultRowHeight="12.5" x14ac:dyDescent="0.3"/>
  <cols>
    <col min="1" max="1" width="3.58203125" style="13" customWidth="1"/>
    <col min="2" max="2" width="4.58203125" style="13" customWidth="1"/>
    <col min="3" max="4" width="7.58203125" style="13" customWidth="1"/>
    <col min="5" max="5" width="16.58203125" style="13" customWidth="1"/>
    <col min="6" max="6" width="5.58203125" style="13" customWidth="1"/>
    <col min="7" max="18" width="8.58203125" style="13" customWidth="1"/>
    <col min="19" max="16384" width="8.9140625" style="13"/>
  </cols>
  <sheetData>
    <row r="4" spans="2:18" x14ac:dyDescent="0.3">
      <c r="B4" s="31" t="str">
        <f xml:space="preserve"> HYPERLINK("#'目次'!B7", "[1]")</f>
        <v>[1]</v>
      </c>
      <c r="C4" s="13" t="s">
        <v>10</v>
      </c>
    </row>
    <row r="7" spans="2:18" x14ac:dyDescent="0.3">
      <c r="C7" s="13" t="s">
        <v>11</v>
      </c>
    </row>
    <row r="8" spans="2:18" ht="62.5" x14ac:dyDescent="0.3">
      <c r="E8" s="46"/>
      <c r="F8" s="47"/>
      <c r="G8" s="27" t="s">
        <v>12</v>
      </c>
      <c r="H8" s="36" t="s">
        <v>13</v>
      </c>
      <c r="I8" s="5" t="s">
        <v>14</v>
      </c>
      <c r="J8" s="5" t="s">
        <v>15</v>
      </c>
      <c r="K8" s="5" t="s">
        <v>16</v>
      </c>
      <c r="L8" s="5" t="s">
        <v>17</v>
      </c>
      <c r="M8" s="5" t="s">
        <v>18</v>
      </c>
      <c r="N8" s="5" t="s">
        <v>19</v>
      </c>
      <c r="O8" s="5" t="s">
        <v>20</v>
      </c>
      <c r="P8" s="5" t="s">
        <v>21</v>
      </c>
      <c r="Q8" s="5" t="s">
        <v>22</v>
      </c>
      <c r="R8" s="22" t="s">
        <v>23</v>
      </c>
    </row>
    <row r="9" spans="2:18" x14ac:dyDescent="0.3">
      <c r="E9" s="48"/>
      <c r="F9" s="49"/>
      <c r="G9" s="21"/>
      <c r="H9" s="32"/>
      <c r="I9" s="6"/>
      <c r="J9" s="6"/>
      <c r="K9" s="6"/>
      <c r="L9" s="6"/>
      <c r="M9" s="6"/>
      <c r="N9" s="6"/>
      <c r="O9" s="6"/>
      <c r="P9" s="6"/>
      <c r="Q9" s="6"/>
      <c r="R9" s="23"/>
    </row>
    <row r="10" spans="2:18" x14ac:dyDescent="0.3">
      <c r="E10" s="28" t="s">
        <v>12</v>
      </c>
      <c r="F10" s="29"/>
      <c r="G10" s="34">
        <v>3245</v>
      </c>
      <c r="H10" s="8">
        <v>55.2</v>
      </c>
      <c r="I10" s="8">
        <v>12</v>
      </c>
      <c r="J10" s="8">
        <v>7.3</v>
      </c>
      <c r="K10" s="8">
        <v>6.3</v>
      </c>
      <c r="L10" s="8">
        <v>4.2</v>
      </c>
      <c r="M10" s="8">
        <v>8.6</v>
      </c>
      <c r="N10" s="8">
        <v>4.7</v>
      </c>
      <c r="O10" s="8">
        <v>1.6</v>
      </c>
      <c r="P10" s="14">
        <v>0</v>
      </c>
      <c r="Q10" s="8">
        <v>83.1</v>
      </c>
      <c r="R10" s="37">
        <v>102.9</v>
      </c>
    </row>
    <row r="11" spans="2:18" x14ac:dyDescent="0.3">
      <c r="E11" s="18" t="s">
        <v>24</v>
      </c>
      <c r="F11" s="20"/>
      <c r="G11" s="33">
        <v>189</v>
      </c>
      <c r="H11" s="25">
        <v>41.8</v>
      </c>
      <c r="I11" s="12">
        <v>9.5</v>
      </c>
      <c r="J11" s="12">
        <v>7.4</v>
      </c>
      <c r="K11" s="12">
        <v>6.3</v>
      </c>
      <c r="L11" s="12">
        <v>7.9</v>
      </c>
      <c r="M11" s="12">
        <v>15.3</v>
      </c>
      <c r="N11" s="12">
        <v>10.6</v>
      </c>
      <c r="O11" s="12">
        <v>1.1000000000000001</v>
      </c>
      <c r="P11" s="11">
        <v>0</v>
      </c>
      <c r="Q11" s="12">
        <v>123.8</v>
      </c>
      <c r="R11" s="38">
        <v>116.4</v>
      </c>
    </row>
    <row r="12" spans="2:18" x14ac:dyDescent="0.3">
      <c r="E12" s="18" t="s">
        <v>25</v>
      </c>
      <c r="F12" s="20"/>
      <c r="G12" s="35">
        <v>30</v>
      </c>
      <c r="H12" s="3">
        <v>63.3</v>
      </c>
      <c r="I12" s="2">
        <v>10</v>
      </c>
      <c r="J12" s="2">
        <v>13.3</v>
      </c>
      <c r="K12" s="2">
        <v>3.3</v>
      </c>
      <c r="L12" s="2">
        <v>3.3</v>
      </c>
      <c r="M12" s="2">
        <v>3.3</v>
      </c>
      <c r="N12" s="1">
        <v>0</v>
      </c>
      <c r="O12" s="2">
        <v>3.3</v>
      </c>
      <c r="P12" s="1">
        <v>0</v>
      </c>
      <c r="Q12" s="2">
        <v>58.1</v>
      </c>
      <c r="R12" s="10">
        <v>88.3</v>
      </c>
    </row>
    <row r="13" spans="2:18" x14ac:dyDescent="0.3">
      <c r="E13" s="18" t="s">
        <v>26</v>
      </c>
      <c r="F13" s="20"/>
      <c r="G13" s="35">
        <v>0</v>
      </c>
      <c r="H13" s="4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9">
        <v>0</v>
      </c>
    </row>
    <row r="14" spans="2:18" x14ac:dyDescent="0.3">
      <c r="E14" s="18" t="s">
        <v>27</v>
      </c>
      <c r="F14" s="20"/>
      <c r="G14" s="35">
        <v>21</v>
      </c>
      <c r="H14" s="3">
        <v>81</v>
      </c>
      <c r="I14" s="2">
        <v>9.5</v>
      </c>
      <c r="J14" s="2">
        <v>4.8</v>
      </c>
      <c r="K14" s="2">
        <v>4.8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2">
        <v>23.6</v>
      </c>
      <c r="R14" s="10">
        <v>39.200000000000003</v>
      </c>
    </row>
    <row r="15" spans="2:18" x14ac:dyDescent="0.3">
      <c r="E15" s="18" t="s">
        <v>28</v>
      </c>
      <c r="F15" s="20"/>
      <c r="G15" s="35">
        <v>113</v>
      </c>
      <c r="H15" s="3">
        <v>41.6</v>
      </c>
      <c r="I15" s="2">
        <v>9.6999999999999993</v>
      </c>
      <c r="J15" s="2">
        <v>10.6</v>
      </c>
      <c r="K15" s="2">
        <v>7.1</v>
      </c>
      <c r="L15" s="2">
        <v>8</v>
      </c>
      <c r="M15" s="2">
        <v>8</v>
      </c>
      <c r="N15" s="2">
        <v>9.6999999999999993</v>
      </c>
      <c r="O15" s="2">
        <v>5.3</v>
      </c>
      <c r="P15" s="1">
        <v>0</v>
      </c>
      <c r="Q15" s="2">
        <v>120.2</v>
      </c>
      <c r="R15" s="10">
        <v>120.1</v>
      </c>
    </row>
    <row r="16" spans="2:18" x14ac:dyDescent="0.3">
      <c r="E16" s="18" t="s">
        <v>29</v>
      </c>
      <c r="F16" s="20"/>
      <c r="G16" s="35">
        <v>22</v>
      </c>
      <c r="H16" s="3">
        <v>40.9</v>
      </c>
      <c r="I16" s="2">
        <v>9.1</v>
      </c>
      <c r="J16" s="2">
        <v>22.7</v>
      </c>
      <c r="K16" s="2">
        <v>4.5</v>
      </c>
      <c r="L16" s="1">
        <v>0</v>
      </c>
      <c r="M16" s="2">
        <v>4.5</v>
      </c>
      <c r="N16" s="2">
        <v>13.6</v>
      </c>
      <c r="O16" s="2">
        <v>4.5</v>
      </c>
      <c r="P16" s="1">
        <v>0</v>
      </c>
      <c r="Q16" s="2">
        <v>114.1</v>
      </c>
      <c r="R16" s="10">
        <v>118.4</v>
      </c>
    </row>
    <row r="17" spans="5:18" x14ac:dyDescent="0.3">
      <c r="E17" s="18" t="s">
        <v>30</v>
      </c>
      <c r="F17" s="20"/>
      <c r="G17" s="35">
        <v>71</v>
      </c>
      <c r="H17" s="3">
        <v>69</v>
      </c>
      <c r="I17" s="2">
        <v>11.3</v>
      </c>
      <c r="J17" s="2">
        <v>8.5</v>
      </c>
      <c r="K17" s="2">
        <v>2.8</v>
      </c>
      <c r="L17" s="1">
        <v>0</v>
      </c>
      <c r="M17" s="2">
        <v>2.8</v>
      </c>
      <c r="N17" s="2">
        <v>2.8</v>
      </c>
      <c r="O17" s="2">
        <v>2.8</v>
      </c>
      <c r="P17" s="1">
        <v>0</v>
      </c>
      <c r="Q17" s="2">
        <v>54.8</v>
      </c>
      <c r="R17" s="10">
        <v>87.7</v>
      </c>
    </row>
    <row r="18" spans="5:18" x14ac:dyDescent="0.3">
      <c r="E18" s="18" t="s">
        <v>31</v>
      </c>
      <c r="F18" s="20"/>
      <c r="G18" s="35">
        <v>212</v>
      </c>
      <c r="H18" s="3">
        <v>45.3</v>
      </c>
      <c r="I18" s="2">
        <v>10.4</v>
      </c>
      <c r="J18" s="2">
        <v>8</v>
      </c>
      <c r="K18" s="2">
        <v>6.1</v>
      </c>
      <c r="L18" s="2">
        <v>4.2</v>
      </c>
      <c r="M18" s="2">
        <v>14.2</v>
      </c>
      <c r="N18" s="2">
        <v>9</v>
      </c>
      <c r="O18" s="2">
        <v>2.8</v>
      </c>
      <c r="P18" s="1">
        <v>0</v>
      </c>
      <c r="Q18" s="2">
        <v>113.8</v>
      </c>
      <c r="R18" s="10">
        <v>119</v>
      </c>
    </row>
    <row r="19" spans="5:18" ht="25" x14ac:dyDescent="0.3">
      <c r="E19" s="18" t="s">
        <v>32</v>
      </c>
      <c r="F19" s="20"/>
      <c r="G19" s="35">
        <v>12</v>
      </c>
      <c r="H19" s="3">
        <v>58.3</v>
      </c>
      <c r="I19" s="2">
        <v>25</v>
      </c>
      <c r="J19" s="2">
        <v>8.3000000000000007</v>
      </c>
      <c r="K19" s="1">
        <v>0</v>
      </c>
      <c r="L19" s="2">
        <v>8.3000000000000007</v>
      </c>
      <c r="M19" s="1">
        <v>0</v>
      </c>
      <c r="N19" s="1">
        <v>0</v>
      </c>
      <c r="O19" s="1">
        <v>0</v>
      </c>
      <c r="P19" s="1">
        <v>0</v>
      </c>
      <c r="Q19" s="2">
        <v>47.6</v>
      </c>
      <c r="R19" s="10">
        <v>58.5</v>
      </c>
    </row>
    <row r="20" spans="5:18" x14ac:dyDescent="0.3">
      <c r="E20" s="18" t="s">
        <v>33</v>
      </c>
      <c r="F20" s="20"/>
      <c r="G20" s="35">
        <v>194</v>
      </c>
      <c r="H20" s="3">
        <v>52.1</v>
      </c>
      <c r="I20" s="2">
        <v>11.9</v>
      </c>
      <c r="J20" s="2">
        <v>8.8000000000000007</v>
      </c>
      <c r="K20" s="2">
        <v>5.7</v>
      </c>
      <c r="L20" s="2">
        <v>3.1</v>
      </c>
      <c r="M20" s="2">
        <v>10.8</v>
      </c>
      <c r="N20" s="2">
        <v>6.7</v>
      </c>
      <c r="O20" s="2">
        <v>1</v>
      </c>
      <c r="P20" s="1">
        <v>0</v>
      </c>
      <c r="Q20" s="2">
        <v>91.1</v>
      </c>
      <c r="R20" s="10">
        <v>106.5</v>
      </c>
    </row>
    <row r="21" spans="5:18" x14ac:dyDescent="0.3">
      <c r="E21" s="18" t="s">
        <v>34</v>
      </c>
      <c r="F21" s="20"/>
      <c r="G21" s="35">
        <v>10</v>
      </c>
      <c r="H21" s="3">
        <v>50</v>
      </c>
      <c r="I21" s="2">
        <v>50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2">
        <v>37.5</v>
      </c>
      <c r="R21" s="10">
        <v>20.2</v>
      </c>
    </row>
    <row r="22" spans="5:18" x14ac:dyDescent="0.3">
      <c r="E22" s="18" t="s">
        <v>35</v>
      </c>
      <c r="F22" s="20"/>
      <c r="G22" s="35">
        <v>17</v>
      </c>
      <c r="H22" s="3">
        <v>17.600000000000001</v>
      </c>
      <c r="I22" s="2">
        <v>5.9</v>
      </c>
      <c r="J22" s="2">
        <v>5.9</v>
      </c>
      <c r="K22" s="1">
        <v>0</v>
      </c>
      <c r="L22" s="2">
        <v>11.8</v>
      </c>
      <c r="M22" s="2">
        <v>35.299999999999997</v>
      </c>
      <c r="N22" s="2">
        <v>17.600000000000001</v>
      </c>
      <c r="O22" s="2">
        <v>5.9</v>
      </c>
      <c r="P22" s="1">
        <v>0</v>
      </c>
      <c r="Q22" s="2">
        <v>203.8</v>
      </c>
      <c r="R22" s="10">
        <v>118.5</v>
      </c>
    </row>
    <row r="23" spans="5:18" x14ac:dyDescent="0.3">
      <c r="E23" s="18" t="s">
        <v>36</v>
      </c>
      <c r="F23" s="20"/>
      <c r="G23" s="35">
        <v>226</v>
      </c>
      <c r="H23" s="3">
        <v>68.599999999999994</v>
      </c>
      <c r="I23" s="2">
        <v>9.6999999999999993</v>
      </c>
      <c r="J23" s="2">
        <v>4.4000000000000004</v>
      </c>
      <c r="K23" s="2">
        <v>4.9000000000000004</v>
      </c>
      <c r="L23" s="2">
        <v>2.7</v>
      </c>
      <c r="M23" s="2">
        <v>6.2</v>
      </c>
      <c r="N23" s="2">
        <v>3.1</v>
      </c>
      <c r="O23" s="2">
        <v>0.4</v>
      </c>
      <c r="P23" s="1">
        <v>0</v>
      </c>
      <c r="Q23" s="2">
        <v>60.5</v>
      </c>
      <c r="R23" s="10">
        <v>89.3</v>
      </c>
    </row>
    <row r="24" spans="5:18" x14ac:dyDescent="0.3">
      <c r="E24" s="18" t="s">
        <v>37</v>
      </c>
      <c r="F24" s="20"/>
      <c r="G24" s="35">
        <v>6</v>
      </c>
      <c r="H24" s="3">
        <v>16.7</v>
      </c>
      <c r="I24" s="2">
        <v>16.7</v>
      </c>
      <c r="J24" s="1">
        <v>0</v>
      </c>
      <c r="K24" s="1">
        <v>0</v>
      </c>
      <c r="L24" s="2">
        <v>16.7</v>
      </c>
      <c r="M24" s="2">
        <v>16.7</v>
      </c>
      <c r="N24" s="2">
        <v>33.299999999999997</v>
      </c>
      <c r="O24" s="1">
        <v>0</v>
      </c>
      <c r="P24" s="1">
        <v>0</v>
      </c>
      <c r="Q24" s="2">
        <v>204</v>
      </c>
      <c r="R24" s="10">
        <v>122.6</v>
      </c>
    </row>
    <row r="25" spans="5:18" x14ac:dyDescent="0.3">
      <c r="E25" s="18" t="s">
        <v>38</v>
      </c>
      <c r="F25" s="20"/>
      <c r="G25" s="35">
        <v>1</v>
      </c>
      <c r="H25" s="4">
        <v>0</v>
      </c>
      <c r="I25" s="1">
        <v>0</v>
      </c>
      <c r="J25" s="1">
        <v>0</v>
      </c>
      <c r="K25" s="2">
        <v>100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2">
        <v>156</v>
      </c>
      <c r="R25" s="10">
        <v>0</v>
      </c>
    </row>
    <row r="26" spans="5:18" x14ac:dyDescent="0.3">
      <c r="E26" s="18" t="s">
        <v>39</v>
      </c>
      <c r="F26" s="20"/>
      <c r="G26" s="35">
        <v>92</v>
      </c>
      <c r="H26" s="3">
        <v>98.9</v>
      </c>
      <c r="I26" s="2">
        <v>1.1000000000000001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2">
        <v>5.6</v>
      </c>
      <c r="R26" s="10">
        <v>8</v>
      </c>
    </row>
    <row r="27" spans="5:18" x14ac:dyDescent="0.3">
      <c r="E27" s="18" t="s">
        <v>40</v>
      </c>
      <c r="F27" s="20"/>
      <c r="G27" s="35">
        <v>151</v>
      </c>
      <c r="H27" s="3">
        <v>60.3</v>
      </c>
      <c r="I27" s="2">
        <v>4</v>
      </c>
      <c r="J27" s="2">
        <v>4.5999999999999996</v>
      </c>
      <c r="K27" s="2">
        <v>7.3</v>
      </c>
      <c r="L27" s="2">
        <v>10.6</v>
      </c>
      <c r="M27" s="2">
        <v>9.9</v>
      </c>
      <c r="N27" s="2">
        <v>2.6</v>
      </c>
      <c r="O27" s="2">
        <v>0.7</v>
      </c>
      <c r="P27" s="1">
        <v>0</v>
      </c>
      <c r="Q27" s="2">
        <v>82.7</v>
      </c>
      <c r="R27" s="10">
        <v>103.4</v>
      </c>
    </row>
    <row r="28" spans="5:18" x14ac:dyDescent="0.3">
      <c r="E28" s="18" t="s">
        <v>41</v>
      </c>
      <c r="F28" s="20"/>
      <c r="G28" s="35">
        <v>0</v>
      </c>
      <c r="H28" s="4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9">
        <v>0</v>
      </c>
    </row>
    <row r="29" spans="5:18" x14ac:dyDescent="0.3">
      <c r="E29" s="18" t="s">
        <v>42</v>
      </c>
      <c r="F29" s="20"/>
      <c r="G29" s="35">
        <v>36</v>
      </c>
      <c r="H29" s="3">
        <v>47.2</v>
      </c>
      <c r="I29" s="2">
        <v>22.2</v>
      </c>
      <c r="J29" s="1">
        <v>0</v>
      </c>
      <c r="K29" s="2">
        <v>8.3000000000000007</v>
      </c>
      <c r="L29" s="2">
        <v>5.6</v>
      </c>
      <c r="M29" s="2">
        <v>2.8</v>
      </c>
      <c r="N29" s="2">
        <v>5.6</v>
      </c>
      <c r="O29" s="2">
        <v>8.3000000000000007</v>
      </c>
      <c r="P29" s="1">
        <v>0</v>
      </c>
      <c r="Q29" s="2">
        <v>96.4</v>
      </c>
      <c r="R29" s="10">
        <v>120.9</v>
      </c>
    </row>
    <row r="30" spans="5:18" x14ac:dyDescent="0.3">
      <c r="E30" s="18" t="s">
        <v>43</v>
      </c>
      <c r="F30" s="20"/>
      <c r="G30" s="35">
        <v>81</v>
      </c>
      <c r="H30" s="3">
        <v>23.5</v>
      </c>
      <c r="I30" s="2">
        <v>4.9000000000000004</v>
      </c>
      <c r="J30" s="2">
        <v>2.5</v>
      </c>
      <c r="K30" s="2">
        <v>6.2</v>
      </c>
      <c r="L30" s="2">
        <v>21</v>
      </c>
      <c r="M30" s="2">
        <v>30.9</v>
      </c>
      <c r="N30" s="2">
        <v>9.9</v>
      </c>
      <c r="O30" s="2">
        <v>1.2</v>
      </c>
      <c r="P30" s="1">
        <v>0</v>
      </c>
      <c r="Q30" s="2">
        <v>179.2</v>
      </c>
      <c r="R30" s="10">
        <v>109.5</v>
      </c>
    </row>
    <row r="31" spans="5:18" x14ac:dyDescent="0.3">
      <c r="E31" s="18" t="s">
        <v>44</v>
      </c>
      <c r="F31" s="20"/>
      <c r="G31" s="35">
        <v>85</v>
      </c>
      <c r="H31" s="3">
        <v>69.400000000000006</v>
      </c>
      <c r="I31" s="2">
        <v>10.6</v>
      </c>
      <c r="J31" s="2">
        <v>9.4</v>
      </c>
      <c r="K31" s="2">
        <v>3.5</v>
      </c>
      <c r="L31" s="2">
        <v>2.4</v>
      </c>
      <c r="M31" s="2">
        <v>3.5</v>
      </c>
      <c r="N31" s="2">
        <v>1.2</v>
      </c>
      <c r="O31" s="1">
        <v>0</v>
      </c>
      <c r="P31" s="1">
        <v>0</v>
      </c>
      <c r="Q31" s="2">
        <v>46.9</v>
      </c>
      <c r="R31" s="10">
        <v>69.2</v>
      </c>
    </row>
    <row r="32" spans="5:18" ht="25" x14ac:dyDescent="0.3">
      <c r="E32" s="18" t="s">
        <v>45</v>
      </c>
      <c r="F32" s="20"/>
      <c r="G32" s="35">
        <v>12</v>
      </c>
      <c r="H32" s="3">
        <v>66.7</v>
      </c>
      <c r="I32" s="2">
        <v>25</v>
      </c>
      <c r="J32" s="1">
        <v>0</v>
      </c>
      <c r="K32" s="2">
        <v>8.3000000000000007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2">
        <v>33.6</v>
      </c>
      <c r="R32" s="10">
        <v>49.2</v>
      </c>
    </row>
    <row r="33" spans="5:18" ht="25" x14ac:dyDescent="0.3">
      <c r="E33" s="18" t="s">
        <v>46</v>
      </c>
      <c r="F33" s="20"/>
      <c r="G33" s="35">
        <v>1</v>
      </c>
      <c r="H33" s="3">
        <v>100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2">
        <v>4</v>
      </c>
      <c r="R33" s="10">
        <v>0</v>
      </c>
    </row>
    <row r="34" spans="5:18" x14ac:dyDescent="0.3">
      <c r="E34" s="18" t="s">
        <v>47</v>
      </c>
      <c r="F34" s="20"/>
      <c r="G34" s="35">
        <v>1</v>
      </c>
      <c r="H34" s="3">
        <v>100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2">
        <v>2</v>
      </c>
      <c r="R34" s="10">
        <v>0</v>
      </c>
    </row>
    <row r="35" spans="5:18" ht="25" x14ac:dyDescent="0.3">
      <c r="E35" s="18" t="s">
        <v>48</v>
      </c>
      <c r="F35" s="20"/>
      <c r="G35" s="35">
        <v>76</v>
      </c>
      <c r="H35" s="3">
        <v>72.400000000000006</v>
      </c>
      <c r="I35" s="2">
        <v>10.5</v>
      </c>
      <c r="J35" s="2">
        <v>3.9</v>
      </c>
      <c r="K35" s="2">
        <v>6.6</v>
      </c>
      <c r="L35" s="2">
        <v>2.6</v>
      </c>
      <c r="M35" s="1">
        <v>0</v>
      </c>
      <c r="N35" s="2">
        <v>1.3</v>
      </c>
      <c r="O35" s="2">
        <v>2.6</v>
      </c>
      <c r="P35" s="1">
        <v>0</v>
      </c>
      <c r="Q35" s="2">
        <v>48.2</v>
      </c>
      <c r="R35" s="10">
        <v>79.2</v>
      </c>
    </row>
    <row r="36" spans="5:18" x14ac:dyDescent="0.3">
      <c r="E36" s="18" t="s">
        <v>49</v>
      </c>
      <c r="F36" s="20"/>
      <c r="G36" s="35">
        <v>6</v>
      </c>
      <c r="H36" s="3">
        <v>50</v>
      </c>
      <c r="I36" s="2">
        <v>16.7</v>
      </c>
      <c r="J36" s="2">
        <v>16.7</v>
      </c>
      <c r="K36" s="2">
        <v>16.7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2">
        <v>55.2</v>
      </c>
      <c r="R36" s="10">
        <v>62.8</v>
      </c>
    </row>
    <row r="37" spans="5:18" ht="25" x14ac:dyDescent="0.3">
      <c r="E37" s="18" t="s">
        <v>50</v>
      </c>
      <c r="F37" s="20"/>
      <c r="G37" s="35">
        <v>54</v>
      </c>
      <c r="H37" s="3">
        <v>55.6</v>
      </c>
      <c r="I37" s="2">
        <v>5.6</v>
      </c>
      <c r="J37" s="2">
        <v>9.3000000000000007</v>
      </c>
      <c r="K37" s="2">
        <v>14.8</v>
      </c>
      <c r="L37" s="2">
        <v>3.7</v>
      </c>
      <c r="M37" s="2">
        <v>7.4</v>
      </c>
      <c r="N37" s="2">
        <v>3.7</v>
      </c>
      <c r="O37" s="1">
        <v>0</v>
      </c>
      <c r="P37" s="1">
        <v>0</v>
      </c>
      <c r="Q37" s="2">
        <v>83.9</v>
      </c>
      <c r="R37" s="10">
        <v>92</v>
      </c>
    </row>
    <row r="38" spans="5:18" x14ac:dyDescent="0.3">
      <c r="E38" s="18" t="s">
        <v>51</v>
      </c>
      <c r="F38" s="20"/>
      <c r="G38" s="35">
        <v>3</v>
      </c>
      <c r="H38" s="4">
        <v>0</v>
      </c>
      <c r="I38" s="2">
        <v>66.7</v>
      </c>
      <c r="J38" s="1">
        <v>0</v>
      </c>
      <c r="K38" s="1">
        <v>0</v>
      </c>
      <c r="L38" s="1">
        <v>0</v>
      </c>
      <c r="M38" s="2">
        <v>33.299999999999997</v>
      </c>
      <c r="N38" s="1">
        <v>0</v>
      </c>
      <c r="O38" s="1">
        <v>0</v>
      </c>
      <c r="P38" s="1">
        <v>0</v>
      </c>
      <c r="Q38" s="2">
        <v>121.3</v>
      </c>
      <c r="R38" s="10">
        <v>120.1</v>
      </c>
    </row>
    <row r="39" spans="5:18" x14ac:dyDescent="0.3">
      <c r="E39" s="18" t="s">
        <v>52</v>
      </c>
      <c r="F39" s="20"/>
      <c r="G39" s="35">
        <v>2</v>
      </c>
      <c r="H39" s="3">
        <v>50</v>
      </c>
      <c r="I39" s="2">
        <v>50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2">
        <v>50</v>
      </c>
      <c r="R39" s="10">
        <v>2.8</v>
      </c>
    </row>
    <row r="40" spans="5:18" x14ac:dyDescent="0.3">
      <c r="E40" s="18" t="s">
        <v>53</v>
      </c>
      <c r="F40" s="20"/>
      <c r="G40" s="35">
        <v>11</v>
      </c>
      <c r="H40" s="3">
        <v>100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2">
        <v>9.5</v>
      </c>
      <c r="R40" s="10">
        <v>10.199999999999999</v>
      </c>
    </row>
    <row r="41" spans="5:18" x14ac:dyDescent="0.3">
      <c r="E41" s="18" t="s">
        <v>54</v>
      </c>
      <c r="F41" s="20"/>
      <c r="G41" s="35">
        <v>8</v>
      </c>
      <c r="H41" s="3">
        <v>25</v>
      </c>
      <c r="I41" s="2">
        <v>25</v>
      </c>
      <c r="J41" s="2">
        <v>12.5</v>
      </c>
      <c r="K41" s="2">
        <v>25</v>
      </c>
      <c r="L41" s="1">
        <v>0</v>
      </c>
      <c r="M41" s="2">
        <v>12.5</v>
      </c>
      <c r="N41" s="1">
        <v>0</v>
      </c>
      <c r="O41" s="1">
        <v>0</v>
      </c>
      <c r="P41" s="1">
        <v>0</v>
      </c>
      <c r="Q41" s="2">
        <v>113.5</v>
      </c>
      <c r="R41" s="10">
        <v>75.2</v>
      </c>
    </row>
    <row r="42" spans="5:18" x14ac:dyDescent="0.3">
      <c r="E42" s="18" t="s">
        <v>55</v>
      </c>
      <c r="F42" s="20"/>
      <c r="G42" s="35">
        <v>2</v>
      </c>
      <c r="H42" s="3">
        <v>50</v>
      </c>
      <c r="I42" s="2">
        <v>50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2">
        <v>26.5</v>
      </c>
      <c r="R42" s="10">
        <v>36.1</v>
      </c>
    </row>
    <row r="43" spans="5:18" x14ac:dyDescent="0.3">
      <c r="E43" s="18" t="s">
        <v>56</v>
      </c>
      <c r="F43" s="20"/>
      <c r="G43" s="35">
        <v>12</v>
      </c>
      <c r="H43" s="3">
        <v>16.7</v>
      </c>
      <c r="I43" s="2">
        <v>41.7</v>
      </c>
      <c r="J43" s="2">
        <v>16.7</v>
      </c>
      <c r="K43" s="1">
        <v>0</v>
      </c>
      <c r="L43" s="1">
        <v>0</v>
      </c>
      <c r="M43" s="2">
        <v>16.7</v>
      </c>
      <c r="N43" s="2">
        <v>8.3000000000000007</v>
      </c>
      <c r="O43" s="1">
        <v>0</v>
      </c>
      <c r="P43" s="1">
        <v>0</v>
      </c>
      <c r="Q43" s="2">
        <v>113.2</v>
      </c>
      <c r="R43" s="10">
        <v>104.7</v>
      </c>
    </row>
    <row r="44" spans="5:18" x14ac:dyDescent="0.3">
      <c r="E44" s="18" t="s">
        <v>57</v>
      </c>
      <c r="F44" s="20"/>
      <c r="G44" s="35">
        <v>53</v>
      </c>
      <c r="H44" s="3">
        <v>22.6</v>
      </c>
      <c r="I44" s="2">
        <v>24.5</v>
      </c>
      <c r="J44" s="2">
        <v>13.2</v>
      </c>
      <c r="K44" s="2">
        <v>13.2</v>
      </c>
      <c r="L44" s="2">
        <v>7.5</v>
      </c>
      <c r="M44" s="2">
        <v>17</v>
      </c>
      <c r="N44" s="1">
        <v>0</v>
      </c>
      <c r="O44" s="2">
        <v>1.9</v>
      </c>
      <c r="P44" s="1">
        <v>0</v>
      </c>
      <c r="Q44" s="2">
        <v>120.8</v>
      </c>
      <c r="R44" s="10">
        <v>95.2</v>
      </c>
    </row>
    <row r="45" spans="5:18" x14ac:dyDescent="0.3">
      <c r="E45" s="18" t="s">
        <v>58</v>
      </c>
      <c r="F45" s="20"/>
      <c r="G45" s="35">
        <v>177</v>
      </c>
      <c r="H45" s="3">
        <v>24.3</v>
      </c>
      <c r="I45" s="2">
        <v>20.9</v>
      </c>
      <c r="J45" s="2">
        <v>14.1</v>
      </c>
      <c r="K45" s="2">
        <v>16.899999999999999</v>
      </c>
      <c r="L45" s="2">
        <v>5.6</v>
      </c>
      <c r="M45" s="2">
        <v>12.4</v>
      </c>
      <c r="N45" s="2">
        <v>2.8</v>
      </c>
      <c r="O45" s="2">
        <v>2.8</v>
      </c>
      <c r="P45" s="1">
        <v>0</v>
      </c>
      <c r="Q45" s="2">
        <v>121.3</v>
      </c>
      <c r="R45" s="10">
        <v>96</v>
      </c>
    </row>
    <row r="46" spans="5:18" x14ac:dyDescent="0.3">
      <c r="E46" s="18" t="s">
        <v>59</v>
      </c>
      <c r="F46" s="20"/>
      <c r="G46" s="35">
        <v>190</v>
      </c>
      <c r="H46" s="3">
        <v>43.2</v>
      </c>
      <c r="I46" s="2">
        <v>17.399999999999999</v>
      </c>
      <c r="J46" s="2">
        <v>10</v>
      </c>
      <c r="K46" s="2">
        <v>8.4</v>
      </c>
      <c r="L46" s="2">
        <v>5.8</v>
      </c>
      <c r="M46" s="2">
        <v>8.9</v>
      </c>
      <c r="N46" s="2">
        <v>3.2</v>
      </c>
      <c r="O46" s="2">
        <v>3.2</v>
      </c>
      <c r="P46" s="1">
        <v>0</v>
      </c>
      <c r="Q46" s="2">
        <v>98.2</v>
      </c>
      <c r="R46" s="10">
        <v>101.1</v>
      </c>
    </row>
    <row r="47" spans="5:18" x14ac:dyDescent="0.3">
      <c r="E47" s="18" t="s">
        <v>60</v>
      </c>
      <c r="F47" s="20"/>
      <c r="G47" s="35">
        <v>167</v>
      </c>
      <c r="H47" s="3">
        <v>50.3</v>
      </c>
      <c r="I47" s="2">
        <v>21</v>
      </c>
      <c r="J47" s="2">
        <v>10.199999999999999</v>
      </c>
      <c r="K47" s="2">
        <v>8.4</v>
      </c>
      <c r="L47" s="2">
        <v>2.4</v>
      </c>
      <c r="M47" s="2">
        <v>3.6</v>
      </c>
      <c r="N47" s="2">
        <v>3</v>
      </c>
      <c r="O47" s="2">
        <v>1.2</v>
      </c>
      <c r="P47" s="1">
        <v>0</v>
      </c>
      <c r="Q47" s="2">
        <v>75</v>
      </c>
      <c r="R47" s="10">
        <v>82.3</v>
      </c>
    </row>
    <row r="48" spans="5:18" x14ac:dyDescent="0.3">
      <c r="E48" s="18" t="s">
        <v>61</v>
      </c>
      <c r="F48" s="20"/>
      <c r="G48" s="35">
        <v>57</v>
      </c>
      <c r="H48" s="3">
        <v>12.3</v>
      </c>
      <c r="I48" s="2">
        <v>10.5</v>
      </c>
      <c r="J48" s="2">
        <v>5.3</v>
      </c>
      <c r="K48" s="2">
        <v>10.5</v>
      </c>
      <c r="L48" s="2">
        <v>7</v>
      </c>
      <c r="M48" s="2">
        <v>35.1</v>
      </c>
      <c r="N48" s="2">
        <v>19.3</v>
      </c>
      <c r="O48" s="1">
        <v>0</v>
      </c>
      <c r="P48" s="1">
        <v>0</v>
      </c>
      <c r="Q48" s="2">
        <v>199.5</v>
      </c>
      <c r="R48" s="10">
        <v>104</v>
      </c>
    </row>
    <row r="49" spans="5:18" x14ac:dyDescent="0.3">
      <c r="E49" s="18" t="s">
        <v>62</v>
      </c>
      <c r="F49" s="20"/>
      <c r="G49" s="35">
        <v>21</v>
      </c>
      <c r="H49" s="3">
        <v>57.1</v>
      </c>
      <c r="I49" s="2">
        <v>14.3</v>
      </c>
      <c r="J49" s="2">
        <v>14.3</v>
      </c>
      <c r="K49" s="2">
        <v>4.8</v>
      </c>
      <c r="L49" s="1">
        <v>0</v>
      </c>
      <c r="M49" s="2">
        <v>9.5</v>
      </c>
      <c r="N49" s="1">
        <v>0</v>
      </c>
      <c r="O49" s="1">
        <v>0</v>
      </c>
      <c r="P49" s="1">
        <v>0</v>
      </c>
      <c r="Q49" s="2">
        <v>64.7</v>
      </c>
      <c r="R49" s="10">
        <v>77</v>
      </c>
    </row>
    <row r="50" spans="5:18" x14ac:dyDescent="0.3">
      <c r="E50" s="18" t="s">
        <v>63</v>
      </c>
      <c r="F50" s="20"/>
      <c r="G50" s="35">
        <v>81</v>
      </c>
      <c r="H50" s="3">
        <v>61.7</v>
      </c>
      <c r="I50" s="2">
        <v>25.9</v>
      </c>
      <c r="J50" s="2">
        <v>6.2</v>
      </c>
      <c r="K50" s="2">
        <v>2.5</v>
      </c>
      <c r="L50" s="1">
        <v>0</v>
      </c>
      <c r="M50" s="2">
        <v>1.2</v>
      </c>
      <c r="N50" s="2">
        <v>1.2</v>
      </c>
      <c r="O50" s="2">
        <v>1.2</v>
      </c>
      <c r="P50" s="1">
        <v>0</v>
      </c>
      <c r="Q50" s="2">
        <v>43.7</v>
      </c>
      <c r="R50" s="10">
        <v>65.2</v>
      </c>
    </row>
    <row r="51" spans="5:18" x14ac:dyDescent="0.3">
      <c r="E51" s="18" t="s">
        <v>64</v>
      </c>
      <c r="F51" s="20"/>
      <c r="G51" s="35">
        <v>24</v>
      </c>
      <c r="H51" s="3">
        <v>37.5</v>
      </c>
      <c r="I51" s="2">
        <v>16.7</v>
      </c>
      <c r="J51" s="2">
        <v>16.7</v>
      </c>
      <c r="K51" s="2">
        <v>4.2</v>
      </c>
      <c r="L51" s="2">
        <v>4.2</v>
      </c>
      <c r="M51" s="2">
        <v>12.5</v>
      </c>
      <c r="N51" s="2">
        <v>4.2</v>
      </c>
      <c r="O51" s="2">
        <v>4.2</v>
      </c>
      <c r="P51" s="1">
        <v>0</v>
      </c>
      <c r="Q51" s="2">
        <v>113.9</v>
      </c>
      <c r="R51" s="10">
        <v>105.2</v>
      </c>
    </row>
    <row r="52" spans="5:18" x14ac:dyDescent="0.3">
      <c r="E52" s="18" t="s">
        <v>65</v>
      </c>
      <c r="F52" s="20"/>
      <c r="G52" s="35">
        <v>18</v>
      </c>
      <c r="H52" s="3">
        <v>5.6</v>
      </c>
      <c r="I52" s="2">
        <v>16.7</v>
      </c>
      <c r="J52" s="2">
        <v>11.1</v>
      </c>
      <c r="K52" s="1">
        <v>0</v>
      </c>
      <c r="L52" s="2">
        <v>16.7</v>
      </c>
      <c r="M52" s="2">
        <v>33.299999999999997</v>
      </c>
      <c r="N52" s="2">
        <v>16.7</v>
      </c>
      <c r="O52" s="1">
        <v>0</v>
      </c>
      <c r="P52" s="1">
        <v>0</v>
      </c>
      <c r="Q52" s="2">
        <v>194.2</v>
      </c>
      <c r="R52" s="10">
        <v>103.5</v>
      </c>
    </row>
    <row r="53" spans="5:18" x14ac:dyDescent="0.3">
      <c r="E53" s="18" t="s">
        <v>66</v>
      </c>
      <c r="F53" s="20"/>
      <c r="G53" s="35">
        <v>26</v>
      </c>
      <c r="H53" s="3">
        <v>15.4</v>
      </c>
      <c r="I53" s="2">
        <v>7.7</v>
      </c>
      <c r="J53" s="2">
        <v>7.7</v>
      </c>
      <c r="K53" s="2">
        <v>11.5</v>
      </c>
      <c r="L53" s="2">
        <v>7.7</v>
      </c>
      <c r="M53" s="2">
        <v>19.2</v>
      </c>
      <c r="N53" s="2">
        <v>26.9</v>
      </c>
      <c r="O53" s="2">
        <v>3.8</v>
      </c>
      <c r="P53" s="1">
        <v>0</v>
      </c>
      <c r="Q53" s="2">
        <v>196.5</v>
      </c>
      <c r="R53" s="10">
        <v>116.2</v>
      </c>
    </row>
    <row r="54" spans="5:18" x14ac:dyDescent="0.3">
      <c r="E54" s="18" t="s">
        <v>67</v>
      </c>
      <c r="F54" s="20"/>
      <c r="G54" s="35">
        <v>9</v>
      </c>
      <c r="H54" s="3">
        <v>11.1</v>
      </c>
      <c r="I54" s="2">
        <v>22.2</v>
      </c>
      <c r="J54" s="1">
        <v>0</v>
      </c>
      <c r="K54" s="2">
        <v>22.2</v>
      </c>
      <c r="L54" s="1">
        <v>0</v>
      </c>
      <c r="M54" s="2">
        <v>11.1</v>
      </c>
      <c r="N54" s="2">
        <v>33.299999999999997</v>
      </c>
      <c r="O54" s="1">
        <v>0</v>
      </c>
      <c r="P54" s="1">
        <v>0</v>
      </c>
      <c r="Q54" s="2">
        <v>183.1</v>
      </c>
      <c r="R54" s="10">
        <v>122.6</v>
      </c>
    </row>
    <row r="55" spans="5:18" x14ac:dyDescent="0.3">
      <c r="E55" s="18" t="s">
        <v>68</v>
      </c>
      <c r="F55" s="20"/>
      <c r="G55" s="35">
        <v>1</v>
      </c>
      <c r="H55" s="4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2">
        <v>100</v>
      </c>
      <c r="O55" s="1">
        <v>0</v>
      </c>
      <c r="P55" s="1">
        <v>0</v>
      </c>
      <c r="Q55" s="2">
        <v>312</v>
      </c>
      <c r="R55" s="10">
        <v>0</v>
      </c>
    </row>
    <row r="56" spans="5:18" x14ac:dyDescent="0.3">
      <c r="E56" s="18" t="s">
        <v>69</v>
      </c>
      <c r="F56" s="20"/>
      <c r="G56" s="35">
        <v>23</v>
      </c>
      <c r="H56" s="3">
        <v>95.7</v>
      </c>
      <c r="I56" s="1">
        <v>0</v>
      </c>
      <c r="J56" s="1">
        <v>0</v>
      </c>
      <c r="K56" s="1">
        <v>0</v>
      </c>
      <c r="L56" s="1">
        <v>0</v>
      </c>
      <c r="M56" s="2">
        <v>4.3</v>
      </c>
      <c r="N56" s="1">
        <v>0</v>
      </c>
      <c r="O56" s="1">
        <v>0</v>
      </c>
      <c r="P56" s="1">
        <v>0</v>
      </c>
      <c r="Q56" s="2">
        <v>13.6</v>
      </c>
      <c r="R56" s="10">
        <v>53.8</v>
      </c>
    </row>
    <row r="57" spans="5:18" x14ac:dyDescent="0.3">
      <c r="E57" s="18" t="s">
        <v>70</v>
      </c>
      <c r="F57" s="20"/>
      <c r="G57" s="35">
        <v>1</v>
      </c>
      <c r="H57" s="3">
        <v>100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2">
        <v>1</v>
      </c>
      <c r="R57" s="10">
        <v>0</v>
      </c>
    </row>
    <row r="58" spans="5:18" x14ac:dyDescent="0.3">
      <c r="E58" s="18" t="s">
        <v>71</v>
      </c>
      <c r="F58" s="20"/>
      <c r="G58" s="35">
        <v>3</v>
      </c>
      <c r="H58" s="3">
        <v>66.7</v>
      </c>
      <c r="I58" s="2">
        <v>33.299999999999997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2">
        <v>25.7</v>
      </c>
      <c r="R58" s="10">
        <v>25.5</v>
      </c>
    </row>
    <row r="59" spans="5:18" x14ac:dyDescent="0.3">
      <c r="E59" s="18" t="s">
        <v>72</v>
      </c>
      <c r="F59" s="20"/>
      <c r="G59" s="35">
        <v>1</v>
      </c>
      <c r="H59" s="4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2">
        <v>100</v>
      </c>
      <c r="O59" s="1">
        <v>0</v>
      </c>
      <c r="P59" s="1">
        <v>0</v>
      </c>
      <c r="Q59" s="2">
        <v>312</v>
      </c>
      <c r="R59" s="10">
        <v>0</v>
      </c>
    </row>
    <row r="60" spans="5:18" x14ac:dyDescent="0.3">
      <c r="E60" s="18" t="s">
        <v>73</v>
      </c>
      <c r="F60" s="20"/>
      <c r="G60" s="35">
        <v>4</v>
      </c>
      <c r="H60" s="3">
        <v>100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2">
        <v>14.3</v>
      </c>
      <c r="R60" s="10">
        <v>22.6</v>
      </c>
    </row>
    <row r="61" spans="5:18" x14ac:dyDescent="0.3">
      <c r="E61" s="18" t="s">
        <v>74</v>
      </c>
      <c r="F61" s="20"/>
      <c r="G61" s="35">
        <v>5</v>
      </c>
      <c r="H61" s="3">
        <v>100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2">
        <v>9</v>
      </c>
      <c r="R61" s="10">
        <v>15.2</v>
      </c>
    </row>
    <row r="62" spans="5:18" x14ac:dyDescent="0.3">
      <c r="E62" s="18" t="s">
        <v>75</v>
      </c>
      <c r="F62" s="20"/>
      <c r="G62" s="35">
        <v>0</v>
      </c>
      <c r="H62" s="4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9">
        <v>0</v>
      </c>
    </row>
    <row r="63" spans="5:18" x14ac:dyDescent="0.3">
      <c r="E63" s="18" t="s">
        <v>76</v>
      </c>
      <c r="F63" s="20"/>
      <c r="G63" s="35">
        <v>27</v>
      </c>
      <c r="H63" s="3">
        <v>100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2">
        <v>1.9</v>
      </c>
      <c r="R63" s="10">
        <v>1.3</v>
      </c>
    </row>
    <row r="64" spans="5:18" x14ac:dyDescent="0.3">
      <c r="E64" s="18" t="s">
        <v>77</v>
      </c>
      <c r="F64" s="20"/>
      <c r="G64" s="35">
        <v>40</v>
      </c>
      <c r="H64" s="3">
        <v>95</v>
      </c>
      <c r="I64" s="2">
        <v>5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2">
        <v>7.7</v>
      </c>
      <c r="R64" s="10">
        <v>12.7</v>
      </c>
    </row>
    <row r="65" spans="5:18" x14ac:dyDescent="0.3">
      <c r="E65" s="18" t="s">
        <v>78</v>
      </c>
      <c r="F65" s="20"/>
      <c r="G65" s="35">
        <v>13</v>
      </c>
      <c r="H65" s="3">
        <v>100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2">
        <v>9.1999999999999993</v>
      </c>
      <c r="R65" s="10">
        <v>10.7</v>
      </c>
    </row>
    <row r="66" spans="5:18" x14ac:dyDescent="0.3">
      <c r="E66" s="18" t="s">
        <v>79</v>
      </c>
      <c r="F66" s="20"/>
      <c r="G66" s="35">
        <v>25</v>
      </c>
      <c r="H66" s="3">
        <v>100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2">
        <v>3.8</v>
      </c>
      <c r="R66" s="10">
        <v>6.3</v>
      </c>
    </row>
    <row r="67" spans="5:18" x14ac:dyDescent="0.3">
      <c r="E67" s="18" t="s">
        <v>80</v>
      </c>
      <c r="F67" s="20"/>
      <c r="G67" s="35">
        <v>3</v>
      </c>
      <c r="H67" s="3">
        <v>100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2">
        <v>8.6999999999999993</v>
      </c>
      <c r="R67" s="10">
        <v>13.3</v>
      </c>
    </row>
    <row r="68" spans="5:18" x14ac:dyDescent="0.3">
      <c r="E68" s="18" t="s">
        <v>81</v>
      </c>
      <c r="F68" s="20"/>
      <c r="G68" s="35">
        <v>0</v>
      </c>
      <c r="H68" s="4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9">
        <v>0</v>
      </c>
    </row>
    <row r="69" spans="5:18" x14ac:dyDescent="0.3">
      <c r="E69" s="18" t="s">
        <v>82</v>
      </c>
      <c r="F69" s="20"/>
      <c r="G69" s="35">
        <v>36</v>
      </c>
      <c r="H69" s="3">
        <v>94.4</v>
      </c>
      <c r="I69" s="1">
        <v>0</v>
      </c>
      <c r="J69" s="2">
        <v>5.6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2">
        <v>9.9</v>
      </c>
      <c r="R69" s="10">
        <v>28.8</v>
      </c>
    </row>
    <row r="70" spans="5:18" x14ac:dyDescent="0.3">
      <c r="E70" s="18" t="s">
        <v>83</v>
      </c>
      <c r="F70" s="20"/>
      <c r="G70" s="35">
        <v>37</v>
      </c>
      <c r="H70" s="3">
        <v>97.3</v>
      </c>
      <c r="I70" s="2">
        <v>2.7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2">
        <v>4.7</v>
      </c>
      <c r="R70" s="10">
        <v>11.1</v>
      </c>
    </row>
    <row r="71" spans="5:18" x14ac:dyDescent="0.3">
      <c r="E71" s="18" t="s">
        <v>84</v>
      </c>
      <c r="F71" s="20"/>
      <c r="G71" s="35">
        <v>10</v>
      </c>
      <c r="H71" s="3">
        <v>100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2">
        <v>2.4</v>
      </c>
      <c r="R71" s="10">
        <v>2.8</v>
      </c>
    </row>
    <row r="72" spans="5:18" x14ac:dyDescent="0.3">
      <c r="E72" s="18" t="s">
        <v>85</v>
      </c>
      <c r="F72" s="20"/>
      <c r="G72" s="35">
        <v>2</v>
      </c>
      <c r="H72" s="3">
        <v>100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2">
        <v>4</v>
      </c>
      <c r="R72" s="10">
        <v>2.8</v>
      </c>
    </row>
    <row r="73" spans="5:18" x14ac:dyDescent="0.3">
      <c r="E73" s="18" t="s">
        <v>86</v>
      </c>
      <c r="F73" s="20"/>
      <c r="G73" s="35">
        <v>5</v>
      </c>
      <c r="H73" s="3">
        <v>60</v>
      </c>
      <c r="I73" s="2">
        <v>20</v>
      </c>
      <c r="J73" s="2">
        <v>20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2">
        <v>36.200000000000003</v>
      </c>
      <c r="R73" s="10">
        <v>42.5</v>
      </c>
    </row>
    <row r="74" spans="5:18" x14ac:dyDescent="0.3">
      <c r="E74" s="18" t="s">
        <v>87</v>
      </c>
      <c r="F74" s="20"/>
      <c r="G74" s="35">
        <v>2</v>
      </c>
      <c r="H74" s="3">
        <v>50</v>
      </c>
      <c r="I74" s="2">
        <v>50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2">
        <v>26.5</v>
      </c>
      <c r="R74" s="10">
        <v>36.1</v>
      </c>
    </row>
    <row r="75" spans="5:18" x14ac:dyDescent="0.3">
      <c r="E75" s="18" t="s">
        <v>88</v>
      </c>
      <c r="F75" s="20"/>
      <c r="G75" s="35">
        <v>7</v>
      </c>
      <c r="H75" s="3">
        <v>100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2">
        <v>4.0999999999999996</v>
      </c>
      <c r="R75" s="10">
        <v>5.4</v>
      </c>
    </row>
    <row r="76" spans="5:18" ht="25" x14ac:dyDescent="0.3">
      <c r="E76" s="18" t="s">
        <v>89</v>
      </c>
      <c r="F76" s="20"/>
      <c r="G76" s="35">
        <v>5</v>
      </c>
      <c r="H76" s="3">
        <v>80</v>
      </c>
      <c r="I76" s="2">
        <v>20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2">
        <v>28.2</v>
      </c>
      <c r="R76" s="10">
        <v>17.3</v>
      </c>
    </row>
    <row r="77" spans="5:18" x14ac:dyDescent="0.3">
      <c r="E77" s="18" t="s">
        <v>90</v>
      </c>
      <c r="F77" s="20"/>
      <c r="G77" s="35">
        <v>4</v>
      </c>
      <c r="H77" s="3">
        <v>100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2">
        <v>13.8</v>
      </c>
      <c r="R77" s="10">
        <v>22.9</v>
      </c>
    </row>
    <row r="78" spans="5:18" x14ac:dyDescent="0.3">
      <c r="E78" s="18" t="s">
        <v>91</v>
      </c>
      <c r="F78" s="20"/>
      <c r="G78" s="35">
        <v>70</v>
      </c>
      <c r="H78" s="3">
        <v>45.7</v>
      </c>
      <c r="I78" s="2">
        <v>12.9</v>
      </c>
      <c r="J78" s="2">
        <v>7.1</v>
      </c>
      <c r="K78" s="2">
        <v>10</v>
      </c>
      <c r="L78" s="2">
        <v>5.7</v>
      </c>
      <c r="M78" s="2">
        <v>7.1</v>
      </c>
      <c r="N78" s="2">
        <v>4.3</v>
      </c>
      <c r="O78" s="2">
        <v>7.1</v>
      </c>
      <c r="P78" s="1">
        <v>0</v>
      </c>
      <c r="Q78" s="2">
        <v>108.7</v>
      </c>
      <c r="R78" s="10">
        <v>119.2</v>
      </c>
    </row>
    <row r="79" spans="5:18" x14ac:dyDescent="0.3">
      <c r="E79" s="18" t="s">
        <v>92</v>
      </c>
      <c r="F79" s="20"/>
      <c r="G79" s="35">
        <v>121</v>
      </c>
      <c r="H79" s="3">
        <v>75.2</v>
      </c>
      <c r="I79" s="2">
        <v>12.4</v>
      </c>
      <c r="J79" s="2">
        <v>5.8</v>
      </c>
      <c r="K79" s="2">
        <v>3.3</v>
      </c>
      <c r="L79" s="1">
        <v>0</v>
      </c>
      <c r="M79" s="2">
        <v>3.3</v>
      </c>
      <c r="N79" s="1">
        <v>0</v>
      </c>
      <c r="O79" s="1">
        <v>0</v>
      </c>
      <c r="P79" s="1">
        <v>0</v>
      </c>
      <c r="Q79" s="2">
        <v>36.9</v>
      </c>
      <c r="R79" s="10">
        <v>55.4</v>
      </c>
    </row>
    <row r="80" spans="5:18" x14ac:dyDescent="0.3">
      <c r="E80" s="18" t="s">
        <v>93</v>
      </c>
      <c r="F80" s="20"/>
      <c r="G80" s="35">
        <v>21</v>
      </c>
      <c r="H80" s="3">
        <v>76.2</v>
      </c>
      <c r="I80" s="2">
        <v>9.5</v>
      </c>
      <c r="J80" s="2">
        <v>4.8</v>
      </c>
      <c r="K80" s="2">
        <v>9.5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2">
        <v>33.5</v>
      </c>
      <c r="R80" s="10">
        <v>47.6</v>
      </c>
    </row>
    <row r="81" spans="5:18" x14ac:dyDescent="0.3">
      <c r="E81" s="18" t="s">
        <v>94</v>
      </c>
      <c r="F81" s="20"/>
      <c r="G81" s="35">
        <v>0</v>
      </c>
      <c r="H81" s="4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9">
        <v>0</v>
      </c>
    </row>
    <row r="82" spans="5:18" x14ac:dyDescent="0.3">
      <c r="E82" s="18" t="s">
        <v>95</v>
      </c>
      <c r="F82" s="20"/>
      <c r="G82" s="35">
        <v>1</v>
      </c>
      <c r="H82" s="4">
        <v>0</v>
      </c>
      <c r="I82" s="1">
        <v>0</v>
      </c>
      <c r="J82" s="2">
        <v>100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2">
        <v>104</v>
      </c>
      <c r="R82" s="10">
        <v>0</v>
      </c>
    </row>
    <row r="83" spans="5:18" x14ac:dyDescent="0.3">
      <c r="E83" s="18" t="s">
        <v>96</v>
      </c>
      <c r="F83" s="20"/>
      <c r="G83" s="35">
        <v>1</v>
      </c>
      <c r="H83" s="3">
        <v>100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2">
        <v>12</v>
      </c>
      <c r="R83" s="10">
        <v>0</v>
      </c>
    </row>
    <row r="84" spans="5:18" x14ac:dyDescent="0.3">
      <c r="E84" s="18" t="s">
        <v>97</v>
      </c>
      <c r="F84" s="20"/>
      <c r="G84" s="35">
        <v>31</v>
      </c>
      <c r="H84" s="3">
        <v>41.9</v>
      </c>
      <c r="I84" s="2">
        <v>12.9</v>
      </c>
      <c r="J84" s="2">
        <v>19.399999999999999</v>
      </c>
      <c r="K84" s="2">
        <v>6.5</v>
      </c>
      <c r="L84" s="2">
        <v>9.6999999999999993</v>
      </c>
      <c r="M84" s="2">
        <v>9.6999999999999993</v>
      </c>
      <c r="N84" s="1">
        <v>0</v>
      </c>
      <c r="O84" s="1">
        <v>0</v>
      </c>
      <c r="P84" s="1">
        <v>0</v>
      </c>
      <c r="Q84" s="2">
        <v>91.7</v>
      </c>
      <c r="R84" s="10">
        <v>85.5</v>
      </c>
    </row>
    <row r="85" spans="5:18" x14ac:dyDescent="0.3">
      <c r="E85" s="18" t="s">
        <v>98</v>
      </c>
      <c r="F85" s="20"/>
      <c r="G85" s="35">
        <v>2</v>
      </c>
      <c r="H85" s="3">
        <v>100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2">
        <v>2.5</v>
      </c>
      <c r="R85" s="10">
        <v>0.7</v>
      </c>
    </row>
    <row r="86" spans="5:18" x14ac:dyDescent="0.3">
      <c r="E86" s="18" t="s">
        <v>99</v>
      </c>
      <c r="F86" s="20"/>
      <c r="G86" s="35">
        <v>22</v>
      </c>
      <c r="H86" s="3">
        <v>86.4</v>
      </c>
      <c r="I86" s="2">
        <v>4.5</v>
      </c>
      <c r="J86" s="1">
        <v>0</v>
      </c>
      <c r="K86" s="2">
        <v>4.5</v>
      </c>
      <c r="L86" s="1">
        <v>0</v>
      </c>
      <c r="M86" s="2">
        <v>4.5</v>
      </c>
      <c r="N86" s="1">
        <v>0</v>
      </c>
      <c r="O86" s="1">
        <v>0</v>
      </c>
      <c r="P86" s="1">
        <v>0</v>
      </c>
      <c r="Q86" s="2">
        <v>29.6</v>
      </c>
      <c r="R86" s="10">
        <v>61.4</v>
      </c>
    </row>
    <row r="87" spans="5:18" x14ac:dyDescent="0.3">
      <c r="E87" s="18" t="s">
        <v>100</v>
      </c>
      <c r="F87" s="20"/>
      <c r="G87" s="35">
        <v>4</v>
      </c>
      <c r="H87" s="3">
        <v>100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2">
        <v>4.5</v>
      </c>
      <c r="R87" s="10">
        <v>5.0999999999999996</v>
      </c>
    </row>
    <row r="88" spans="5:18" x14ac:dyDescent="0.3">
      <c r="E88" s="18" t="s">
        <v>101</v>
      </c>
      <c r="F88" s="20"/>
      <c r="G88" s="35">
        <v>81</v>
      </c>
      <c r="H88" s="3">
        <v>85.2</v>
      </c>
      <c r="I88" s="2">
        <v>6.2</v>
      </c>
      <c r="J88" s="2">
        <v>4.9000000000000004</v>
      </c>
      <c r="K88" s="2">
        <v>2.5</v>
      </c>
      <c r="L88" s="1">
        <v>0</v>
      </c>
      <c r="M88" s="2">
        <v>1.2</v>
      </c>
      <c r="N88" s="1">
        <v>0</v>
      </c>
      <c r="O88" s="1">
        <v>0</v>
      </c>
      <c r="P88" s="1">
        <v>0</v>
      </c>
      <c r="Q88" s="2">
        <v>23.8</v>
      </c>
      <c r="R88" s="10">
        <v>45.4</v>
      </c>
    </row>
    <row r="89" spans="5:18" x14ac:dyDescent="0.3">
      <c r="E89" s="18" t="s">
        <v>102</v>
      </c>
      <c r="F89" s="20"/>
      <c r="G89" s="35">
        <v>0</v>
      </c>
      <c r="H89" s="4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9">
        <v>0</v>
      </c>
    </row>
    <row r="90" spans="5:18" x14ac:dyDescent="0.3">
      <c r="E90" s="18" t="s">
        <v>103</v>
      </c>
      <c r="F90" s="20"/>
      <c r="G90" s="35">
        <v>0</v>
      </c>
      <c r="H90" s="4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9">
        <v>0</v>
      </c>
    </row>
    <row r="91" spans="5:18" x14ac:dyDescent="0.3">
      <c r="E91" s="18" t="s">
        <v>104</v>
      </c>
      <c r="F91" s="20"/>
      <c r="G91" s="35">
        <v>1</v>
      </c>
      <c r="H91" s="4">
        <v>0</v>
      </c>
      <c r="I91" s="2">
        <v>100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2">
        <v>60</v>
      </c>
      <c r="R91" s="10">
        <v>0</v>
      </c>
    </row>
    <row r="92" spans="5:18" x14ac:dyDescent="0.3">
      <c r="E92" s="18" t="s">
        <v>105</v>
      </c>
      <c r="F92" s="20"/>
      <c r="G92" s="35">
        <v>0</v>
      </c>
      <c r="H92" s="4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9">
        <v>0</v>
      </c>
    </row>
    <row r="93" spans="5:18" x14ac:dyDescent="0.3">
      <c r="E93" s="18" t="s">
        <v>106</v>
      </c>
      <c r="F93" s="20"/>
      <c r="G93" s="35">
        <v>1</v>
      </c>
      <c r="H93" s="4">
        <v>0</v>
      </c>
      <c r="I93" s="1">
        <v>0</v>
      </c>
      <c r="J93" s="1">
        <v>0</v>
      </c>
      <c r="K93" s="1">
        <v>0</v>
      </c>
      <c r="L93" s="1">
        <v>0</v>
      </c>
      <c r="M93" s="2">
        <v>100</v>
      </c>
      <c r="N93" s="1">
        <v>0</v>
      </c>
      <c r="O93" s="1">
        <v>0</v>
      </c>
      <c r="P93" s="1">
        <v>0</v>
      </c>
      <c r="Q93" s="2">
        <v>260</v>
      </c>
      <c r="R93" s="10">
        <v>0</v>
      </c>
    </row>
    <row r="94" spans="5:18" x14ac:dyDescent="0.3">
      <c r="E94" s="18" t="s">
        <v>107</v>
      </c>
      <c r="F94" s="20"/>
      <c r="G94" s="35">
        <v>1</v>
      </c>
      <c r="H94" s="4">
        <v>0</v>
      </c>
      <c r="I94" s="2">
        <v>100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2">
        <v>63</v>
      </c>
      <c r="R94" s="10">
        <v>0</v>
      </c>
    </row>
    <row r="95" spans="5:18" x14ac:dyDescent="0.3">
      <c r="E95" s="18" t="s">
        <v>108</v>
      </c>
      <c r="F95" s="20"/>
      <c r="G95" s="35">
        <v>0</v>
      </c>
      <c r="H95" s="4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9">
        <v>0</v>
      </c>
    </row>
    <row r="96" spans="5:18" x14ac:dyDescent="0.3">
      <c r="E96" s="18" t="s">
        <v>109</v>
      </c>
      <c r="F96" s="20"/>
      <c r="G96" s="35">
        <v>1</v>
      </c>
      <c r="H96" s="4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2">
        <v>100</v>
      </c>
      <c r="O96" s="1">
        <v>0</v>
      </c>
      <c r="P96" s="1">
        <v>0</v>
      </c>
      <c r="Q96" s="2">
        <v>312</v>
      </c>
      <c r="R96" s="10">
        <v>0</v>
      </c>
    </row>
    <row r="97" spans="5:18" x14ac:dyDescent="0.3">
      <c r="E97" s="18" t="s">
        <v>110</v>
      </c>
      <c r="F97" s="20"/>
      <c r="G97" s="35">
        <v>1</v>
      </c>
      <c r="H97" s="3">
        <v>100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2">
        <v>2</v>
      </c>
      <c r="R97" s="10">
        <v>0</v>
      </c>
    </row>
    <row r="98" spans="5:18" x14ac:dyDescent="0.3">
      <c r="E98" s="18" t="s">
        <v>111</v>
      </c>
      <c r="F98" s="20"/>
      <c r="G98" s="35">
        <v>0</v>
      </c>
      <c r="H98" s="4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9">
        <v>0</v>
      </c>
    </row>
    <row r="99" spans="5:18" x14ac:dyDescent="0.3">
      <c r="E99" s="18" t="s">
        <v>112</v>
      </c>
      <c r="F99" s="20"/>
      <c r="G99" s="35">
        <v>3</v>
      </c>
      <c r="H99" s="4">
        <v>0</v>
      </c>
      <c r="I99" s="2">
        <v>33.299999999999997</v>
      </c>
      <c r="J99" s="2">
        <v>33.299999999999997</v>
      </c>
      <c r="K99" s="1">
        <v>0</v>
      </c>
      <c r="L99" s="1">
        <v>0</v>
      </c>
      <c r="M99" s="1">
        <v>0</v>
      </c>
      <c r="N99" s="2">
        <v>33.299999999999997</v>
      </c>
      <c r="O99" s="1">
        <v>0</v>
      </c>
      <c r="P99" s="1">
        <v>0</v>
      </c>
      <c r="Q99" s="2">
        <v>156</v>
      </c>
      <c r="R99" s="10">
        <v>137.6</v>
      </c>
    </row>
    <row r="100" spans="5:18" x14ac:dyDescent="0.3">
      <c r="E100" s="18" t="s">
        <v>113</v>
      </c>
      <c r="F100" s="20"/>
      <c r="G100" s="35">
        <v>0</v>
      </c>
      <c r="H100" s="4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9">
        <v>0</v>
      </c>
    </row>
    <row r="101" spans="5:18" x14ac:dyDescent="0.3">
      <c r="E101" s="18" t="s">
        <v>114</v>
      </c>
      <c r="F101" s="20"/>
      <c r="G101" s="35">
        <v>1</v>
      </c>
      <c r="H101" s="4">
        <v>0</v>
      </c>
      <c r="I101" s="1">
        <v>0</v>
      </c>
      <c r="J101" s="1">
        <v>0</v>
      </c>
      <c r="K101" s="1">
        <v>0</v>
      </c>
      <c r="L101" s="1">
        <v>0</v>
      </c>
      <c r="M101" s="2">
        <v>100</v>
      </c>
      <c r="N101" s="1">
        <v>0</v>
      </c>
      <c r="O101" s="1">
        <v>0</v>
      </c>
      <c r="P101" s="1">
        <v>0</v>
      </c>
      <c r="Q101" s="2">
        <v>260</v>
      </c>
      <c r="R101" s="10">
        <v>0</v>
      </c>
    </row>
    <row r="102" spans="5:18" x14ac:dyDescent="0.3">
      <c r="E102" s="18" t="s">
        <v>115</v>
      </c>
      <c r="F102" s="20"/>
      <c r="G102" s="35">
        <v>0</v>
      </c>
      <c r="H102" s="4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9">
        <v>0</v>
      </c>
    </row>
    <row r="103" spans="5:18" x14ac:dyDescent="0.3">
      <c r="E103" s="18" t="s">
        <v>116</v>
      </c>
      <c r="F103" s="20"/>
      <c r="G103" s="35">
        <v>0</v>
      </c>
      <c r="H103" s="4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9">
        <v>0</v>
      </c>
    </row>
    <row r="104" spans="5:18" x14ac:dyDescent="0.3">
      <c r="E104" s="18" t="s">
        <v>117</v>
      </c>
      <c r="F104" s="20"/>
      <c r="G104" s="35">
        <v>1</v>
      </c>
      <c r="H104" s="3">
        <v>100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2">
        <v>3</v>
      </c>
      <c r="R104" s="10">
        <v>0</v>
      </c>
    </row>
    <row r="105" spans="5:18" x14ac:dyDescent="0.3">
      <c r="E105" s="18" t="s">
        <v>118</v>
      </c>
      <c r="F105" s="20"/>
      <c r="G105" s="35">
        <v>1</v>
      </c>
      <c r="H105" s="4">
        <v>0</v>
      </c>
      <c r="I105" s="2">
        <v>100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2">
        <v>52</v>
      </c>
      <c r="R105" s="10">
        <v>0</v>
      </c>
    </row>
    <row r="106" spans="5:18" x14ac:dyDescent="0.3">
      <c r="E106" s="18" t="s">
        <v>119</v>
      </c>
      <c r="F106" s="20"/>
      <c r="G106" s="35">
        <v>2</v>
      </c>
      <c r="H106" s="3">
        <v>50</v>
      </c>
      <c r="I106" s="1">
        <v>0</v>
      </c>
      <c r="J106" s="1">
        <v>0</v>
      </c>
      <c r="K106" s="1">
        <v>0</v>
      </c>
      <c r="L106" s="1">
        <v>0</v>
      </c>
      <c r="M106" s="2">
        <v>50</v>
      </c>
      <c r="N106" s="1">
        <v>0</v>
      </c>
      <c r="O106" s="1">
        <v>0</v>
      </c>
      <c r="P106" s="1">
        <v>0</v>
      </c>
      <c r="Q106" s="2">
        <v>131</v>
      </c>
      <c r="R106" s="10">
        <v>182.4</v>
      </c>
    </row>
    <row r="107" spans="5:18" x14ac:dyDescent="0.3">
      <c r="E107" s="18" t="s">
        <v>120</v>
      </c>
      <c r="F107" s="20"/>
      <c r="G107" s="35">
        <v>0</v>
      </c>
      <c r="H107" s="4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9">
        <v>0</v>
      </c>
    </row>
    <row r="108" spans="5:18" x14ac:dyDescent="0.3">
      <c r="E108" s="18" t="s">
        <v>121</v>
      </c>
      <c r="F108" s="20"/>
      <c r="G108" s="35">
        <v>0</v>
      </c>
      <c r="H108" s="4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9">
        <v>0</v>
      </c>
    </row>
    <row r="109" spans="5:18" x14ac:dyDescent="0.3">
      <c r="E109" s="18" t="s">
        <v>122</v>
      </c>
      <c r="F109" s="20"/>
      <c r="G109" s="35">
        <v>0</v>
      </c>
      <c r="H109" s="4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9">
        <v>0</v>
      </c>
    </row>
    <row r="110" spans="5:18" x14ac:dyDescent="0.3">
      <c r="E110" s="18" t="s">
        <v>123</v>
      </c>
      <c r="F110" s="20"/>
      <c r="G110" s="35">
        <v>1</v>
      </c>
      <c r="H110" s="4">
        <v>0</v>
      </c>
      <c r="I110" s="2">
        <v>100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2">
        <v>52</v>
      </c>
      <c r="R110" s="10">
        <v>0</v>
      </c>
    </row>
    <row r="111" spans="5:18" x14ac:dyDescent="0.3">
      <c r="E111" s="18" t="s">
        <v>124</v>
      </c>
      <c r="F111" s="20"/>
      <c r="G111" s="35">
        <v>1</v>
      </c>
      <c r="H111" s="3">
        <v>100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2">
        <v>1</v>
      </c>
      <c r="R111" s="10">
        <v>0</v>
      </c>
    </row>
    <row r="112" spans="5:18" x14ac:dyDescent="0.3">
      <c r="E112" s="18" t="s">
        <v>125</v>
      </c>
      <c r="F112" s="20"/>
      <c r="G112" s="35">
        <v>2</v>
      </c>
      <c r="H112" s="3">
        <v>100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2">
        <v>7.5</v>
      </c>
      <c r="R112" s="10">
        <v>6.4</v>
      </c>
    </row>
    <row r="113" spans="5:18" x14ac:dyDescent="0.3">
      <c r="E113" s="18" t="s">
        <v>126</v>
      </c>
      <c r="F113" s="20"/>
      <c r="G113" s="35">
        <v>1</v>
      </c>
      <c r="H113" s="4">
        <v>0</v>
      </c>
      <c r="I113" s="2">
        <v>100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2">
        <v>52</v>
      </c>
      <c r="R113" s="10">
        <v>0</v>
      </c>
    </row>
    <row r="114" spans="5:18" x14ac:dyDescent="0.3">
      <c r="E114" s="18" t="s">
        <v>127</v>
      </c>
      <c r="F114" s="20"/>
      <c r="G114" s="35">
        <v>0</v>
      </c>
      <c r="H114" s="4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9">
        <v>0</v>
      </c>
    </row>
    <row r="115" spans="5:18" x14ac:dyDescent="0.3">
      <c r="E115" s="18" t="s">
        <v>128</v>
      </c>
      <c r="F115" s="20"/>
      <c r="G115" s="35">
        <v>0</v>
      </c>
      <c r="H115" s="4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9">
        <v>0</v>
      </c>
    </row>
    <row r="116" spans="5:18" x14ac:dyDescent="0.3">
      <c r="E116" s="18" t="s">
        <v>129</v>
      </c>
      <c r="F116" s="20"/>
      <c r="G116" s="35">
        <v>0</v>
      </c>
      <c r="H116" s="4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9">
        <v>0</v>
      </c>
    </row>
    <row r="117" spans="5:18" x14ac:dyDescent="0.3">
      <c r="E117" s="18" t="s">
        <v>130</v>
      </c>
      <c r="F117" s="20"/>
      <c r="G117" s="35">
        <v>0</v>
      </c>
      <c r="H117" s="4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9">
        <v>0</v>
      </c>
    </row>
    <row r="118" spans="5:18" x14ac:dyDescent="0.3">
      <c r="E118" s="18" t="s">
        <v>131</v>
      </c>
      <c r="F118" s="20"/>
      <c r="G118" s="35">
        <v>0</v>
      </c>
      <c r="H118" s="4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9">
        <v>0</v>
      </c>
    </row>
    <row r="119" spans="5:18" x14ac:dyDescent="0.3">
      <c r="E119" s="18" t="s">
        <v>132</v>
      </c>
      <c r="F119" s="20"/>
      <c r="G119" s="35">
        <v>1</v>
      </c>
      <c r="H119" s="4">
        <v>0</v>
      </c>
      <c r="I119" s="1">
        <v>0</v>
      </c>
      <c r="J119" s="1">
        <v>0</v>
      </c>
      <c r="K119" s="2">
        <v>100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2">
        <v>156</v>
      </c>
      <c r="R119" s="10">
        <v>0</v>
      </c>
    </row>
    <row r="120" spans="5:18" x14ac:dyDescent="0.3">
      <c r="E120" s="18" t="s">
        <v>133</v>
      </c>
      <c r="F120" s="20"/>
      <c r="G120" s="35">
        <v>1</v>
      </c>
      <c r="H120" s="4">
        <v>0</v>
      </c>
      <c r="I120" s="1">
        <v>0</v>
      </c>
      <c r="J120" s="2">
        <v>100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2">
        <v>104</v>
      </c>
      <c r="R120" s="10">
        <v>0</v>
      </c>
    </row>
    <row r="121" spans="5:18" x14ac:dyDescent="0.3">
      <c r="E121" s="18" t="s">
        <v>134</v>
      </c>
      <c r="F121" s="20"/>
      <c r="G121" s="35">
        <v>0</v>
      </c>
      <c r="H121" s="4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9">
        <v>0</v>
      </c>
    </row>
    <row r="122" spans="5:18" x14ac:dyDescent="0.3">
      <c r="E122" s="18" t="s">
        <v>135</v>
      </c>
      <c r="F122" s="20"/>
      <c r="G122" s="35">
        <v>0</v>
      </c>
      <c r="H122" s="4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9">
        <v>0</v>
      </c>
    </row>
    <row r="123" spans="5:18" ht="25" x14ac:dyDescent="0.3">
      <c r="E123" s="18" t="s">
        <v>136</v>
      </c>
      <c r="F123" s="20"/>
      <c r="G123" s="35">
        <v>0</v>
      </c>
      <c r="H123" s="4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9">
        <v>0</v>
      </c>
    </row>
    <row r="124" spans="5:18" x14ac:dyDescent="0.3">
      <c r="E124" s="18" t="s">
        <v>137</v>
      </c>
      <c r="F124" s="20"/>
      <c r="G124" s="35">
        <v>0</v>
      </c>
      <c r="H124" s="4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9">
        <v>0</v>
      </c>
    </row>
    <row r="125" spans="5:18" x14ac:dyDescent="0.3">
      <c r="E125" s="18" t="s">
        <v>138</v>
      </c>
      <c r="F125" s="20"/>
      <c r="G125" s="35">
        <v>0</v>
      </c>
      <c r="H125" s="4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9">
        <v>0</v>
      </c>
    </row>
    <row r="126" spans="5:18" x14ac:dyDescent="0.3">
      <c r="E126" s="18" t="s">
        <v>139</v>
      </c>
      <c r="F126" s="20"/>
      <c r="G126" s="35">
        <v>0</v>
      </c>
      <c r="H126" s="4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9">
        <v>0</v>
      </c>
    </row>
    <row r="127" spans="5:18" x14ac:dyDescent="0.3">
      <c r="E127" s="18" t="s">
        <v>140</v>
      </c>
      <c r="F127" s="20"/>
      <c r="G127" s="35">
        <v>0</v>
      </c>
      <c r="H127" s="4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9">
        <v>0</v>
      </c>
    </row>
    <row r="128" spans="5:18" x14ac:dyDescent="0.3">
      <c r="E128" s="18" t="s">
        <v>141</v>
      </c>
      <c r="F128" s="20"/>
      <c r="G128" s="35">
        <v>0</v>
      </c>
      <c r="H128" s="4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9">
        <v>0</v>
      </c>
    </row>
    <row r="129" spans="5:18" x14ac:dyDescent="0.3">
      <c r="E129" s="18" t="s">
        <v>142</v>
      </c>
      <c r="F129" s="20"/>
      <c r="G129" s="35">
        <v>0</v>
      </c>
      <c r="H129" s="4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9">
        <v>0</v>
      </c>
    </row>
    <row r="130" spans="5:18" x14ac:dyDescent="0.3">
      <c r="E130" s="18" t="s">
        <v>143</v>
      </c>
      <c r="F130" s="20"/>
      <c r="G130" s="35">
        <v>0</v>
      </c>
      <c r="H130" s="4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9">
        <v>0</v>
      </c>
    </row>
    <row r="131" spans="5:18" x14ac:dyDescent="0.3">
      <c r="E131" s="18" t="s">
        <v>144</v>
      </c>
      <c r="F131" s="20"/>
      <c r="G131" s="35">
        <v>0</v>
      </c>
      <c r="H131" s="4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9">
        <v>0</v>
      </c>
    </row>
    <row r="132" spans="5:18" x14ac:dyDescent="0.3">
      <c r="E132" s="18" t="s">
        <v>145</v>
      </c>
      <c r="F132" s="20"/>
      <c r="G132" s="35">
        <v>0</v>
      </c>
      <c r="H132" s="4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9">
        <v>0</v>
      </c>
    </row>
    <row r="133" spans="5:18" x14ac:dyDescent="0.3">
      <c r="E133" s="18" t="s">
        <v>146</v>
      </c>
      <c r="F133" s="20"/>
      <c r="G133" s="35">
        <v>1</v>
      </c>
      <c r="H133" s="4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2">
        <v>100</v>
      </c>
      <c r="O133" s="1">
        <v>0</v>
      </c>
      <c r="P133" s="1">
        <v>0</v>
      </c>
      <c r="Q133" s="2">
        <v>312</v>
      </c>
      <c r="R133" s="10">
        <v>0</v>
      </c>
    </row>
    <row r="134" spans="5:18" x14ac:dyDescent="0.3">
      <c r="E134" s="18" t="s">
        <v>147</v>
      </c>
      <c r="F134" s="20"/>
      <c r="G134" s="35">
        <v>0</v>
      </c>
      <c r="H134" s="4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9">
        <v>0</v>
      </c>
    </row>
    <row r="135" spans="5:18" x14ac:dyDescent="0.3">
      <c r="E135" s="18" t="s">
        <v>148</v>
      </c>
      <c r="F135" s="20"/>
      <c r="G135" s="35">
        <v>0</v>
      </c>
      <c r="H135" s="4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9">
        <v>0</v>
      </c>
    </row>
    <row r="136" spans="5:18" x14ac:dyDescent="0.3">
      <c r="E136" s="18" t="s">
        <v>149</v>
      </c>
      <c r="F136" s="20"/>
      <c r="G136" s="35">
        <v>0</v>
      </c>
      <c r="H136" s="4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9">
        <v>0</v>
      </c>
    </row>
    <row r="137" spans="5:18" x14ac:dyDescent="0.3">
      <c r="E137" s="18" t="s">
        <v>150</v>
      </c>
      <c r="F137" s="20"/>
      <c r="G137" s="35">
        <v>0</v>
      </c>
      <c r="H137" s="4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9">
        <v>0</v>
      </c>
    </row>
    <row r="138" spans="5:18" x14ac:dyDescent="0.3">
      <c r="E138" s="18" t="s">
        <v>151</v>
      </c>
      <c r="F138" s="20"/>
      <c r="G138" s="35">
        <v>0</v>
      </c>
      <c r="H138" s="4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9">
        <v>0</v>
      </c>
    </row>
    <row r="139" spans="5:18" x14ac:dyDescent="0.3">
      <c r="E139" s="18" t="s">
        <v>152</v>
      </c>
      <c r="F139" s="20"/>
      <c r="G139" s="35">
        <v>0</v>
      </c>
      <c r="H139" s="4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9">
        <v>0</v>
      </c>
    </row>
    <row r="140" spans="5:18" x14ac:dyDescent="0.3">
      <c r="E140" s="18" t="s">
        <v>153</v>
      </c>
      <c r="F140" s="20"/>
      <c r="G140" s="35">
        <v>0</v>
      </c>
      <c r="H140" s="4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9">
        <v>0</v>
      </c>
    </row>
    <row r="141" spans="5:18" x14ac:dyDescent="0.3">
      <c r="E141" s="18" t="s">
        <v>154</v>
      </c>
      <c r="F141" s="20"/>
      <c r="G141" s="35">
        <v>0</v>
      </c>
      <c r="H141" s="4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9">
        <v>0</v>
      </c>
    </row>
    <row r="142" spans="5:18" x14ac:dyDescent="0.3">
      <c r="E142" s="18" t="s">
        <v>155</v>
      </c>
      <c r="F142" s="20"/>
      <c r="G142" s="35">
        <v>0</v>
      </c>
      <c r="H142" s="4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9">
        <v>0</v>
      </c>
    </row>
    <row r="143" spans="5:18" x14ac:dyDescent="0.3">
      <c r="E143" s="18" t="s">
        <v>156</v>
      </c>
      <c r="F143" s="20"/>
      <c r="G143" s="35">
        <v>0</v>
      </c>
      <c r="H143" s="4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9">
        <v>0</v>
      </c>
    </row>
    <row r="144" spans="5:18" x14ac:dyDescent="0.3">
      <c r="E144" s="18" t="s">
        <v>157</v>
      </c>
      <c r="F144" s="20"/>
      <c r="G144" s="35">
        <v>0</v>
      </c>
      <c r="H144" s="4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9">
        <v>0</v>
      </c>
    </row>
    <row r="145" spans="5:18" x14ac:dyDescent="0.3">
      <c r="E145" s="18" t="s">
        <v>158</v>
      </c>
      <c r="F145" s="20"/>
      <c r="G145" s="35">
        <v>0</v>
      </c>
      <c r="H145" s="4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9">
        <v>0</v>
      </c>
    </row>
    <row r="146" spans="5:18" x14ac:dyDescent="0.3">
      <c r="E146" s="18" t="s">
        <v>159</v>
      </c>
      <c r="F146" s="20"/>
      <c r="G146" s="35">
        <v>0</v>
      </c>
      <c r="H146" s="4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9">
        <v>0</v>
      </c>
    </row>
    <row r="147" spans="5:18" x14ac:dyDescent="0.3">
      <c r="E147" s="18" t="s">
        <v>160</v>
      </c>
      <c r="F147" s="20"/>
      <c r="G147" s="35">
        <v>0</v>
      </c>
      <c r="H147" s="4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9">
        <v>0</v>
      </c>
    </row>
    <row r="148" spans="5:18" x14ac:dyDescent="0.3">
      <c r="E148" s="18" t="s">
        <v>161</v>
      </c>
      <c r="F148" s="20"/>
      <c r="G148" s="35">
        <v>0</v>
      </c>
      <c r="H148" s="4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9">
        <v>0</v>
      </c>
    </row>
    <row r="149" spans="5:18" x14ac:dyDescent="0.3">
      <c r="E149" s="18" t="s">
        <v>162</v>
      </c>
      <c r="F149" s="20"/>
      <c r="G149" s="35">
        <v>0</v>
      </c>
      <c r="H149" s="4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9">
        <v>0</v>
      </c>
    </row>
    <row r="150" spans="5:18" x14ac:dyDescent="0.3">
      <c r="E150" s="18" t="s">
        <v>163</v>
      </c>
      <c r="F150" s="20"/>
      <c r="G150" s="35">
        <v>0</v>
      </c>
      <c r="H150" s="4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9">
        <v>0</v>
      </c>
    </row>
    <row r="151" spans="5:18" x14ac:dyDescent="0.3">
      <c r="E151" s="18" t="s">
        <v>164</v>
      </c>
      <c r="F151" s="20"/>
      <c r="G151" s="35">
        <v>3</v>
      </c>
      <c r="H151" s="4">
        <v>0</v>
      </c>
      <c r="I151" s="2">
        <v>66.7</v>
      </c>
      <c r="J151" s="2">
        <v>33.299999999999997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2">
        <v>74.7</v>
      </c>
      <c r="R151" s="10">
        <v>39.299999999999997</v>
      </c>
    </row>
    <row r="152" spans="5:18" x14ac:dyDescent="0.3">
      <c r="E152" s="18" t="s">
        <v>165</v>
      </c>
      <c r="F152" s="20"/>
      <c r="G152" s="35">
        <v>2</v>
      </c>
      <c r="H152" s="4">
        <v>0</v>
      </c>
      <c r="I152" s="1">
        <v>0</v>
      </c>
      <c r="J152" s="2">
        <v>50</v>
      </c>
      <c r="K152" s="1">
        <v>0</v>
      </c>
      <c r="L152" s="1">
        <v>0</v>
      </c>
      <c r="M152" s="1">
        <v>0</v>
      </c>
      <c r="N152" s="1">
        <v>0</v>
      </c>
      <c r="O152" s="2">
        <v>50</v>
      </c>
      <c r="P152" s="1">
        <v>0</v>
      </c>
      <c r="Q152" s="2">
        <v>234</v>
      </c>
      <c r="R152" s="10">
        <v>183.8</v>
      </c>
    </row>
    <row r="153" spans="5:18" x14ac:dyDescent="0.3">
      <c r="E153" s="18" t="s">
        <v>166</v>
      </c>
      <c r="F153" s="20"/>
      <c r="G153" s="35">
        <v>2</v>
      </c>
      <c r="H153" s="3">
        <v>50</v>
      </c>
      <c r="I153" s="2">
        <v>50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2">
        <v>28</v>
      </c>
      <c r="R153" s="10">
        <v>33.9</v>
      </c>
    </row>
    <row r="154" spans="5:18" x14ac:dyDescent="0.3">
      <c r="E154" s="18" t="s">
        <v>167</v>
      </c>
      <c r="F154" s="20"/>
      <c r="G154" s="35">
        <v>1</v>
      </c>
      <c r="H154" s="3">
        <v>100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2">
        <v>36</v>
      </c>
      <c r="R154" s="10">
        <v>0</v>
      </c>
    </row>
    <row r="155" spans="5:18" x14ac:dyDescent="0.3">
      <c r="E155" s="18" t="s">
        <v>168</v>
      </c>
      <c r="F155" s="20"/>
      <c r="G155" s="35">
        <v>1</v>
      </c>
      <c r="H155" s="3">
        <v>100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2">
        <v>24</v>
      </c>
      <c r="R155" s="10">
        <v>0</v>
      </c>
    </row>
    <row r="156" spans="5:18" x14ac:dyDescent="0.3">
      <c r="E156" s="18" t="s">
        <v>169</v>
      </c>
      <c r="F156" s="20"/>
      <c r="G156" s="35">
        <v>2</v>
      </c>
      <c r="H156" s="3">
        <v>100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2">
        <v>4.5</v>
      </c>
      <c r="R156" s="10">
        <v>0.7</v>
      </c>
    </row>
    <row r="157" spans="5:18" x14ac:dyDescent="0.3">
      <c r="E157" s="18" t="s">
        <v>170</v>
      </c>
      <c r="F157" s="20"/>
      <c r="G157" s="35">
        <v>1</v>
      </c>
      <c r="H157" s="4">
        <v>0</v>
      </c>
      <c r="I157" s="1">
        <v>0</v>
      </c>
      <c r="J157" s="1">
        <v>0</v>
      </c>
      <c r="K157" s="2">
        <v>100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2">
        <v>156</v>
      </c>
      <c r="R157" s="10">
        <v>0</v>
      </c>
    </row>
    <row r="158" spans="5:18" ht="25" x14ac:dyDescent="0.3">
      <c r="E158" s="18" t="s">
        <v>171</v>
      </c>
      <c r="F158" s="20"/>
      <c r="G158" s="35">
        <v>0</v>
      </c>
      <c r="H158" s="4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9">
        <v>0</v>
      </c>
    </row>
    <row r="159" spans="5:18" x14ac:dyDescent="0.3">
      <c r="E159" s="18" t="s">
        <v>172</v>
      </c>
      <c r="F159" s="20"/>
      <c r="G159" s="35">
        <v>0</v>
      </c>
      <c r="H159" s="4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9">
        <v>0</v>
      </c>
    </row>
    <row r="160" spans="5:18" x14ac:dyDescent="0.3">
      <c r="E160" s="18" t="s">
        <v>173</v>
      </c>
      <c r="F160" s="20"/>
      <c r="G160" s="35">
        <v>0</v>
      </c>
      <c r="H160" s="4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9">
        <v>0</v>
      </c>
    </row>
    <row r="161" spans="5:18" x14ac:dyDescent="0.3">
      <c r="E161" s="18" t="s">
        <v>174</v>
      </c>
      <c r="F161" s="20"/>
      <c r="G161" s="35">
        <v>3</v>
      </c>
      <c r="H161" s="3">
        <v>33.299999999999997</v>
      </c>
      <c r="I161" s="1">
        <v>0</v>
      </c>
      <c r="J161" s="2">
        <v>33.299999999999997</v>
      </c>
      <c r="K161" s="2">
        <v>33.299999999999997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2">
        <v>101.3</v>
      </c>
      <c r="R161" s="10">
        <v>80</v>
      </c>
    </row>
    <row r="162" spans="5:18" x14ac:dyDescent="0.3">
      <c r="E162" s="18" t="s">
        <v>175</v>
      </c>
      <c r="F162" s="20"/>
      <c r="G162" s="35">
        <v>2</v>
      </c>
      <c r="H162" s="3">
        <v>100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2">
        <v>6.5</v>
      </c>
      <c r="R162" s="10">
        <v>7.8</v>
      </c>
    </row>
    <row r="163" spans="5:18" x14ac:dyDescent="0.3">
      <c r="E163" s="18" t="s">
        <v>176</v>
      </c>
      <c r="F163" s="20"/>
      <c r="G163" s="35">
        <v>0</v>
      </c>
      <c r="H163" s="4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9">
        <v>0</v>
      </c>
    </row>
    <row r="164" spans="5:18" x14ac:dyDescent="0.3">
      <c r="E164" s="18" t="s">
        <v>177</v>
      </c>
      <c r="F164" s="20"/>
      <c r="G164" s="35">
        <v>0</v>
      </c>
      <c r="H164" s="4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9">
        <v>0</v>
      </c>
    </row>
    <row r="165" spans="5:18" x14ac:dyDescent="0.3">
      <c r="E165" s="18" t="s">
        <v>178</v>
      </c>
      <c r="F165" s="20"/>
      <c r="G165" s="35">
        <v>0</v>
      </c>
      <c r="H165" s="4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9">
        <v>0</v>
      </c>
    </row>
    <row r="166" spans="5:18" x14ac:dyDescent="0.3">
      <c r="E166" s="18" t="s">
        <v>179</v>
      </c>
      <c r="F166" s="20"/>
      <c r="G166" s="35">
        <v>0</v>
      </c>
      <c r="H166" s="4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9">
        <v>0</v>
      </c>
    </row>
    <row r="167" spans="5:18" x14ac:dyDescent="0.3">
      <c r="E167" s="18" t="s">
        <v>180</v>
      </c>
      <c r="F167" s="20"/>
      <c r="G167" s="35">
        <v>0</v>
      </c>
      <c r="H167" s="4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9">
        <v>0</v>
      </c>
    </row>
    <row r="168" spans="5:18" x14ac:dyDescent="0.3">
      <c r="E168" s="18" t="s">
        <v>181</v>
      </c>
      <c r="F168" s="20"/>
      <c r="G168" s="35">
        <v>0</v>
      </c>
      <c r="H168" s="4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9">
        <v>0</v>
      </c>
    </row>
    <row r="169" spans="5:18" x14ac:dyDescent="0.3">
      <c r="E169" s="18" t="s">
        <v>182</v>
      </c>
      <c r="F169" s="20"/>
      <c r="G169" s="35">
        <v>0</v>
      </c>
      <c r="H169" s="4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9">
        <v>0</v>
      </c>
    </row>
    <row r="170" spans="5:18" x14ac:dyDescent="0.3">
      <c r="E170" s="18" t="s">
        <v>183</v>
      </c>
      <c r="F170" s="20"/>
      <c r="G170" s="35">
        <v>0</v>
      </c>
      <c r="H170" s="4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9">
        <v>0</v>
      </c>
    </row>
    <row r="171" spans="5:18" x14ac:dyDescent="0.3">
      <c r="E171" s="18" t="s">
        <v>184</v>
      </c>
      <c r="F171" s="20"/>
      <c r="G171" s="35">
        <v>0</v>
      </c>
      <c r="H171" s="4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9">
        <v>0</v>
      </c>
    </row>
    <row r="172" spans="5:18" x14ac:dyDescent="0.3">
      <c r="E172" s="18" t="s">
        <v>185</v>
      </c>
      <c r="F172" s="20"/>
      <c r="G172" s="35">
        <v>0</v>
      </c>
      <c r="H172" s="4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9">
        <v>0</v>
      </c>
    </row>
    <row r="173" spans="5:18" x14ac:dyDescent="0.3">
      <c r="E173" s="18" t="s">
        <v>186</v>
      </c>
      <c r="F173" s="20"/>
      <c r="G173" s="35">
        <v>0</v>
      </c>
      <c r="H173" s="4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9">
        <v>0</v>
      </c>
    </row>
    <row r="174" spans="5:18" x14ac:dyDescent="0.3">
      <c r="E174" s="18" t="s">
        <v>187</v>
      </c>
      <c r="F174" s="20"/>
      <c r="G174" s="35">
        <v>2</v>
      </c>
      <c r="H174" s="4">
        <v>0</v>
      </c>
      <c r="I174" s="2">
        <v>50</v>
      </c>
      <c r="J174" s="2">
        <v>50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2">
        <v>78</v>
      </c>
      <c r="R174" s="10">
        <v>36.799999999999997</v>
      </c>
    </row>
    <row r="175" spans="5:18" x14ac:dyDescent="0.3">
      <c r="E175" s="18" t="s">
        <v>188</v>
      </c>
      <c r="F175" s="20"/>
      <c r="G175" s="35">
        <v>0</v>
      </c>
      <c r="H175" s="4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9">
        <v>0</v>
      </c>
    </row>
    <row r="176" spans="5:18" x14ac:dyDescent="0.3">
      <c r="E176" s="18" t="s">
        <v>189</v>
      </c>
      <c r="F176" s="20"/>
      <c r="G176" s="35">
        <v>0</v>
      </c>
      <c r="H176" s="4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9">
        <v>0</v>
      </c>
    </row>
    <row r="177" spans="5:18" x14ac:dyDescent="0.3">
      <c r="E177" s="18" t="s">
        <v>190</v>
      </c>
      <c r="F177" s="20"/>
      <c r="G177" s="35">
        <v>0</v>
      </c>
      <c r="H177" s="4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9">
        <v>0</v>
      </c>
    </row>
    <row r="178" spans="5:18" x14ac:dyDescent="0.3">
      <c r="E178" s="18" t="s">
        <v>191</v>
      </c>
      <c r="F178" s="20"/>
      <c r="G178" s="35">
        <v>1</v>
      </c>
      <c r="H178" s="4">
        <v>0</v>
      </c>
      <c r="I178" s="1">
        <v>0</v>
      </c>
      <c r="J178" s="1">
        <v>0</v>
      </c>
      <c r="K178" s="1">
        <v>0</v>
      </c>
      <c r="L178" s="1">
        <v>0</v>
      </c>
      <c r="M178" s="2">
        <v>100</v>
      </c>
      <c r="N178" s="1">
        <v>0</v>
      </c>
      <c r="O178" s="1">
        <v>0</v>
      </c>
      <c r="P178" s="1">
        <v>0</v>
      </c>
      <c r="Q178" s="2">
        <v>260</v>
      </c>
      <c r="R178" s="10">
        <v>0</v>
      </c>
    </row>
    <row r="179" spans="5:18" x14ac:dyDescent="0.3">
      <c r="E179" s="18" t="s">
        <v>192</v>
      </c>
      <c r="F179" s="20"/>
      <c r="G179" s="35">
        <v>0</v>
      </c>
      <c r="H179" s="4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9">
        <v>0</v>
      </c>
    </row>
    <row r="180" spans="5:18" x14ac:dyDescent="0.3">
      <c r="E180" s="18" t="s">
        <v>193</v>
      </c>
      <c r="F180" s="20"/>
      <c r="G180" s="35">
        <v>1</v>
      </c>
      <c r="H180" s="4">
        <v>0</v>
      </c>
      <c r="I180" s="2">
        <v>100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2">
        <v>52</v>
      </c>
      <c r="R180" s="10">
        <v>0</v>
      </c>
    </row>
    <row r="181" spans="5:18" x14ac:dyDescent="0.3">
      <c r="E181" s="18" t="s">
        <v>194</v>
      </c>
      <c r="F181" s="20"/>
      <c r="G181" s="35">
        <v>0</v>
      </c>
      <c r="H181" s="4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9">
        <v>0</v>
      </c>
    </row>
    <row r="182" spans="5:18" x14ac:dyDescent="0.3">
      <c r="E182" s="18" t="s">
        <v>195</v>
      </c>
      <c r="F182" s="20"/>
      <c r="G182" s="35">
        <v>0</v>
      </c>
      <c r="H182" s="4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9">
        <v>0</v>
      </c>
    </row>
    <row r="183" spans="5:18" x14ac:dyDescent="0.3">
      <c r="E183" s="18" t="s">
        <v>196</v>
      </c>
      <c r="F183" s="20"/>
      <c r="G183" s="35">
        <v>0</v>
      </c>
      <c r="H183" s="4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9">
        <v>0</v>
      </c>
    </row>
    <row r="184" spans="5:18" x14ac:dyDescent="0.3">
      <c r="E184" s="18" t="s">
        <v>197</v>
      </c>
      <c r="F184" s="20"/>
      <c r="G184" s="35">
        <v>0</v>
      </c>
      <c r="H184" s="4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9">
        <v>0</v>
      </c>
    </row>
    <row r="185" spans="5:18" x14ac:dyDescent="0.3">
      <c r="E185" s="18" t="s">
        <v>198</v>
      </c>
      <c r="F185" s="20"/>
      <c r="G185" s="35">
        <v>0</v>
      </c>
      <c r="H185" s="4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9">
        <v>0</v>
      </c>
    </row>
    <row r="186" spans="5:18" x14ac:dyDescent="0.3">
      <c r="E186" s="18" t="s">
        <v>199</v>
      </c>
      <c r="F186" s="20"/>
      <c r="G186" s="35">
        <v>0</v>
      </c>
      <c r="H186" s="4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9">
        <v>0</v>
      </c>
    </row>
    <row r="187" spans="5:18" x14ac:dyDescent="0.3">
      <c r="E187" s="18" t="s">
        <v>200</v>
      </c>
      <c r="F187" s="20"/>
      <c r="G187" s="35">
        <v>1</v>
      </c>
      <c r="H187" s="3">
        <v>100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2">
        <v>10</v>
      </c>
      <c r="R187" s="10">
        <v>0</v>
      </c>
    </row>
    <row r="188" spans="5:18" x14ac:dyDescent="0.3">
      <c r="E188" s="18" t="s">
        <v>201</v>
      </c>
      <c r="F188" s="20"/>
      <c r="G188" s="35">
        <v>3</v>
      </c>
      <c r="H188" s="4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2">
        <v>100</v>
      </c>
      <c r="O188" s="1">
        <v>0</v>
      </c>
      <c r="P188" s="1">
        <v>0</v>
      </c>
      <c r="Q188" s="2">
        <v>312</v>
      </c>
      <c r="R188" s="10">
        <v>0</v>
      </c>
    </row>
    <row r="189" spans="5:18" x14ac:dyDescent="0.3">
      <c r="E189" s="18" t="s">
        <v>202</v>
      </c>
      <c r="F189" s="20"/>
      <c r="G189" s="35">
        <v>1</v>
      </c>
      <c r="H189" s="4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2">
        <v>100</v>
      </c>
      <c r="O189" s="1">
        <v>0</v>
      </c>
      <c r="P189" s="1">
        <v>0</v>
      </c>
      <c r="Q189" s="2">
        <v>312</v>
      </c>
      <c r="R189" s="10">
        <v>0</v>
      </c>
    </row>
    <row r="190" spans="5:18" x14ac:dyDescent="0.3">
      <c r="E190" s="18" t="s">
        <v>203</v>
      </c>
      <c r="F190" s="20"/>
      <c r="G190" s="35">
        <v>0</v>
      </c>
      <c r="H190" s="4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9">
        <v>0</v>
      </c>
    </row>
    <row r="191" spans="5:18" x14ac:dyDescent="0.3">
      <c r="E191" s="18" t="s">
        <v>204</v>
      </c>
      <c r="F191" s="20"/>
      <c r="G191" s="35">
        <v>1</v>
      </c>
      <c r="H191" s="4">
        <v>0</v>
      </c>
      <c r="I191" s="2">
        <v>100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2">
        <v>60</v>
      </c>
      <c r="R191" s="10">
        <v>0</v>
      </c>
    </row>
    <row r="192" spans="5:18" x14ac:dyDescent="0.3">
      <c r="E192" s="18" t="s">
        <v>205</v>
      </c>
      <c r="F192" s="20"/>
      <c r="G192" s="35">
        <v>0</v>
      </c>
      <c r="H192" s="4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9">
        <v>0</v>
      </c>
    </row>
    <row r="193" spans="5:18" x14ac:dyDescent="0.3">
      <c r="E193" s="18" t="s">
        <v>206</v>
      </c>
      <c r="F193" s="20"/>
      <c r="G193" s="35">
        <v>0</v>
      </c>
      <c r="H193" s="4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9">
        <v>0</v>
      </c>
    </row>
    <row r="194" spans="5:18" x14ac:dyDescent="0.3">
      <c r="E194" s="18" t="s">
        <v>207</v>
      </c>
      <c r="F194" s="20"/>
      <c r="G194" s="35">
        <v>0</v>
      </c>
      <c r="H194" s="4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9">
        <v>0</v>
      </c>
    </row>
    <row r="195" spans="5:18" x14ac:dyDescent="0.3">
      <c r="E195" s="18" t="s">
        <v>208</v>
      </c>
      <c r="F195" s="20"/>
      <c r="G195" s="35">
        <v>0</v>
      </c>
      <c r="H195" s="4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9">
        <v>0</v>
      </c>
    </row>
    <row r="196" spans="5:18" x14ac:dyDescent="0.3">
      <c r="E196" s="18" t="s">
        <v>209</v>
      </c>
      <c r="F196" s="20"/>
      <c r="G196" s="35">
        <v>0</v>
      </c>
      <c r="H196" s="4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9">
        <v>0</v>
      </c>
    </row>
    <row r="197" spans="5:18" x14ac:dyDescent="0.3">
      <c r="E197" s="18" t="s">
        <v>210</v>
      </c>
      <c r="F197" s="20"/>
      <c r="G197" s="35">
        <v>1</v>
      </c>
      <c r="H197" s="4">
        <v>0</v>
      </c>
      <c r="I197" s="1">
        <v>0</v>
      </c>
      <c r="J197" s="1">
        <v>0</v>
      </c>
      <c r="K197" s="1">
        <v>0</v>
      </c>
      <c r="L197" s="1">
        <v>0</v>
      </c>
      <c r="M197" s="2">
        <v>100</v>
      </c>
      <c r="N197" s="1">
        <v>0</v>
      </c>
      <c r="O197" s="1">
        <v>0</v>
      </c>
      <c r="P197" s="1">
        <v>0</v>
      </c>
      <c r="Q197" s="2">
        <v>260</v>
      </c>
      <c r="R197" s="10">
        <v>0</v>
      </c>
    </row>
    <row r="198" spans="5:18" x14ac:dyDescent="0.3">
      <c r="E198" s="18" t="s">
        <v>211</v>
      </c>
      <c r="F198" s="20"/>
      <c r="G198" s="35">
        <v>1</v>
      </c>
      <c r="H198" s="4">
        <v>0</v>
      </c>
      <c r="I198" s="2">
        <v>100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2">
        <v>52</v>
      </c>
      <c r="R198" s="10">
        <v>0</v>
      </c>
    </row>
    <row r="199" spans="5:18" x14ac:dyDescent="0.3">
      <c r="E199" s="18" t="s">
        <v>212</v>
      </c>
      <c r="F199" s="20"/>
      <c r="G199" s="35">
        <v>1</v>
      </c>
      <c r="H199" s="4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2">
        <v>100</v>
      </c>
      <c r="O199" s="1">
        <v>0</v>
      </c>
      <c r="P199" s="1">
        <v>0</v>
      </c>
      <c r="Q199" s="2">
        <v>312</v>
      </c>
      <c r="R199" s="10">
        <v>0</v>
      </c>
    </row>
    <row r="200" spans="5:18" x14ac:dyDescent="0.3">
      <c r="E200" s="18" t="s">
        <v>213</v>
      </c>
      <c r="F200" s="20"/>
      <c r="G200" s="35">
        <v>1</v>
      </c>
      <c r="H200" s="4">
        <v>0</v>
      </c>
      <c r="I200" s="2">
        <v>100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2">
        <v>52</v>
      </c>
      <c r="R200" s="10">
        <v>0</v>
      </c>
    </row>
    <row r="201" spans="5:18" x14ac:dyDescent="0.3">
      <c r="E201" s="18" t="s">
        <v>214</v>
      </c>
      <c r="F201" s="20"/>
      <c r="G201" s="35">
        <v>0</v>
      </c>
      <c r="H201" s="4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9">
        <v>0</v>
      </c>
    </row>
    <row r="202" spans="5:18" x14ac:dyDescent="0.3">
      <c r="E202" s="18" t="s">
        <v>215</v>
      </c>
      <c r="F202" s="20"/>
      <c r="G202" s="35">
        <v>0</v>
      </c>
      <c r="H202" s="4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9">
        <v>0</v>
      </c>
    </row>
    <row r="203" spans="5:18" x14ac:dyDescent="0.3">
      <c r="E203" s="18" t="s">
        <v>216</v>
      </c>
      <c r="F203" s="20"/>
      <c r="G203" s="35">
        <v>5</v>
      </c>
      <c r="H203" s="3">
        <v>60</v>
      </c>
      <c r="I203" s="1">
        <v>0</v>
      </c>
      <c r="J203" s="1">
        <v>0</v>
      </c>
      <c r="K203" s="2">
        <v>20</v>
      </c>
      <c r="L203" s="1">
        <v>0</v>
      </c>
      <c r="M203" s="2">
        <v>20</v>
      </c>
      <c r="N203" s="1">
        <v>0</v>
      </c>
      <c r="O203" s="1">
        <v>0</v>
      </c>
      <c r="P203" s="1">
        <v>0</v>
      </c>
      <c r="Q203" s="2">
        <v>102.4</v>
      </c>
      <c r="R203" s="10">
        <v>131.30000000000001</v>
      </c>
    </row>
    <row r="204" spans="5:18" ht="25" x14ac:dyDescent="0.3">
      <c r="E204" s="26" t="s">
        <v>217</v>
      </c>
      <c r="F204" s="19"/>
      <c r="G204" s="17">
        <v>0</v>
      </c>
      <c r="H204" s="30">
        <v>0</v>
      </c>
      <c r="I204" s="7">
        <v>0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24">
        <v>0</v>
      </c>
    </row>
  </sheetData>
  <mergeCells count="1">
    <mergeCell ref="E8:F9"/>
  </mergeCells>
  <phoneticPr fontId="4"/>
  <pageMargins left="0.7" right="0.7" top="0.75" bottom="0.75" header="0.3" footer="0.3"/>
  <pageSetup paperSize="9" scale="63" pageOrder="overThenDown" orientation="landscape"/>
  <headerFooter>
    <oddFooter>&amp;CP(1)</oddFooter>
  </headerFooter>
  <rowBreaks count="1" manualBreakCount="1">
    <brk id="20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4:O204"/>
  <sheetViews>
    <sheetView workbookViewId="0"/>
  </sheetViews>
  <sheetFormatPr defaultColWidth="8.9140625" defaultRowHeight="12.5" x14ac:dyDescent="0.3"/>
  <cols>
    <col min="1" max="1" width="3.58203125" style="13" customWidth="1"/>
    <col min="2" max="2" width="4.58203125" style="13" customWidth="1"/>
    <col min="3" max="4" width="7.58203125" style="13" customWidth="1"/>
    <col min="5" max="5" width="16.58203125" style="13" customWidth="1"/>
    <col min="6" max="6" width="5.58203125" style="13" customWidth="1"/>
    <col min="7" max="15" width="8.58203125" style="13" customWidth="1"/>
    <col min="16" max="16384" width="8.9140625" style="13"/>
  </cols>
  <sheetData>
    <row r="4" spans="2:15" x14ac:dyDescent="0.3">
      <c r="B4" s="31" t="str">
        <f xml:space="preserve"> HYPERLINK("#'目次'!B8", "[2]")</f>
        <v>[2]</v>
      </c>
      <c r="C4" s="13" t="s">
        <v>222</v>
      </c>
    </row>
    <row r="7" spans="2:15" x14ac:dyDescent="0.3">
      <c r="C7" s="13" t="s">
        <v>11</v>
      </c>
    </row>
    <row r="8" spans="2:15" ht="25" x14ac:dyDescent="0.3">
      <c r="E8" s="46"/>
      <c r="F8" s="47"/>
      <c r="G8" s="27" t="s">
        <v>12</v>
      </c>
      <c r="H8" s="36" t="s">
        <v>223</v>
      </c>
      <c r="I8" s="5" t="s">
        <v>224</v>
      </c>
      <c r="J8" s="5" t="s">
        <v>225</v>
      </c>
      <c r="K8" s="5" t="s">
        <v>226</v>
      </c>
      <c r="L8" s="5" t="s">
        <v>227</v>
      </c>
      <c r="M8" s="5" t="s">
        <v>21</v>
      </c>
      <c r="N8" s="5" t="s">
        <v>228</v>
      </c>
      <c r="O8" s="22" t="s">
        <v>23</v>
      </c>
    </row>
    <row r="9" spans="2:15" x14ac:dyDescent="0.3">
      <c r="E9" s="48"/>
      <c r="F9" s="49"/>
      <c r="G9" s="21"/>
      <c r="H9" s="32"/>
      <c r="I9" s="6"/>
      <c r="J9" s="6"/>
      <c r="K9" s="6"/>
      <c r="L9" s="6"/>
      <c r="M9" s="6"/>
      <c r="N9" s="6"/>
      <c r="O9" s="23"/>
    </row>
    <row r="10" spans="2:15" x14ac:dyDescent="0.3">
      <c r="E10" s="28" t="s">
        <v>12</v>
      </c>
      <c r="F10" s="29"/>
      <c r="G10" s="34">
        <v>3245</v>
      </c>
      <c r="H10" s="8">
        <v>24.1</v>
      </c>
      <c r="I10" s="8">
        <v>22.9</v>
      </c>
      <c r="J10" s="8">
        <v>23.1</v>
      </c>
      <c r="K10" s="8">
        <v>18.2</v>
      </c>
      <c r="L10" s="8">
        <v>11.6</v>
      </c>
      <c r="M10" s="8">
        <v>0</v>
      </c>
      <c r="N10" s="8">
        <v>82</v>
      </c>
      <c r="O10" s="37">
        <v>106.6</v>
      </c>
    </row>
    <row r="11" spans="2:15" x14ac:dyDescent="0.3">
      <c r="E11" s="18" t="s">
        <v>24</v>
      </c>
      <c r="F11" s="20"/>
      <c r="G11" s="33">
        <v>189</v>
      </c>
      <c r="H11" s="25">
        <v>13.8</v>
      </c>
      <c r="I11" s="12">
        <v>20.6</v>
      </c>
      <c r="J11" s="12">
        <v>25.4</v>
      </c>
      <c r="K11" s="12">
        <v>31.7</v>
      </c>
      <c r="L11" s="12">
        <v>8.5</v>
      </c>
      <c r="M11" s="11">
        <v>0</v>
      </c>
      <c r="N11" s="12">
        <v>83</v>
      </c>
      <c r="O11" s="38">
        <v>53.5</v>
      </c>
    </row>
    <row r="12" spans="2:15" x14ac:dyDescent="0.3">
      <c r="E12" s="18" t="s">
        <v>25</v>
      </c>
      <c r="F12" s="20"/>
      <c r="G12" s="35">
        <v>30</v>
      </c>
      <c r="H12" s="3">
        <v>13.3</v>
      </c>
      <c r="I12" s="2">
        <v>3.3</v>
      </c>
      <c r="J12" s="2">
        <v>10</v>
      </c>
      <c r="K12" s="2">
        <v>70</v>
      </c>
      <c r="L12" s="2">
        <v>3.3</v>
      </c>
      <c r="M12" s="1">
        <v>0</v>
      </c>
      <c r="N12" s="2">
        <v>101.7</v>
      </c>
      <c r="O12" s="10">
        <v>44.7</v>
      </c>
    </row>
    <row r="13" spans="2:15" x14ac:dyDescent="0.3">
      <c r="E13" s="18" t="s">
        <v>26</v>
      </c>
      <c r="F13" s="20"/>
      <c r="G13" s="35">
        <v>0</v>
      </c>
      <c r="H13" s="4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9">
        <v>0</v>
      </c>
    </row>
    <row r="14" spans="2:15" x14ac:dyDescent="0.3">
      <c r="E14" s="18" t="s">
        <v>27</v>
      </c>
      <c r="F14" s="20"/>
      <c r="G14" s="35">
        <v>21</v>
      </c>
      <c r="H14" s="3">
        <v>4.8</v>
      </c>
      <c r="I14" s="2">
        <v>4.8</v>
      </c>
      <c r="J14" s="2">
        <v>42.9</v>
      </c>
      <c r="K14" s="2">
        <v>19</v>
      </c>
      <c r="L14" s="2">
        <v>28.6</v>
      </c>
      <c r="M14" s="1">
        <v>0</v>
      </c>
      <c r="N14" s="2">
        <v>126.7</v>
      </c>
      <c r="O14" s="10">
        <v>93.9</v>
      </c>
    </row>
    <row r="15" spans="2:15" x14ac:dyDescent="0.3">
      <c r="E15" s="18" t="s">
        <v>28</v>
      </c>
      <c r="F15" s="20"/>
      <c r="G15" s="35">
        <v>113</v>
      </c>
      <c r="H15" s="3">
        <v>8</v>
      </c>
      <c r="I15" s="2">
        <v>10.6</v>
      </c>
      <c r="J15" s="2">
        <v>19.5</v>
      </c>
      <c r="K15" s="2">
        <v>24.8</v>
      </c>
      <c r="L15" s="2">
        <v>37.200000000000003</v>
      </c>
      <c r="M15" s="1">
        <v>0</v>
      </c>
      <c r="N15" s="2">
        <v>149.6</v>
      </c>
      <c r="O15" s="10">
        <v>123.8</v>
      </c>
    </row>
    <row r="16" spans="2:15" x14ac:dyDescent="0.3">
      <c r="E16" s="18" t="s">
        <v>29</v>
      </c>
      <c r="F16" s="20"/>
      <c r="G16" s="35">
        <v>22</v>
      </c>
      <c r="H16" s="3">
        <v>9.1</v>
      </c>
      <c r="I16" s="2">
        <v>22.7</v>
      </c>
      <c r="J16" s="2">
        <v>22.7</v>
      </c>
      <c r="K16" s="2">
        <v>13.6</v>
      </c>
      <c r="L16" s="2">
        <v>31.8</v>
      </c>
      <c r="M16" s="1">
        <v>0</v>
      </c>
      <c r="N16" s="2">
        <v>119.9</v>
      </c>
      <c r="O16" s="10">
        <v>94.4</v>
      </c>
    </row>
    <row r="17" spans="5:15" x14ac:dyDescent="0.3">
      <c r="E17" s="18" t="s">
        <v>30</v>
      </c>
      <c r="F17" s="20"/>
      <c r="G17" s="35">
        <v>71</v>
      </c>
      <c r="H17" s="3">
        <v>52.1</v>
      </c>
      <c r="I17" s="2">
        <v>29.6</v>
      </c>
      <c r="J17" s="2">
        <v>15.5</v>
      </c>
      <c r="K17" s="2">
        <v>2.8</v>
      </c>
      <c r="L17" s="1">
        <v>0</v>
      </c>
      <c r="M17" s="1">
        <v>0</v>
      </c>
      <c r="N17" s="2">
        <v>29.8</v>
      </c>
      <c r="O17" s="10">
        <v>23.3</v>
      </c>
    </row>
    <row r="18" spans="5:15" x14ac:dyDescent="0.3">
      <c r="E18" s="18" t="s">
        <v>31</v>
      </c>
      <c r="F18" s="20"/>
      <c r="G18" s="35">
        <v>212</v>
      </c>
      <c r="H18" s="3">
        <v>11.8</v>
      </c>
      <c r="I18" s="2">
        <v>20.3</v>
      </c>
      <c r="J18" s="2">
        <v>25.9</v>
      </c>
      <c r="K18" s="2">
        <v>27.4</v>
      </c>
      <c r="L18" s="2">
        <v>14.6</v>
      </c>
      <c r="M18" s="1">
        <v>0</v>
      </c>
      <c r="N18" s="2">
        <v>88.4</v>
      </c>
      <c r="O18" s="10">
        <v>58.7</v>
      </c>
    </row>
    <row r="19" spans="5:15" ht="25" x14ac:dyDescent="0.3">
      <c r="E19" s="18" t="s">
        <v>32</v>
      </c>
      <c r="F19" s="20"/>
      <c r="G19" s="35">
        <v>12</v>
      </c>
      <c r="H19" s="3">
        <v>16.7</v>
      </c>
      <c r="I19" s="2">
        <v>50</v>
      </c>
      <c r="J19" s="2">
        <v>33.299999999999997</v>
      </c>
      <c r="K19" s="1">
        <v>0</v>
      </c>
      <c r="L19" s="1">
        <v>0</v>
      </c>
      <c r="M19" s="1">
        <v>0</v>
      </c>
      <c r="N19" s="2">
        <v>39.200000000000003</v>
      </c>
      <c r="O19" s="10">
        <v>16.2</v>
      </c>
    </row>
    <row r="20" spans="5:15" x14ac:dyDescent="0.3">
      <c r="E20" s="18" t="s">
        <v>33</v>
      </c>
      <c r="F20" s="20"/>
      <c r="G20" s="35">
        <v>194</v>
      </c>
      <c r="H20" s="3">
        <v>19.100000000000001</v>
      </c>
      <c r="I20" s="2">
        <v>23.2</v>
      </c>
      <c r="J20" s="2">
        <v>22.2</v>
      </c>
      <c r="K20" s="2">
        <v>19.600000000000001</v>
      </c>
      <c r="L20" s="2">
        <v>16</v>
      </c>
      <c r="M20" s="1">
        <v>0</v>
      </c>
      <c r="N20" s="2">
        <v>83.5</v>
      </c>
      <c r="O20" s="10">
        <v>65.7</v>
      </c>
    </row>
    <row r="21" spans="5:15" x14ac:dyDescent="0.3">
      <c r="E21" s="18" t="s">
        <v>34</v>
      </c>
      <c r="F21" s="20"/>
      <c r="G21" s="35">
        <v>10</v>
      </c>
      <c r="H21" s="3">
        <v>10</v>
      </c>
      <c r="I21" s="2">
        <v>50</v>
      </c>
      <c r="J21" s="2">
        <v>10</v>
      </c>
      <c r="K21" s="2">
        <v>30</v>
      </c>
      <c r="L21" s="1">
        <v>0</v>
      </c>
      <c r="M21" s="1">
        <v>0</v>
      </c>
      <c r="N21" s="2">
        <v>64.5</v>
      </c>
      <c r="O21" s="10">
        <v>42.8</v>
      </c>
    </row>
    <row r="22" spans="5:15" x14ac:dyDescent="0.3">
      <c r="E22" s="18" t="s">
        <v>35</v>
      </c>
      <c r="F22" s="20"/>
      <c r="G22" s="35">
        <v>17</v>
      </c>
      <c r="H22" s="4">
        <v>0</v>
      </c>
      <c r="I22" s="2">
        <v>5.9</v>
      </c>
      <c r="J22" s="2">
        <v>5.9</v>
      </c>
      <c r="K22" s="2">
        <v>47.1</v>
      </c>
      <c r="L22" s="2">
        <v>41.2</v>
      </c>
      <c r="M22" s="1">
        <v>0</v>
      </c>
      <c r="N22" s="2">
        <v>151.80000000000001</v>
      </c>
      <c r="O22" s="10">
        <v>55.6</v>
      </c>
    </row>
    <row r="23" spans="5:15" x14ac:dyDescent="0.3">
      <c r="E23" s="18" t="s">
        <v>36</v>
      </c>
      <c r="F23" s="20"/>
      <c r="G23" s="35">
        <v>226</v>
      </c>
      <c r="H23" s="3">
        <v>16.8</v>
      </c>
      <c r="I23" s="2">
        <v>34.5</v>
      </c>
      <c r="J23" s="2">
        <v>24.3</v>
      </c>
      <c r="K23" s="2">
        <v>19.5</v>
      </c>
      <c r="L23" s="2">
        <v>4.9000000000000004</v>
      </c>
      <c r="M23" s="1">
        <v>0</v>
      </c>
      <c r="N23" s="2">
        <v>64.599999999999994</v>
      </c>
      <c r="O23" s="10">
        <v>50.4</v>
      </c>
    </row>
    <row r="24" spans="5:15" x14ac:dyDescent="0.3">
      <c r="E24" s="18" t="s">
        <v>37</v>
      </c>
      <c r="F24" s="20"/>
      <c r="G24" s="35">
        <v>6</v>
      </c>
      <c r="H24" s="4">
        <v>0</v>
      </c>
      <c r="I24" s="1">
        <v>0</v>
      </c>
      <c r="J24" s="2">
        <v>16.7</v>
      </c>
      <c r="K24" s="2">
        <v>66.7</v>
      </c>
      <c r="L24" s="2">
        <v>16.7</v>
      </c>
      <c r="M24" s="1">
        <v>0</v>
      </c>
      <c r="N24" s="2">
        <v>125</v>
      </c>
      <c r="O24" s="10">
        <v>39.9</v>
      </c>
    </row>
    <row r="25" spans="5:15" x14ac:dyDescent="0.3">
      <c r="E25" s="18" t="s">
        <v>38</v>
      </c>
      <c r="F25" s="20"/>
      <c r="G25" s="35">
        <v>1</v>
      </c>
      <c r="H25" s="4">
        <v>0</v>
      </c>
      <c r="I25" s="2">
        <v>100</v>
      </c>
      <c r="J25" s="1">
        <v>0</v>
      </c>
      <c r="K25" s="1">
        <v>0</v>
      </c>
      <c r="L25" s="1">
        <v>0</v>
      </c>
      <c r="M25" s="1">
        <v>0</v>
      </c>
      <c r="N25" s="2">
        <v>30</v>
      </c>
      <c r="O25" s="10">
        <v>0</v>
      </c>
    </row>
    <row r="26" spans="5:15" x14ac:dyDescent="0.3">
      <c r="E26" s="18" t="s">
        <v>39</v>
      </c>
      <c r="F26" s="20"/>
      <c r="G26" s="35">
        <v>92</v>
      </c>
      <c r="H26" s="3">
        <v>1.1000000000000001</v>
      </c>
      <c r="I26" s="2">
        <v>5.4</v>
      </c>
      <c r="J26" s="2">
        <v>48.9</v>
      </c>
      <c r="K26" s="2">
        <v>31.5</v>
      </c>
      <c r="L26" s="2">
        <v>13</v>
      </c>
      <c r="M26" s="1">
        <v>0</v>
      </c>
      <c r="N26" s="2">
        <v>102.3</v>
      </c>
      <c r="O26" s="10">
        <v>58.9</v>
      </c>
    </row>
    <row r="27" spans="5:15" x14ac:dyDescent="0.3">
      <c r="E27" s="18" t="s">
        <v>40</v>
      </c>
      <c r="F27" s="20"/>
      <c r="G27" s="35">
        <v>151</v>
      </c>
      <c r="H27" s="3">
        <v>13.2</v>
      </c>
      <c r="I27" s="2">
        <v>28.5</v>
      </c>
      <c r="J27" s="2">
        <v>29.1</v>
      </c>
      <c r="K27" s="2">
        <v>23.2</v>
      </c>
      <c r="L27" s="2">
        <v>6</v>
      </c>
      <c r="M27" s="1">
        <v>0</v>
      </c>
      <c r="N27" s="2">
        <v>72.900000000000006</v>
      </c>
      <c r="O27" s="10">
        <v>55.1</v>
      </c>
    </row>
    <row r="28" spans="5:15" x14ac:dyDescent="0.3">
      <c r="E28" s="18" t="s">
        <v>41</v>
      </c>
      <c r="F28" s="20"/>
      <c r="G28" s="35">
        <v>0</v>
      </c>
      <c r="H28" s="4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9">
        <v>0</v>
      </c>
    </row>
    <row r="29" spans="5:15" x14ac:dyDescent="0.3">
      <c r="E29" s="18" t="s">
        <v>42</v>
      </c>
      <c r="F29" s="20"/>
      <c r="G29" s="35">
        <v>36</v>
      </c>
      <c r="H29" s="3">
        <v>2.8</v>
      </c>
      <c r="I29" s="2">
        <v>5.6</v>
      </c>
      <c r="J29" s="2">
        <v>41.7</v>
      </c>
      <c r="K29" s="2">
        <v>38.9</v>
      </c>
      <c r="L29" s="2">
        <v>11.1</v>
      </c>
      <c r="M29" s="1">
        <v>0</v>
      </c>
      <c r="N29" s="2">
        <v>98.6</v>
      </c>
      <c r="O29" s="10">
        <v>43</v>
      </c>
    </row>
    <row r="30" spans="5:15" x14ac:dyDescent="0.3">
      <c r="E30" s="18" t="s">
        <v>43</v>
      </c>
      <c r="F30" s="20"/>
      <c r="G30" s="35">
        <v>81</v>
      </c>
      <c r="H30" s="3">
        <v>1.2</v>
      </c>
      <c r="I30" s="2">
        <v>3.7</v>
      </c>
      <c r="J30" s="2">
        <v>34.6</v>
      </c>
      <c r="K30" s="2">
        <v>43.2</v>
      </c>
      <c r="L30" s="2">
        <v>17.3</v>
      </c>
      <c r="M30" s="1">
        <v>0</v>
      </c>
      <c r="N30" s="2">
        <v>115.4</v>
      </c>
      <c r="O30" s="10">
        <v>52.4</v>
      </c>
    </row>
    <row r="31" spans="5:15" x14ac:dyDescent="0.3">
      <c r="E31" s="18" t="s">
        <v>44</v>
      </c>
      <c r="F31" s="20"/>
      <c r="G31" s="35">
        <v>85</v>
      </c>
      <c r="H31" s="3">
        <v>38.799999999999997</v>
      </c>
      <c r="I31" s="2">
        <v>44.7</v>
      </c>
      <c r="J31" s="2">
        <v>11.8</v>
      </c>
      <c r="K31" s="2">
        <v>3.5</v>
      </c>
      <c r="L31" s="2">
        <v>1.2</v>
      </c>
      <c r="M31" s="1">
        <v>0</v>
      </c>
      <c r="N31" s="2">
        <v>35.200000000000003</v>
      </c>
      <c r="O31" s="10">
        <v>27.8</v>
      </c>
    </row>
    <row r="32" spans="5:15" ht="25" x14ac:dyDescent="0.3">
      <c r="E32" s="18" t="s">
        <v>45</v>
      </c>
      <c r="F32" s="20"/>
      <c r="G32" s="35">
        <v>12</v>
      </c>
      <c r="H32" s="4">
        <v>0</v>
      </c>
      <c r="I32" s="2">
        <v>41.7</v>
      </c>
      <c r="J32" s="2">
        <v>33.299999999999997</v>
      </c>
      <c r="K32" s="2">
        <v>16.7</v>
      </c>
      <c r="L32" s="2">
        <v>8.3000000000000007</v>
      </c>
      <c r="M32" s="1">
        <v>0</v>
      </c>
      <c r="N32" s="2">
        <v>68.3</v>
      </c>
      <c r="O32" s="10">
        <v>47.5</v>
      </c>
    </row>
    <row r="33" spans="5:15" ht="25" x14ac:dyDescent="0.3">
      <c r="E33" s="18" t="s">
        <v>46</v>
      </c>
      <c r="F33" s="20"/>
      <c r="G33" s="35">
        <v>1</v>
      </c>
      <c r="H33" s="4">
        <v>0</v>
      </c>
      <c r="I33" s="1">
        <v>0</v>
      </c>
      <c r="J33" s="1">
        <v>0</v>
      </c>
      <c r="K33" s="2">
        <v>100</v>
      </c>
      <c r="L33" s="1">
        <v>0</v>
      </c>
      <c r="M33" s="1">
        <v>0</v>
      </c>
      <c r="N33" s="2">
        <v>120</v>
      </c>
      <c r="O33" s="10">
        <v>0</v>
      </c>
    </row>
    <row r="34" spans="5:15" x14ac:dyDescent="0.3">
      <c r="E34" s="18" t="s">
        <v>47</v>
      </c>
      <c r="F34" s="20"/>
      <c r="G34" s="35">
        <v>1</v>
      </c>
      <c r="H34" s="3">
        <v>100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2">
        <v>5</v>
      </c>
      <c r="O34" s="10">
        <v>0</v>
      </c>
    </row>
    <row r="35" spans="5:15" ht="25" x14ac:dyDescent="0.3">
      <c r="E35" s="18" t="s">
        <v>48</v>
      </c>
      <c r="F35" s="20"/>
      <c r="G35" s="35">
        <v>76</v>
      </c>
      <c r="H35" s="3">
        <v>76.3</v>
      </c>
      <c r="I35" s="2">
        <v>22.4</v>
      </c>
      <c r="J35" s="2">
        <v>1.3</v>
      </c>
      <c r="K35" s="1">
        <v>0</v>
      </c>
      <c r="L35" s="1">
        <v>0</v>
      </c>
      <c r="M35" s="1">
        <v>0</v>
      </c>
      <c r="N35" s="2">
        <v>18.5</v>
      </c>
      <c r="O35" s="10">
        <v>10</v>
      </c>
    </row>
    <row r="36" spans="5:15" x14ac:dyDescent="0.3">
      <c r="E36" s="18" t="s">
        <v>49</v>
      </c>
      <c r="F36" s="20"/>
      <c r="G36" s="35">
        <v>6</v>
      </c>
      <c r="H36" s="4">
        <v>0</v>
      </c>
      <c r="I36" s="2">
        <v>66.7</v>
      </c>
      <c r="J36" s="2">
        <v>33.299999999999997</v>
      </c>
      <c r="K36" s="1">
        <v>0</v>
      </c>
      <c r="L36" s="1">
        <v>0</v>
      </c>
      <c r="M36" s="1">
        <v>0</v>
      </c>
      <c r="N36" s="2">
        <v>48.3</v>
      </c>
      <c r="O36" s="10">
        <v>24</v>
      </c>
    </row>
    <row r="37" spans="5:15" ht="25" x14ac:dyDescent="0.3">
      <c r="E37" s="18" t="s">
        <v>50</v>
      </c>
      <c r="F37" s="20"/>
      <c r="G37" s="35">
        <v>54</v>
      </c>
      <c r="H37" s="3">
        <v>77.8</v>
      </c>
      <c r="I37" s="2">
        <v>13</v>
      </c>
      <c r="J37" s="2">
        <v>5.6</v>
      </c>
      <c r="K37" s="2">
        <v>1.9</v>
      </c>
      <c r="L37" s="2">
        <v>1.9</v>
      </c>
      <c r="M37" s="1">
        <v>0</v>
      </c>
      <c r="N37" s="2">
        <v>20.7</v>
      </c>
      <c r="O37" s="10">
        <v>29.7</v>
      </c>
    </row>
    <row r="38" spans="5:15" x14ac:dyDescent="0.3">
      <c r="E38" s="18" t="s">
        <v>51</v>
      </c>
      <c r="F38" s="20"/>
      <c r="G38" s="35">
        <v>3</v>
      </c>
      <c r="H38" s="4">
        <v>0</v>
      </c>
      <c r="I38" s="2">
        <v>33.299999999999997</v>
      </c>
      <c r="J38" s="1">
        <v>0</v>
      </c>
      <c r="K38" s="2">
        <v>33.299999999999997</v>
      </c>
      <c r="L38" s="2">
        <v>33.299999999999997</v>
      </c>
      <c r="M38" s="1">
        <v>0</v>
      </c>
      <c r="N38" s="2">
        <v>146.69999999999999</v>
      </c>
      <c r="O38" s="10">
        <v>95</v>
      </c>
    </row>
    <row r="39" spans="5:15" x14ac:dyDescent="0.3">
      <c r="E39" s="18" t="s">
        <v>52</v>
      </c>
      <c r="F39" s="20"/>
      <c r="G39" s="35">
        <v>2</v>
      </c>
      <c r="H39" s="4">
        <v>0</v>
      </c>
      <c r="I39" s="1">
        <v>0</v>
      </c>
      <c r="J39" s="2">
        <v>50</v>
      </c>
      <c r="K39" s="2">
        <v>50</v>
      </c>
      <c r="L39" s="1">
        <v>0</v>
      </c>
      <c r="M39" s="1">
        <v>0</v>
      </c>
      <c r="N39" s="2">
        <v>90</v>
      </c>
      <c r="O39" s="10">
        <v>42.4</v>
      </c>
    </row>
    <row r="40" spans="5:15" x14ac:dyDescent="0.3">
      <c r="E40" s="18" t="s">
        <v>53</v>
      </c>
      <c r="F40" s="20"/>
      <c r="G40" s="35">
        <v>11</v>
      </c>
      <c r="H40" s="3">
        <v>45.5</v>
      </c>
      <c r="I40" s="2">
        <v>27.3</v>
      </c>
      <c r="J40" s="2">
        <v>9.1</v>
      </c>
      <c r="K40" s="2">
        <v>9.1</v>
      </c>
      <c r="L40" s="2">
        <v>9.1</v>
      </c>
      <c r="M40" s="1">
        <v>0</v>
      </c>
      <c r="N40" s="2">
        <v>55.9</v>
      </c>
      <c r="O40" s="10">
        <v>69.400000000000006</v>
      </c>
    </row>
    <row r="41" spans="5:15" x14ac:dyDescent="0.3">
      <c r="E41" s="18" t="s">
        <v>54</v>
      </c>
      <c r="F41" s="20"/>
      <c r="G41" s="35">
        <v>8</v>
      </c>
      <c r="H41" s="4">
        <v>0</v>
      </c>
      <c r="I41" s="1">
        <v>0</v>
      </c>
      <c r="J41" s="2">
        <v>37.5</v>
      </c>
      <c r="K41" s="2">
        <v>37.5</v>
      </c>
      <c r="L41" s="2">
        <v>25</v>
      </c>
      <c r="M41" s="1">
        <v>0</v>
      </c>
      <c r="N41" s="2">
        <v>128.80000000000001</v>
      </c>
      <c r="O41" s="10">
        <v>37.200000000000003</v>
      </c>
    </row>
    <row r="42" spans="5:15" x14ac:dyDescent="0.3">
      <c r="E42" s="18" t="s">
        <v>55</v>
      </c>
      <c r="F42" s="20"/>
      <c r="G42" s="35">
        <v>2</v>
      </c>
      <c r="H42" s="4">
        <v>0</v>
      </c>
      <c r="I42" s="2">
        <v>50</v>
      </c>
      <c r="J42" s="2">
        <v>50</v>
      </c>
      <c r="K42" s="1">
        <v>0</v>
      </c>
      <c r="L42" s="1">
        <v>0</v>
      </c>
      <c r="M42" s="1">
        <v>0</v>
      </c>
      <c r="N42" s="2">
        <v>50</v>
      </c>
      <c r="O42" s="10">
        <v>14.1</v>
      </c>
    </row>
    <row r="43" spans="5:15" x14ac:dyDescent="0.3">
      <c r="E43" s="18" t="s">
        <v>56</v>
      </c>
      <c r="F43" s="20"/>
      <c r="G43" s="35">
        <v>12</v>
      </c>
      <c r="H43" s="3">
        <v>8.3000000000000007</v>
      </c>
      <c r="I43" s="2">
        <v>8.3000000000000007</v>
      </c>
      <c r="J43" s="2">
        <v>58.3</v>
      </c>
      <c r="K43" s="2">
        <v>25</v>
      </c>
      <c r="L43" s="1">
        <v>0</v>
      </c>
      <c r="M43" s="1">
        <v>0</v>
      </c>
      <c r="N43" s="2">
        <v>75.8</v>
      </c>
      <c r="O43" s="10">
        <v>35.6</v>
      </c>
    </row>
    <row r="44" spans="5:15" x14ac:dyDescent="0.3">
      <c r="E44" s="18" t="s">
        <v>57</v>
      </c>
      <c r="F44" s="20"/>
      <c r="G44" s="35">
        <v>53</v>
      </c>
      <c r="H44" s="3">
        <v>17</v>
      </c>
      <c r="I44" s="2">
        <v>17</v>
      </c>
      <c r="J44" s="2">
        <v>45.3</v>
      </c>
      <c r="K44" s="2">
        <v>18.899999999999999</v>
      </c>
      <c r="L44" s="2">
        <v>1.9</v>
      </c>
      <c r="M44" s="1">
        <v>0</v>
      </c>
      <c r="N44" s="2">
        <v>66.3</v>
      </c>
      <c r="O44" s="10">
        <v>40.700000000000003</v>
      </c>
    </row>
    <row r="45" spans="5:15" x14ac:dyDescent="0.3">
      <c r="E45" s="18" t="s">
        <v>58</v>
      </c>
      <c r="F45" s="20"/>
      <c r="G45" s="35">
        <v>177</v>
      </c>
      <c r="H45" s="3">
        <v>45.2</v>
      </c>
      <c r="I45" s="2">
        <v>27.7</v>
      </c>
      <c r="J45" s="2">
        <v>22</v>
      </c>
      <c r="K45" s="2">
        <v>4.5</v>
      </c>
      <c r="L45" s="1">
        <v>0</v>
      </c>
      <c r="M45" s="2">
        <v>0.6</v>
      </c>
      <c r="N45" s="2">
        <v>36.5</v>
      </c>
      <c r="O45" s="10">
        <v>29.3</v>
      </c>
    </row>
    <row r="46" spans="5:15" x14ac:dyDescent="0.3">
      <c r="E46" s="18" t="s">
        <v>59</v>
      </c>
      <c r="F46" s="20"/>
      <c r="G46" s="35">
        <v>190</v>
      </c>
      <c r="H46" s="3">
        <v>24.2</v>
      </c>
      <c r="I46" s="2">
        <v>40</v>
      </c>
      <c r="J46" s="2">
        <v>30</v>
      </c>
      <c r="K46" s="2">
        <v>3.2</v>
      </c>
      <c r="L46" s="2">
        <v>2.6</v>
      </c>
      <c r="M46" s="1">
        <v>0</v>
      </c>
      <c r="N46" s="2">
        <v>49.5</v>
      </c>
      <c r="O46" s="10">
        <v>75.900000000000006</v>
      </c>
    </row>
    <row r="47" spans="5:15" x14ac:dyDescent="0.3">
      <c r="E47" s="18" t="s">
        <v>60</v>
      </c>
      <c r="F47" s="20"/>
      <c r="G47" s="35">
        <v>167</v>
      </c>
      <c r="H47" s="3">
        <v>32.299999999999997</v>
      </c>
      <c r="I47" s="2">
        <v>41.3</v>
      </c>
      <c r="J47" s="2">
        <v>22.2</v>
      </c>
      <c r="K47" s="2">
        <v>2.4</v>
      </c>
      <c r="L47" s="2">
        <v>1.8</v>
      </c>
      <c r="M47" s="1">
        <v>0</v>
      </c>
      <c r="N47" s="2">
        <v>38</v>
      </c>
      <c r="O47" s="10">
        <v>29.4</v>
      </c>
    </row>
    <row r="48" spans="5:15" x14ac:dyDescent="0.3">
      <c r="E48" s="18" t="s">
        <v>61</v>
      </c>
      <c r="F48" s="20"/>
      <c r="G48" s="35">
        <v>57</v>
      </c>
      <c r="H48" s="3">
        <v>1.8</v>
      </c>
      <c r="I48" s="2">
        <v>8.8000000000000007</v>
      </c>
      <c r="J48" s="2">
        <v>38.6</v>
      </c>
      <c r="K48" s="2">
        <v>40.4</v>
      </c>
      <c r="L48" s="2">
        <v>10.5</v>
      </c>
      <c r="M48" s="1">
        <v>0</v>
      </c>
      <c r="N48" s="2">
        <v>105.6</v>
      </c>
      <c r="O48" s="10">
        <v>48</v>
      </c>
    </row>
    <row r="49" spans="5:15" x14ac:dyDescent="0.3">
      <c r="E49" s="18" t="s">
        <v>62</v>
      </c>
      <c r="F49" s="20"/>
      <c r="G49" s="35">
        <v>21</v>
      </c>
      <c r="H49" s="3">
        <v>81</v>
      </c>
      <c r="I49" s="2">
        <v>14.3</v>
      </c>
      <c r="J49" s="2">
        <v>4.8</v>
      </c>
      <c r="K49" s="1">
        <v>0</v>
      </c>
      <c r="L49" s="1">
        <v>0</v>
      </c>
      <c r="M49" s="1">
        <v>0</v>
      </c>
      <c r="N49" s="2">
        <v>16.3</v>
      </c>
      <c r="O49" s="10">
        <v>14.1</v>
      </c>
    </row>
    <row r="50" spans="5:15" x14ac:dyDescent="0.3">
      <c r="E50" s="18" t="s">
        <v>63</v>
      </c>
      <c r="F50" s="20"/>
      <c r="G50" s="35">
        <v>81</v>
      </c>
      <c r="H50" s="3">
        <v>2.5</v>
      </c>
      <c r="I50" s="2">
        <v>19.8</v>
      </c>
      <c r="J50" s="2">
        <v>54.3</v>
      </c>
      <c r="K50" s="2">
        <v>18.5</v>
      </c>
      <c r="L50" s="2">
        <v>4.9000000000000004</v>
      </c>
      <c r="M50" s="1">
        <v>0</v>
      </c>
      <c r="N50" s="2">
        <v>76.2</v>
      </c>
      <c r="O50" s="10">
        <v>40.4</v>
      </c>
    </row>
    <row r="51" spans="5:15" x14ac:dyDescent="0.3">
      <c r="E51" s="18" t="s">
        <v>64</v>
      </c>
      <c r="F51" s="20"/>
      <c r="G51" s="35">
        <v>24</v>
      </c>
      <c r="H51" s="3">
        <v>8.3000000000000007</v>
      </c>
      <c r="I51" s="2">
        <v>4.2</v>
      </c>
      <c r="J51" s="2">
        <v>33.299999999999997</v>
      </c>
      <c r="K51" s="2">
        <v>50</v>
      </c>
      <c r="L51" s="2">
        <v>4.2</v>
      </c>
      <c r="M51" s="1">
        <v>0</v>
      </c>
      <c r="N51" s="2">
        <v>96</v>
      </c>
      <c r="O51" s="10">
        <v>41.7</v>
      </c>
    </row>
    <row r="52" spans="5:15" x14ac:dyDescent="0.3">
      <c r="E52" s="18" t="s">
        <v>65</v>
      </c>
      <c r="F52" s="20"/>
      <c r="G52" s="35">
        <v>18</v>
      </c>
      <c r="H52" s="4">
        <v>0</v>
      </c>
      <c r="I52" s="1">
        <v>0</v>
      </c>
      <c r="J52" s="2">
        <v>27.8</v>
      </c>
      <c r="K52" s="2">
        <v>55.6</v>
      </c>
      <c r="L52" s="2">
        <v>16.7</v>
      </c>
      <c r="M52" s="1">
        <v>0</v>
      </c>
      <c r="N52" s="2">
        <v>123.3</v>
      </c>
      <c r="O52" s="10">
        <v>34.5</v>
      </c>
    </row>
    <row r="53" spans="5:15" x14ac:dyDescent="0.3">
      <c r="E53" s="18" t="s">
        <v>66</v>
      </c>
      <c r="F53" s="20"/>
      <c r="G53" s="35">
        <v>26</v>
      </c>
      <c r="H53" s="4">
        <v>0</v>
      </c>
      <c r="I53" s="1">
        <v>0</v>
      </c>
      <c r="J53" s="2">
        <v>42.3</v>
      </c>
      <c r="K53" s="2">
        <v>57.7</v>
      </c>
      <c r="L53" s="1">
        <v>0</v>
      </c>
      <c r="M53" s="1">
        <v>0</v>
      </c>
      <c r="N53" s="2">
        <v>103.3</v>
      </c>
      <c r="O53" s="10">
        <v>28.2</v>
      </c>
    </row>
    <row r="54" spans="5:15" x14ac:dyDescent="0.3">
      <c r="E54" s="18" t="s">
        <v>67</v>
      </c>
      <c r="F54" s="20"/>
      <c r="G54" s="35">
        <v>9</v>
      </c>
      <c r="H54" s="4">
        <v>0</v>
      </c>
      <c r="I54" s="2">
        <v>11.1</v>
      </c>
      <c r="J54" s="2">
        <v>22.2</v>
      </c>
      <c r="K54" s="2">
        <v>55.6</v>
      </c>
      <c r="L54" s="2">
        <v>11.1</v>
      </c>
      <c r="M54" s="1">
        <v>0</v>
      </c>
      <c r="N54" s="2">
        <v>116.7</v>
      </c>
      <c r="O54" s="10">
        <v>36.4</v>
      </c>
    </row>
    <row r="55" spans="5:15" x14ac:dyDescent="0.3">
      <c r="E55" s="18" t="s">
        <v>68</v>
      </c>
      <c r="F55" s="20"/>
      <c r="G55" s="35">
        <v>1</v>
      </c>
      <c r="H55" s="4">
        <v>0</v>
      </c>
      <c r="I55" s="1">
        <v>0</v>
      </c>
      <c r="J55" s="1">
        <v>0</v>
      </c>
      <c r="K55" s="2">
        <v>100</v>
      </c>
      <c r="L55" s="1">
        <v>0</v>
      </c>
      <c r="M55" s="1">
        <v>0</v>
      </c>
      <c r="N55" s="2">
        <v>120</v>
      </c>
      <c r="O55" s="10">
        <v>0</v>
      </c>
    </row>
    <row r="56" spans="5:15" x14ac:dyDescent="0.3">
      <c r="E56" s="18" t="s">
        <v>69</v>
      </c>
      <c r="F56" s="20"/>
      <c r="G56" s="35">
        <v>23</v>
      </c>
      <c r="H56" s="4">
        <v>0</v>
      </c>
      <c r="I56" s="1">
        <v>0</v>
      </c>
      <c r="J56" s="2">
        <v>13</v>
      </c>
      <c r="K56" s="2">
        <v>52.2</v>
      </c>
      <c r="L56" s="2">
        <v>34.799999999999997</v>
      </c>
      <c r="M56" s="1">
        <v>0</v>
      </c>
      <c r="N56" s="2">
        <v>177</v>
      </c>
      <c r="O56" s="10">
        <v>140.69999999999999</v>
      </c>
    </row>
    <row r="57" spans="5:15" x14ac:dyDescent="0.3">
      <c r="E57" s="18" t="s">
        <v>70</v>
      </c>
      <c r="F57" s="20"/>
      <c r="G57" s="35">
        <v>1</v>
      </c>
      <c r="H57" s="4">
        <v>0</v>
      </c>
      <c r="I57" s="1">
        <v>0</v>
      </c>
      <c r="J57" s="2">
        <v>100</v>
      </c>
      <c r="K57" s="1">
        <v>0</v>
      </c>
      <c r="L57" s="1">
        <v>0</v>
      </c>
      <c r="M57" s="1">
        <v>0</v>
      </c>
      <c r="N57" s="2">
        <v>60</v>
      </c>
      <c r="O57" s="10">
        <v>0</v>
      </c>
    </row>
    <row r="58" spans="5:15" x14ac:dyDescent="0.3">
      <c r="E58" s="18" t="s">
        <v>71</v>
      </c>
      <c r="F58" s="20"/>
      <c r="G58" s="35">
        <v>3</v>
      </c>
      <c r="H58" s="4">
        <v>0</v>
      </c>
      <c r="I58" s="1">
        <v>0</v>
      </c>
      <c r="J58" s="2">
        <v>66.7</v>
      </c>
      <c r="K58" s="1">
        <v>0</v>
      </c>
      <c r="L58" s="2">
        <v>33.299999999999997</v>
      </c>
      <c r="M58" s="1">
        <v>0</v>
      </c>
      <c r="N58" s="2">
        <v>120</v>
      </c>
      <c r="O58" s="10">
        <v>103.9</v>
      </c>
    </row>
    <row r="59" spans="5:15" x14ac:dyDescent="0.3">
      <c r="E59" s="18" t="s">
        <v>72</v>
      </c>
      <c r="F59" s="20"/>
      <c r="G59" s="35">
        <v>1</v>
      </c>
      <c r="H59" s="4">
        <v>0</v>
      </c>
      <c r="I59" s="1">
        <v>0</v>
      </c>
      <c r="J59" s="1">
        <v>0</v>
      </c>
      <c r="K59" s="2">
        <v>100</v>
      </c>
      <c r="L59" s="1">
        <v>0</v>
      </c>
      <c r="M59" s="1">
        <v>0</v>
      </c>
      <c r="N59" s="2">
        <v>120</v>
      </c>
      <c r="O59" s="10">
        <v>0</v>
      </c>
    </row>
    <row r="60" spans="5:15" x14ac:dyDescent="0.3">
      <c r="E60" s="18" t="s">
        <v>73</v>
      </c>
      <c r="F60" s="20"/>
      <c r="G60" s="35">
        <v>4</v>
      </c>
      <c r="H60" s="4">
        <v>0</v>
      </c>
      <c r="I60" s="2">
        <v>50</v>
      </c>
      <c r="J60" s="2">
        <v>25</v>
      </c>
      <c r="K60" s="1">
        <v>0</v>
      </c>
      <c r="L60" s="2">
        <v>25</v>
      </c>
      <c r="M60" s="1">
        <v>0</v>
      </c>
      <c r="N60" s="2">
        <v>110</v>
      </c>
      <c r="O60" s="10">
        <v>127</v>
      </c>
    </row>
    <row r="61" spans="5:15" x14ac:dyDescent="0.3">
      <c r="E61" s="18" t="s">
        <v>74</v>
      </c>
      <c r="F61" s="20"/>
      <c r="G61" s="35">
        <v>5</v>
      </c>
      <c r="H61" s="4">
        <v>0</v>
      </c>
      <c r="I61" s="2">
        <v>40</v>
      </c>
      <c r="J61" s="2">
        <v>60</v>
      </c>
      <c r="K61" s="1">
        <v>0</v>
      </c>
      <c r="L61" s="1">
        <v>0</v>
      </c>
      <c r="M61" s="1">
        <v>0</v>
      </c>
      <c r="N61" s="2">
        <v>48</v>
      </c>
      <c r="O61" s="10">
        <v>16.399999999999999</v>
      </c>
    </row>
    <row r="62" spans="5:15" x14ac:dyDescent="0.3">
      <c r="E62" s="18" t="s">
        <v>75</v>
      </c>
      <c r="F62" s="20"/>
      <c r="G62" s="35">
        <v>0</v>
      </c>
      <c r="H62" s="4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9">
        <v>0</v>
      </c>
    </row>
    <row r="63" spans="5:15" x14ac:dyDescent="0.3">
      <c r="E63" s="18" t="s">
        <v>76</v>
      </c>
      <c r="F63" s="20"/>
      <c r="G63" s="35">
        <v>27</v>
      </c>
      <c r="H63" s="4">
        <v>0</v>
      </c>
      <c r="I63" s="2">
        <v>3.7</v>
      </c>
      <c r="J63" s="2">
        <v>3.7</v>
      </c>
      <c r="K63" s="2">
        <v>7.4</v>
      </c>
      <c r="L63" s="2">
        <v>85.2</v>
      </c>
      <c r="M63" s="1">
        <v>0</v>
      </c>
      <c r="N63" s="2">
        <v>761.2</v>
      </c>
      <c r="O63" s="10">
        <v>356.5</v>
      </c>
    </row>
    <row r="64" spans="5:15" x14ac:dyDescent="0.3">
      <c r="E64" s="18" t="s">
        <v>77</v>
      </c>
      <c r="F64" s="20"/>
      <c r="G64" s="35">
        <v>40</v>
      </c>
      <c r="H64" s="3">
        <v>2.5</v>
      </c>
      <c r="I64" s="1">
        <v>0</v>
      </c>
      <c r="J64" s="2">
        <v>12.5</v>
      </c>
      <c r="K64" s="2">
        <v>35</v>
      </c>
      <c r="L64" s="2">
        <v>50</v>
      </c>
      <c r="M64" s="1">
        <v>0</v>
      </c>
      <c r="N64" s="2">
        <v>173.8</v>
      </c>
      <c r="O64" s="10">
        <v>98.4</v>
      </c>
    </row>
    <row r="65" spans="5:15" x14ac:dyDescent="0.3">
      <c r="E65" s="18" t="s">
        <v>78</v>
      </c>
      <c r="F65" s="20"/>
      <c r="G65" s="35">
        <v>13</v>
      </c>
      <c r="H65" s="3">
        <v>15.4</v>
      </c>
      <c r="I65" s="2">
        <v>15.4</v>
      </c>
      <c r="J65" s="2">
        <v>38.5</v>
      </c>
      <c r="K65" s="2">
        <v>15.4</v>
      </c>
      <c r="L65" s="2">
        <v>15.4</v>
      </c>
      <c r="M65" s="1">
        <v>0</v>
      </c>
      <c r="N65" s="2">
        <v>106.5</v>
      </c>
      <c r="O65" s="10">
        <v>121.8</v>
      </c>
    </row>
    <row r="66" spans="5:15" x14ac:dyDescent="0.3">
      <c r="E66" s="18" t="s">
        <v>79</v>
      </c>
      <c r="F66" s="20"/>
      <c r="G66" s="35">
        <v>25</v>
      </c>
      <c r="H66" s="4">
        <v>0</v>
      </c>
      <c r="I66" s="2">
        <v>4</v>
      </c>
      <c r="J66" s="2">
        <v>8</v>
      </c>
      <c r="K66" s="2">
        <v>28</v>
      </c>
      <c r="L66" s="2">
        <v>60</v>
      </c>
      <c r="M66" s="1">
        <v>0</v>
      </c>
      <c r="N66" s="2">
        <v>242.4</v>
      </c>
      <c r="O66" s="10">
        <v>202.9</v>
      </c>
    </row>
    <row r="67" spans="5:15" x14ac:dyDescent="0.3">
      <c r="E67" s="18" t="s">
        <v>80</v>
      </c>
      <c r="F67" s="20"/>
      <c r="G67" s="35">
        <v>3</v>
      </c>
      <c r="H67" s="4">
        <v>0</v>
      </c>
      <c r="I67" s="1">
        <v>0</v>
      </c>
      <c r="J67" s="2">
        <v>66.7</v>
      </c>
      <c r="K67" s="1">
        <v>0</v>
      </c>
      <c r="L67" s="2">
        <v>33.299999999999997</v>
      </c>
      <c r="M67" s="1">
        <v>0</v>
      </c>
      <c r="N67" s="2">
        <v>100</v>
      </c>
      <c r="O67" s="10">
        <v>69.3</v>
      </c>
    </row>
    <row r="68" spans="5:15" x14ac:dyDescent="0.3">
      <c r="E68" s="18" t="s">
        <v>81</v>
      </c>
      <c r="F68" s="20"/>
      <c r="G68" s="35">
        <v>0</v>
      </c>
      <c r="H68" s="4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9">
        <v>0</v>
      </c>
    </row>
    <row r="69" spans="5:15" x14ac:dyDescent="0.3">
      <c r="E69" s="18" t="s">
        <v>82</v>
      </c>
      <c r="F69" s="20"/>
      <c r="G69" s="35">
        <v>36</v>
      </c>
      <c r="H69" s="4">
        <v>0</v>
      </c>
      <c r="I69" s="1">
        <v>0</v>
      </c>
      <c r="J69" s="2">
        <v>5.6</v>
      </c>
      <c r="K69" s="2">
        <v>13.9</v>
      </c>
      <c r="L69" s="2">
        <v>80.599999999999994</v>
      </c>
      <c r="M69" s="1">
        <v>0</v>
      </c>
      <c r="N69" s="2">
        <v>224.2</v>
      </c>
      <c r="O69" s="10">
        <v>92.5</v>
      </c>
    </row>
    <row r="70" spans="5:15" x14ac:dyDescent="0.3">
      <c r="E70" s="18" t="s">
        <v>83</v>
      </c>
      <c r="F70" s="20"/>
      <c r="G70" s="35">
        <v>37</v>
      </c>
      <c r="H70" s="4">
        <v>0</v>
      </c>
      <c r="I70" s="2">
        <v>2.7</v>
      </c>
      <c r="J70" s="2">
        <v>2.7</v>
      </c>
      <c r="K70" s="2">
        <v>8.1</v>
      </c>
      <c r="L70" s="2">
        <v>86.5</v>
      </c>
      <c r="M70" s="1">
        <v>0</v>
      </c>
      <c r="N70" s="2">
        <v>300.7</v>
      </c>
      <c r="O70" s="10">
        <v>231.7</v>
      </c>
    </row>
    <row r="71" spans="5:15" x14ac:dyDescent="0.3">
      <c r="E71" s="18" t="s">
        <v>84</v>
      </c>
      <c r="F71" s="20"/>
      <c r="G71" s="35">
        <v>10</v>
      </c>
      <c r="H71" s="4">
        <v>0</v>
      </c>
      <c r="I71" s="1">
        <v>0</v>
      </c>
      <c r="J71" s="2">
        <v>50</v>
      </c>
      <c r="K71" s="2">
        <v>10</v>
      </c>
      <c r="L71" s="2">
        <v>40</v>
      </c>
      <c r="M71" s="1">
        <v>0</v>
      </c>
      <c r="N71" s="2">
        <v>122</v>
      </c>
      <c r="O71" s="10">
        <v>57.5</v>
      </c>
    </row>
    <row r="72" spans="5:15" x14ac:dyDescent="0.3">
      <c r="E72" s="18" t="s">
        <v>85</v>
      </c>
      <c r="F72" s="20"/>
      <c r="G72" s="35">
        <v>2</v>
      </c>
      <c r="H72" s="4">
        <v>0</v>
      </c>
      <c r="I72" s="2">
        <v>50</v>
      </c>
      <c r="J72" s="1">
        <v>0</v>
      </c>
      <c r="K72" s="2">
        <v>50</v>
      </c>
      <c r="L72" s="1">
        <v>0</v>
      </c>
      <c r="M72" s="1">
        <v>0</v>
      </c>
      <c r="N72" s="2">
        <v>80</v>
      </c>
      <c r="O72" s="10">
        <v>56.6</v>
      </c>
    </row>
    <row r="73" spans="5:15" x14ac:dyDescent="0.3">
      <c r="E73" s="18" t="s">
        <v>86</v>
      </c>
      <c r="F73" s="20"/>
      <c r="G73" s="35">
        <v>5</v>
      </c>
      <c r="H73" s="3">
        <v>40</v>
      </c>
      <c r="I73" s="2">
        <v>60</v>
      </c>
      <c r="J73" s="1">
        <v>0</v>
      </c>
      <c r="K73" s="1">
        <v>0</v>
      </c>
      <c r="L73" s="1">
        <v>0</v>
      </c>
      <c r="M73" s="1">
        <v>0</v>
      </c>
      <c r="N73" s="2">
        <v>24</v>
      </c>
      <c r="O73" s="10">
        <v>8.1999999999999993</v>
      </c>
    </row>
    <row r="74" spans="5:15" x14ac:dyDescent="0.3">
      <c r="E74" s="18" t="s">
        <v>87</v>
      </c>
      <c r="F74" s="20"/>
      <c r="G74" s="35">
        <v>2</v>
      </c>
      <c r="H74" s="4">
        <v>0</v>
      </c>
      <c r="I74" s="2">
        <v>50</v>
      </c>
      <c r="J74" s="1">
        <v>0</v>
      </c>
      <c r="K74" s="2">
        <v>50</v>
      </c>
      <c r="L74" s="1">
        <v>0</v>
      </c>
      <c r="M74" s="1">
        <v>0</v>
      </c>
      <c r="N74" s="2">
        <v>80</v>
      </c>
      <c r="O74" s="10">
        <v>56.6</v>
      </c>
    </row>
    <row r="75" spans="5:15" x14ac:dyDescent="0.3">
      <c r="E75" s="18" t="s">
        <v>88</v>
      </c>
      <c r="F75" s="20"/>
      <c r="G75" s="35">
        <v>7</v>
      </c>
      <c r="H75" s="3">
        <v>28.6</v>
      </c>
      <c r="I75" s="2">
        <v>57.1</v>
      </c>
      <c r="J75" s="2">
        <v>14.3</v>
      </c>
      <c r="K75" s="1">
        <v>0</v>
      </c>
      <c r="L75" s="1">
        <v>0</v>
      </c>
      <c r="M75" s="1">
        <v>0</v>
      </c>
      <c r="N75" s="2">
        <v>31.4</v>
      </c>
      <c r="O75" s="10">
        <v>17.7</v>
      </c>
    </row>
    <row r="76" spans="5:15" ht="25" x14ac:dyDescent="0.3">
      <c r="E76" s="18" t="s">
        <v>89</v>
      </c>
      <c r="F76" s="20"/>
      <c r="G76" s="35">
        <v>5</v>
      </c>
      <c r="H76" s="4">
        <v>0</v>
      </c>
      <c r="I76" s="2">
        <v>40</v>
      </c>
      <c r="J76" s="2">
        <v>60</v>
      </c>
      <c r="K76" s="1">
        <v>0</v>
      </c>
      <c r="L76" s="1">
        <v>0</v>
      </c>
      <c r="M76" s="1">
        <v>0</v>
      </c>
      <c r="N76" s="2">
        <v>48</v>
      </c>
      <c r="O76" s="10">
        <v>16.399999999999999</v>
      </c>
    </row>
    <row r="77" spans="5:15" x14ac:dyDescent="0.3">
      <c r="E77" s="18" t="s">
        <v>90</v>
      </c>
      <c r="F77" s="20"/>
      <c r="G77" s="35">
        <v>4</v>
      </c>
      <c r="H77" s="3">
        <v>50</v>
      </c>
      <c r="I77" s="2">
        <v>50</v>
      </c>
      <c r="J77" s="1">
        <v>0</v>
      </c>
      <c r="K77" s="1">
        <v>0</v>
      </c>
      <c r="L77" s="1">
        <v>0</v>
      </c>
      <c r="M77" s="1">
        <v>0</v>
      </c>
      <c r="N77" s="2">
        <v>20</v>
      </c>
      <c r="O77" s="10">
        <v>11.5</v>
      </c>
    </row>
    <row r="78" spans="5:15" x14ac:dyDescent="0.3">
      <c r="E78" s="18" t="s">
        <v>91</v>
      </c>
      <c r="F78" s="20"/>
      <c r="G78" s="35">
        <v>70</v>
      </c>
      <c r="H78" s="3">
        <v>27.1</v>
      </c>
      <c r="I78" s="2">
        <v>28.6</v>
      </c>
      <c r="J78" s="2">
        <v>21.4</v>
      </c>
      <c r="K78" s="2">
        <v>15.7</v>
      </c>
      <c r="L78" s="2">
        <v>7.1</v>
      </c>
      <c r="M78" s="1">
        <v>0</v>
      </c>
      <c r="N78" s="2">
        <v>66.900000000000006</v>
      </c>
      <c r="O78" s="10">
        <v>71.5</v>
      </c>
    </row>
    <row r="79" spans="5:15" x14ac:dyDescent="0.3">
      <c r="E79" s="18" t="s">
        <v>92</v>
      </c>
      <c r="F79" s="20"/>
      <c r="G79" s="35">
        <v>121</v>
      </c>
      <c r="H79" s="3">
        <v>62.8</v>
      </c>
      <c r="I79" s="2">
        <v>29.8</v>
      </c>
      <c r="J79" s="2">
        <v>5</v>
      </c>
      <c r="K79" s="2">
        <v>1.7</v>
      </c>
      <c r="L79" s="2">
        <v>0.8</v>
      </c>
      <c r="M79" s="1">
        <v>0</v>
      </c>
      <c r="N79" s="2">
        <v>25.7</v>
      </c>
      <c r="O79" s="10">
        <v>26.9</v>
      </c>
    </row>
    <row r="80" spans="5:15" x14ac:dyDescent="0.3">
      <c r="E80" s="18" t="s">
        <v>93</v>
      </c>
      <c r="F80" s="20"/>
      <c r="G80" s="35">
        <v>21</v>
      </c>
      <c r="H80" s="3">
        <v>57.1</v>
      </c>
      <c r="I80" s="2">
        <v>42.9</v>
      </c>
      <c r="J80" s="1">
        <v>0</v>
      </c>
      <c r="K80" s="1">
        <v>0</v>
      </c>
      <c r="L80" s="1">
        <v>0</v>
      </c>
      <c r="M80" s="1">
        <v>0</v>
      </c>
      <c r="N80" s="2">
        <v>19.899999999999999</v>
      </c>
      <c r="O80" s="10">
        <v>11.2</v>
      </c>
    </row>
    <row r="81" spans="5:15" x14ac:dyDescent="0.3">
      <c r="E81" s="18" t="s">
        <v>94</v>
      </c>
      <c r="F81" s="20"/>
      <c r="G81" s="35">
        <v>0</v>
      </c>
      <c r="H81" s="4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9">
        <v>0</v>
      </c>
    </row>
    <row r="82" spans="5:15" x14ac:dyDescent="0.3">
      <c r="E82" s="18" t="s">
        <v>95</v>
      </c>
      <c r="F82" s="20"/>
      <c r="G82" s="35">
        <v>1</v>
      </c>
      <c r="H82" s="3">
        <v>100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2">
        <v>10</v>
      </c>
      <c r="O82" s="10">
        <v>0</v>
      </c>
    </row>
    <row r="83" spans="5:15" x14ac:dyDescent="0.3">
      <c r="E83" s="18" t="s">
        <v>96</v>
      </c>
      <c r="F83" s="20"/>
      <c r="G83" s="35">
        <v>1</v>
      </c>
      <c r="H83" s="3">
        <v>100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2">
        <v>15</v>
      </c>
      <c r="O83" s="10">
        <v>0</v>
      </c>
    </row>
    <row r="84" spans="5:15" x14ac:dyDescent="0.3">
      <c r="E84" s="18" t="s">
        <v>97</v>
      </c>
      <c r="F84" s="20"/>
      <c r="G84" s="35">
        <v>31</v>
      </c>
      <c r="H84" s="3">
        <v>35.5</v>
      </c>
      <c r="I84" s="2">
        <v>48.4</v>
      </c>
      <c r="J84" s="2">
        <v>12.9</v>
      </c>
      <c r="K84" s="2">
        <v>3.2</v>
      </c>
      <c r="L84" s="1">
        <v>0</v>
      </c>
      <c r="M84" s="1">
        <v>0</v>
      </c>
      <c r="N84" s="2">
        <v>34.5</v>
      </c>
      <c r="O84" s="10">
        <v>23.4</v>
      </c>
    </row>
    <row r="85" spans="5:15" x14ac:dyDescent="0.3">
      <c r="E85" s="18" t="s">
        <v>98</v>
      </c>
      <c r="F85" s="20"/>
      <c r="G85" s="35">
        <v>2</v>
      </c>
      <c r="H85" s="3">
        <v>100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2">
        <v>15</v>
      </c>
      <c r="O85" s="10">
        <v>7.1</v>
      </c>
    </row>
    <row r="86" spans="5:15" x14ac:dyDescent="0.3">
      <c r="E86" s="18" t="s">
        <v>99</v>
      </c>
      <c r="F86" s="20"/>
      <c r="G86" s="35">
        <v>22</v>
      </c>
      <c r="H86" s="3">
        <v>86.4</v>
      </c>
      <c r="I86" s="2">
        <v>13.6</v>
      </c>
      <c r="J86" s="1">
        <v>0</v>
      </c>
      <c r="K86" s="1">
        <v>0</v>
      </c>
      <c r="L86" s="1">
        <v>0</v>
      </c>
      <c r="M86" s="1">
        <v>0</v>
      </c>
      <c r="N86" s="2">
        <v>13.6</v>
      </c>
      <c r="O86" s="10">
        <v>8.5</v>
      </c>
    </row>
    <row r="87" spans="5:15" x14ac:dyDescent="0.3">
      <c r="E87" s="18" t="s">
        <v>100</v>
      </c>
      <c r="F87" s="20"/>
      <c r="G87" s="35">
        <v>4</v>
      </c>
      <c r="H87" s="4">
        <v>0</v>
      </c>
      <c r="I87" s="1">
        <v>0</v>
      </c>
      <c r="J87" s="2">
        <v>50</v>
      </c>
      <c r="K87" s="2">
        <v>50</v>
      </c>
      <c r="L87" s="1">
        <v>0</v>
      </c>
      <c r="M87" s="1">
        <v>0</v>
      </c>
      <c r="N87" s="2">
        <v>90</v>
      </c>
      <c r="O87" s="10">
        <v>34.6</v>
      </c>
    </row>
    <row r="88" spans="5:15" x14ac:dyDescent="0.3">
      <c r="E88" s="18" t="s">
        <v>101</v>
      </c>
      <c r="F88" s="20"/>
      <c r="G88" s="35">
        <v>81</v>
      </c>
      <c r="H88" s="3">
        <v>84</v>
      </c>
      <c r="I88" s="2">
        <v>14.8</v>
      </c>
      <c r="J88" s="2">
        <v>1.2</v>
      </c>
      <c r="K88" s="1">
        <v>0</v>
      </c>
      <c r="L88" s="1">
        <v>0</v>
      </c>
      <c r="M88" s="1">
        <v>0</v>
      </c>
      <c r="N88" s="2">
        <v>13.7</v>
      </c>
      <c r="O88" s="10">
        <v>11.4</v>
      </c>
    </row>
    <row r="89" spans="5:15" x14ac:dyDescent="0.3">
      <c r="E89" s="18" t="s">
        <v>102</v>
      </c>
      <c r="F89" s="20"/>
      <c r="G89" s="35">
        <v>0</v>
      </c>
      <c r="H89" s="4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9">
        <v>0</v>
      </c>
    </row>
    <row r="90" spans="5:15" x14ac:dyDescent="0.3">
      <c r="E90" s="18" t="s">
        <v>103</v>
      </c>
      <c r="F90" s="20"/>
      <c r="G90" s="35">
        <v>0</v>
      </c>
      <c r="H90" s="4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9">
        <v>0</v>
      </c>
    </row>
    <row r="91" spans="5:15" x14ac:dyDescent="0.3">
      <c r="E91" s="18" t="s">
        <v>104</v>
      </c>
      <c r="F91" s="20"/>
      <c r="G91" s="35">
        <v>1</v>
      </c>
      <c r="H91" s="4">
        <v>0</v>
      </c>
      <c r="I91" s="1">
        <v>0</v>
      </c>
      <c r="J91" s="2">
        <v>100</v>
      </c>
      <c r="K91" s="1">
        <v>0</v>
      </c>
      <c r="L91" s="1">
        <v>0</v>
      </c>
      <c r="M91" s="1">
        <v>0</v>
      </c>
      <c r="N91" s="2">
        <v>90</v>
      </c>
      <c r="O91" s="10">
        <v>0</v>
      </c>
    </row>
    <row r="92" spans="5:15" x14ac:dyDescent="0.3">
      <c r="E92" s="18" t="s">
        <v>105</v>
      </c>
      <c r="F92" s="20"/>
      <c r="G92" s="35">
        <v>0</v>
      </c>
      <c r="H92" s="4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9">
        <v>0</v>
      </c>
    </row>
    <row r="93" spans="5:15" x14ac:dyDescent="0.3">
      <c r="E93" s="18" t="s">
        <v>106</v>
      </c>
      <c r="F93" s="20"/>
      <c r="G93" s="35">
        <v>1</v>
      </c>
      <c r="H93" s="4">
        <v>0</v>
      </c>
      <c r="I93" s="1">
        <v>0</v>
      </c>
      <c r="J93" s="1">
        <v>0</v>
      </c>
      <c r="K93" s="1">
        <v>0</v>
      </c>
      <c r="L93" s="2">
        <v>100</v>
      </c>
      <c r="M93" s="1">
        <v>0</v>
      </c>
      <c r="N93" s="2">
        <v>200</v>
      </c>
      <c r="O93" s="10">
        <v>0</v>
      </c>
    </row>
    <row r="94" spans="5:15" x14ac:dyDescent="0.3">
      <c r="E94" s="18" t="s">
        <v>107</v>
      </c>
      <c r="F94" s="20"/>
      <c r="G94" s="35">
        <v>1</v>
      </c>
      <c r="H94" s="4">
        <v>0</v>
      </c>
      <c r="I94" s="1">
        <v>0</v>
      </c>
      <c r="J94" s="1">
        <v>0</v>
      </c>
      <c r="K94" s="1">
        <v>0</v>
      </c>
      <c r="L94" s="2">
        <v>100</v>
      </c>
      <c r="M94" s="1">
        <v>0</v>
      </c>
      <c r="N94" s="2">
        <v>180</v>
      </c>
      <c r="O94" s="10">
        <v>0</v>
      </c>
    </row>
    <row r="95" spans="5:15" x14ac:dyDescent="0.3">
      <c r="E95" s="18" t="s">
        <v>108</v>
      </c>
      <c r="F95" s="20"/>
      <c r="G95" s="35">
        <v>0</v>
      </c>
      <c r="H95" s="4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9">
        <v>0</v>
      </c>
    </row>
    <row r="96" spans="5:15" x14ac:dyDescent="0.3">
      <c r="E96" s="18" t="s">
        <v>109</v>
      </c>
      <c r="F96" s="20"/>
      <c r="G96" s="35">
        <v>1</v>
      </c>
      <c r="H96" s="4">
        <v>0</v>
      </c>
      <c r="I96" s="1">
        <v>0</v>
      </c>
      <c r="J96" s="1">
        <v>0</v>
      </c>
      <c r="K96" s="1">
        <v>0</v>
      </c>
      <c r="L96" s="2">
        <v>100</v>
      </c>
      <c r="M96" s="1">
        <v>0</v>
      </c>
      <c r="N96" s="2">
        <v>300</v>
      </c>
      <c r="O96" s="10">
        <v>0</v>
      </c>
    </row>
    <row r="97" spans="5:15" x14ac:dyDescent="0.3">
      <c r="E97" s="18" t="s">
        <v>110</v>
      </c>
      <c r="F97" s="20"/>
      <c r="G97" s="35">
        <v>1</v>
      </c>
      <c r="H97" s="3">
        <v>100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2">
        <v>10</v>
      </c>
      <c r="O97" s="10">
        <v>0</v>
      </c>
    </row>
    <row r="98" spans="5:15" x14ac:dyDescent="0.3">
      <c r="E98" s="18" t="s">
        <v>111</v>
      </c>
      <c r="F98" s="20"/>
      <c r="G98" s="35">
        <v>0</v>
      </c>
      <c r="H98" s="4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9">
        <v>0</v>
      </c>
    </row>
    <row r="99" spans="5:15" x14ac:dyDescent="0.3">
      <c r="E99" s="18" t="s">
        <v>112</v>
      </c>
      <c r="F99" s="20"/>
      <c r="G99" s="35">
        <v>3</v>
      </c>
      <c r="H99" s="4">
        <v>0</v>
      </c>
      <c r="I99" s="1">
        <v>0</v>
      </c>
      <c r="J99" s="2">
        <v>33.299999999999997</v>
      </c>
      <c r="K99" s="2">
        <v>66.7</v>
      </c>
      <c r="L99" s="1">
        <v>0</v>
      </c>
      <c r="M99" s="1">
        <v>0</v>
      </c>
      <c r="N99" s="2">
        <v>110</v>
      </c>
      <c r="O99" s="10">
        <v>17.3</v>
      </c>
    </row>
    <row r="100" spans="5:15" x14ac:dyDescent="0.3">
      <c r="E100" s="18" t="s">
        <v>113</v>
      </c>
      <c r="F100" s="20"/>
      <c r="G100" s="35">
        <v>0</v>
      </c>
      <c r="H100" s="4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9">
        <v>0</v>
      </c>
    </row>
    <row r="101" spans="5:15" x14ac:dyDescent="0.3">
      <c r="E101" s="18" t="s">
        <v>114</v>
      </c>
      <c r="F101" s="20"/>
      <c r="G101" s="35">
        <v>1</v>
      </c>
      <c r="H101" s="4">
        <v>0</v>
      </c>
      <c r="I101" s="1">
        <v>0</v>
      </c>
      <c r="J101" s="2">
        <v>100</v>
      </c>
      <c r="K101" s="1">
        <v>0</v>
      </c>
      <c r="L101" s="1">
        <v>0</v>
      </c>
      <c r="M101" s="1">
        <v>0</v>
      </c>
      <c r="N101" s="2">
        <v>90</v>
      </c>
      <c r="O101" s="10">
        <v>0</v>
      </c>
    </row>
    <row r="102" spans="5:15" x14ac:dyDescent="0.3">
      <c r="E102" s="18" t="s">
        <v>115</v>
      </c>
      <c r="F102" s="20"/>
      <c r="G102" s="35">
        <v>0</v>
      </c>
      <c r="H102" s="4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9">
        <v>0</v>
      </c>
    </row>
    <row r="103" spans="5:15" x14ac:dyDescent="0.3">
      <c r="E103" s="18" t="s">
        <v>116</v>
      </c>
      <c r="F103" s="20"/>
      <c r="G103" s="35">
        <v>0</v>
      </c>
      <c r="H103" s="4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9">
        <v>0</v>
      </c>
    </row>
    <row r="104" spans="5:15" x14ac:dyDescent="0.3">
      <c r="E104" s="18" t="s">
        <v>117</v>
      </c>
      <c r="F104" s="20"/>
      <c r="G104" s="35">
        <v>1</v>
      </c>
      <c r="H104" s="4">
        <v>0</v>
      </c>
      <c r="I104" s="1">
        <v>0</v>
      </c>
      <c r="J104" s="1">
        <v>0</v>
      </c>
      <c r="K104" s="1">
        <v>0</v>
      </c>
      <c r="L104" s="2">
        <v>100</v>
      </c>
      <c r="M104" s="1">
        <v>0</v>
      </c>
      <c r="N104" s="2">
        <v>300</v>
      </c>
      <c r="O104" s="10">
        <v>0</v>
      </c>
    </row>
    <row r="105" spans="5:15" x14ac:dyDescent="0.3">
      <c r="E105" s="18" t="s">
        <v>118</v>
      </c>
      <c r="F105" s="20"/>
      <c r="G105" s="35">
        <v>1</v>
      </c>
      <c r="H105" s="4">
        <v>0</v>
      </c>
      <c r="I105" s="1">
        <v>0</v>
      </c>
      <c r="J105" s="2">
        <v>100</v>
      </c>
      <c r="K105" s="1">
        <v>0</v>
      </c>
      <c r="L105" s="1">
        <v>0</v>
      </c>
      <c r="M105" s="1">
        <v>0</v>
      </c>
      <c r="N105" s="2">
        <v>60</v>
      </c>
      <c r="O105" s="10">
        <v>0</v>
      </c>
    </row>
    <row r="106" spans="5:15" x14ac:dyDescent="0.3">
      <c r="E106" s="18" t="s">
        <v>119</v>
      </c>
      <c r="F106" s="20"/>
      <c r="G106" s="35">
        <v>2</v>
      </c>
      <c r="H106" s="3">
        <v>50</v>
      </c>
      <c r="I106" s="1">
        <v>0</v>
      </c>
      <c r="J106" s="2">
        <v>50</v>
      </c>
      <c r="K106" s="1">
        <v>0</v>
      </c>
      <c r="L106" s="1">
        <v>0</v>
      </c>
      <c r="M106" s="1">
        <v>0</v>
      </c>
      <c r="N106" s="2">
        <v>35</v>
      </c>
      <c r="O106" s="10">
        <v>35.4</v>
      </c>
    </row>
    <row r="107" spans="5:15" x14ac:dyDescent="0.3">
      <c r="E107" s="18" t="s">
        <v>120</v>
      </c>
      <c r="F107" s="20"/>
      <c r="G107" s="35">
        <v>0</v>
      </c>
      <c r="H107" s="4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9">
        <v>0</v>
      </c>
    </row>
    <row r="108" spans="5:15" x14ac:dyDescent="0.3">
      <c r="E108" s="18" t="s">
        <v>121</v>
      </c>
      <c r="F108" s="20"/>
      <c r="G108" s="35">
        <v>0</v>
      </c>
      <c r="H108" s="4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9">
        <v>0</v>
      </c>
    </row>
    <row r="109" spans="5:15" x14ac:dyDescent="0.3">
      <c r="E109" s="18" t="s">
        <v>122</v>
      </c>
      <c r="F109" s="20"/>
      <c r="G109" s="35">
        <v>0</v>
      </c>
      <c r="H109" s="4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9">
        <v>0</v>
      </c>
    </row>
    <row r="110" spans="5:15" x14ac:dyDescent="0.3">
      <c r="E110" s="18" t="s">
        <v>123</v>
      </c>
      <c r="F110" s="20"/>
      <c r="G110" s="35">
        <v>1</v>
      </c>
      <c r="H110" s="4">
        <v>0</v>
      </c>
      <c r="I110" s="1">
        <v>0</v>
      </c>
      <c r="J110" s="2">
        <v>100</v>
      </c>
      <c r="K110" s="1">
        <v>0</v>
      </c>
      <c r="L110" s="1">
        <v>0</v>
      </c>
      <c r="M110" s="1">
        <v>0</v>
      </c>
      <c r="N110" s="2">
        <v>60</v>
      </c>
      <c r="O110" s="10">
        <v>0</v>
      </c>
    </row>
    <row r="111" spans="5:15" x14ac:dyDescent="0.3">
      <c r="E111" s="18" t="s">
        <v>124</v>
      </c>
      <c r="F111" s="20"/>
      <c r="G111" s="35">
        <v>1</v>
      </c>
      <c r="H111" s="4">
        <v>0</v>
      </c>
      <c r="I111" s="2">
        <v>100</v>
      </c>
      <c r="J111" s="1">
        <v>0</v>
      </c>
      <c r="K111" s="1">
        <v>0</v>
      </c>
      <c r="L111" s="1">
        <v>0</v>
      </c>
      <c r="M111" s="1">
        <v>0</v>
      </c>
      <c r="N111" s="2">
        <v>30</v>
      </c>
      <c r="O111" s="10">
        <v>0</v>
      </c>
    </row>
    <row r="112" spans="5:15" x14ac:dyDescent="0.3">
      <c r="E112" s="18" t="s">
        <v>125</v>
      </c>
      <c r="F112" s="20"/>
      <c r="G112" s="35">
        <v>2</v>
      </c>
      <c r="H112" s="4">
        <v>0</v>
      </c>
      <c r="I112" s="1">
        <v>0</v>
      </c>
      <c r="J112" s="1">
        <v>0</v>
      </c>
      <c r="K112" s="1">
        <v>0</v>
      </c>
      <c r="L112" s="2">
        <v>100</v>
      </c>
      <c r="M112" s="1">
        <v>0</v>
      </c>
      <c r="N112" s="2">
        <v>300</v>
      </c>
      <c r="O112" s="10">
        <v>0</v>
      </c>
    </row>
    <row r="113" spans="5:15" x14ac:dyDescent="0.3">
      <c r="E113" s="18" t="s">
        <v>126</v>
      </c>
      <c r="F113" s="20"/>
      <c r="G113" s="35">
        <v>1</v>
      </c>
      <c r="H113" s="4">
        <v>0</v>
      </c>
      <c r="I113" s="2">
        <v>100</v>
      </c>
      <c r="J113" s="1">
        <v>0</v>
      </c>
      <c r="K113" s="1">
        <v>0</v>
      </c>
      <c r="L113" s="1">
        <v>0</v>
      </c>
      <c r="M113" s="1">
        <v>0</v>
      </c>
      <c r="N113" s="2">
        <v>30</v>
      </c>
      <c r="O113" s="10">
        <v>0</v>
      </c>
    </row>
    <row r="114" spans="5:15" x14ac:dyDescent="0.3">
      <c r="E114" s="18" t="s">
        <v>127</v>
      </c>
      <c r="F114" s="20"/>
      <c r="G114" s="35">
        <v>0</v>
      </c>
      <c r="H114" s="4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9">
        <v>0</v>
      </c>
    </row>
    <row r="115" spans="5:15" x14ac:dyDescent="0.3">
      <c r="E115" s="18" t="s">
        <v>128</v>
      </c>
      <c r="F115" s="20"/>
      <c r="G115" s="35">
        <v>0</v>
      </c>
      <c r="H115" s="4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9">
        <v>0</v>
      </c>
    </row>
    <row r="116" spans="5:15" x14ac:dyDescent="0.3">
      <c r="E116" s="18" t="s">
        <v>129</v>
      </c>
      <c r="F116" s="20"/>
      <c r="G116" s="35">
        <v>0</v>
      </c>
      <c r="H116" s="4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9">
        <v>0</v>
      </c>
    </row>
    <row r="117" spans="5:15" x14ac:dyDescent="0.3">
      <c r="E117" s="18" t="s">
        <v>130</v>
      </c>
      <c r="F117" s="20"/>
      <c r="G117" s="35">
        <v>0</v>
      </c>
      <c r="H117" s="4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9">
        <v>0</v>
      </c>
    </row>
    <row r="118" spans="5:15" x14ac:dyDescent="0.3">
      <c r="E118" s="18" t="s">
        <v>131</v>
      </c>
      <c r="F118" s="20"/>
      <c r="G118" s="35">
        <v>0</v>
      </c>
      <c r="H118" s="4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9">
        <v>0</v>
      </c>
    </row>
    <row r="119" spans="5:15" x14ac:dyDescent="0.3">
      <c r="E119" s="18" t="s">
        <v>132</v>
      </c>
      <c r="F119" s="20"/>
      <c r="G119" s="35">
        <v>1</v>
      </c>
      <c r="H119" s="4">
        <v>0</v>
      </c>
      <c r="I119" s="2">
        <v>100</v>
      </c>
      <c r="J119" s="1">
        <v>0</v>
      </c>
      <c r="K119" s="1">
        <v>0</v>
      </c>
      <c r="L119" s="1">
        <v>0</v>
      </c>
      <c r="M119" s="1">
        <v>0</v>
      </c>
      <c r="N119" s="2">
        <v>30</v>
      </c>
      <c r="O119" s="10">
        <v>0</v>
      </c>
    </row>
    <row r="120" spans="5:15" x14ac:dyDescent="0.3">
      <c r="E120" s="18" t="s">
        <v>133</v>
      </c>
      <c r="F120" s="20"/>
      <c r="G120" s="35">
        <v>1</v>
      </c>
      <c r="H120" s="4">
        <v>0</v>
      </c>
      <c r="I120" s="1">
        <v>0</v>
      </c>
      <c r="J120" s="1">
        <v>0</v>
      </c>
      <c r="K120" s="2">
        <v>100</v>
      </c>
      <c r="L120" s="1">
        <v>0</v>
      </c>
      <c r="M120" s="1">
        <v>0</v>
      </c>
      <c r="N120" s="2">
        <v>120</v>
      </c>
      <c r="O120" s="10">
        <v>0</v>
      </c>
    </row>
    <row r="121" spans="5:15" x14ac:dyDescent="0.3">
      <c r="E121" s="18" t="s">
        <v>134</v>
      </c>
      <c r="F121" s="20"/>
      <c r="G121" s="35">
        <v>0</v>
      </c>
      <c r="H121" s="4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9">
        <v>0</v>
      </c>
    </row>
    <row r="122" spans="5:15" x14ac:dyDescent="0.3">
      <c r="E122" s="18" t="s">
        <v>135</v>
      </c>
      <c r="F122" s="20"/>
      <c r="G122" s="35">
        <v>0</v>
      </c>
      <c r="H122" s="4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9">
        <v>0</v>
      </c>
    </row>
    <row r="123" spans="5:15" ht="25" x14ac:dyDescent="0.3">
      <c r="E123" s="18" t="s">
        <v>136</v>
      </c>
      <c r="F123" s="20"/>
      <c r="G123" s="35">
        <v>0</v>
      </c>
      <c r="H123" s="4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9">
        <v>0</v>
      </c>
    </row>
    <row r="124" spans="5:15" x14ac:dyDescent="0.3">
      <c r="E124" s="18" t="s">
        <v>137</v>
      </c>
      <c r="F124" s="20"/>
      <c r="G124" s="35">
        <v>0</v>
      </c>
      <c r="H124" s="4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9">
        <v>0</v>
      </c>
    </row>
    <row r="125" spans="5:15" x14ac:dyDescent="0.3">
      <c r="E125" s="18" t="s">
        <v>138</v>
      </c>
      <c r="F125" s="20"/>
      <c r="G125" s="35">
        <v>0</v>
      </c>
      <c r="H125" s="4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9">
        <v>0</v>
      </c>
    </row>
    <row r="126" spans="5:15" x14ac:dyDescent="0.3">
      <c r="E126" s="18" t="s">
        <v>139</v>
      </c>
      <c r="F126" s="20"/>
      <c r="G126" s="35">
        <v>0</v>
      </c>
      <c r="H126" s="4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9">
        <v>0</v>
      </c>
    </row>
    <row r="127" spans="5:15" x14ac:dyDescent="0.3">
      <c r="E127" s="18" t="s">
        <v>140</v>
      </c>
      <c r="F127" s="20"/>
      <c r="G127" s="35">
        <v>0</v>
      </c>
      <c r="H127" s="4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9">
        <v>0</v>
      </c>
    </row>
    <row r="128" spans="5:15" x14ac:dyDescent="0.3">
      <c r="E128" s="18" t="s">
        <v>141</v>
      </c>
      <c r="F128" s="20"/>
      <c r="G128" s="35">
        <v>0</v>
      </c>
      <c r="H128" s="4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9">
        <v>0</v>
      </c>
    </row>
    <row r="129" spans="5:15" x14ac:dyDescent="0.3">
      <c r="E129" s="18" t="s">
        <v>142</v>
      </c>
      <c r="F129" s="20"/>
      <c r="G129" s="35">
        <v>0</v>
      </c>
      <c r="H129" s="4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9">
        <v>0</v>
      </c>
    </row>
    <row r="130" spans="5:15" x14ac:dyDescent="0.3">
      <c r="E130" s="18" t="s">
        <v>143</v>
      </c>
      <c r="F130" s="20"/>
      <c r="G130" s="35">
        <v>0</v>
      </c>
      <c r="H130" s="4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9">
        <v>0</v>
      </c>
    </row>
    <row r="131" spans="5:15" x14ac:dyDescent="0.3">
      <c r="E131" s="18" t="s">
        <v>144</v>
      </c>
      <c r="F131" s="20"/>
      <c r="G131" s="35">
        <v>0</v>
      </c>
      <c r="H131" s="4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9">
        <v>0</v>
      </c>
    </row>
    <row r="132" spans="5:15" x14ac:dyDescent="0.3">
      <c r="E132" s="18" t="s">
        <v>145</v>
      </c>
      <c r="F132" s="20"/>
      <c r="G132" s="35">
        <v>0</v>
      </c>
      <c r="H132" s="4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9">
        <v>0</v>
      </c>
    </row>
    <row r="133" spans="5:15" x14ac:dyDescent="0.3">
      <c r="E133" s="18" t="s">
        <v>146</v>
      </c>
      <c r="F133" s="20"/>
      <c r="G133" s="35">
        <v>1</v>
      </c>
      <c r="H133" s="4">
        <v>0</v>
      </c>
      <c r="I133" s="1">
        <v>0</v>
      </c>
      <c r="J133" s="1">
        <v>0</v>
      </c>
      <c r="K133" s="1">
        <v>0</v>
      </c>
      <c r="L133" s="2">
        <v>100</v>
      </c>
      <c r="M133" s="1">
        <v>0</v>
      </c>
      <c r="N133" s="2">
        <v>180</v>
      </c>
      <c r="O133" s="10">
        <v>0</v>
      </c>
    </row>
    <row r="134" spans="5:15" x14ac:dyDescent="0.3">
      <c r="E134" s="18" t="s">
        <v>147</v>
      </c>
      <c r="F134" s="20"/>
      <c r="G134" s="35">
        <v>0</v>
      </c>
      <c r="H134" s="4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9">
        <v>0</v>
      </c>
    </row>
    <row r="135" spans="5:15" x14ac:dyDescent="0.3">
      <c r="E135" s="18" t="s">
        <v>148</v>
      </c>
      <c r="F135" s="20"/>
      <c r="G135" s="35">
        <v>0</v>
      </c>
      <c r="H135" s="4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9">
        <v>0</v>
      </c>
    </row>
    <row r="136" spans="5:15" x14ac:dyDescent="0.3">
      <c r="E136" s="18" t="s">
        <v>149</v>
      </c>
      <c r="F136" s="20"/>
      <c r="G136" s="35">
        <v>0</v>
      </c>
      <c r="H136" s="4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9">
        <v>0</v>
      </c>
    </row>
    <row r="137" spans="5:15" x14ac:dyDescent="0.3">
      <c r="E137" s="18" t="s">
        <v>150</v>
      </c>
      <c r="F137" s="20"/>
      <c r="G137" s="35">
        <v>0</v>
      </c>
      <c r="H137" s="4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9">
        <v>0</v>
      </c>
    </row>
    <row r="138" spans="5:15" x14ac:dyDescent="0.3">
      <c r="E138" s="18" t="s">
        <v>151</v>
      </c>
      <c r="F138" s="20"/>
      <c r="G138" s="35">
        <v>0</v>
      </c>
      <c r="H138" s="4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9">
        <v>0</v>
      </c>
    </row>
    <row r="139" spans="5:15" x14ac:dyDescent="0.3">
      <c r="E139" s="18" t="s">
        <v>152</v>
      </c>
      <c r="F139" s="20"/>
      <c r="G139" s="35">
        <v>0</v>
      </c>
      <c r="H139" s="4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9">
        <v>0</v>
      </c>
    </row>
    <row r="140" spans="5:15" x14ac:dyDescent="0.3">
      <c r="E140" s="18" t="s">
        <v>153</v>
      </c>
      <c r="F140" s="20"/>
      <c r="G140" s="35">
        <v>0</v>
      </c>
      <c r="H140" s="4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9">
        <v>0</v>
      </c>
    </row>
    <row r="141" spans="5:15" x14ac:dyDescent="0.3">
      <c r="E141" s="18" t="s">
        <v>154</v>
      </c>
      <c r="F141" s="20"/>
      <c r="G141" s="35">
        <v>0</v>
      </c>
      <c r="H141" s="4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9">
        <v>0</v>
      </c>
    </row>
    <row r="142" spans="5:15" x14ac:dyDescent="0.3">
      <c r="E142" s="18" t="s">
        <v>155</v>
      </c>
      <c r="F142" s="20"/>
      <c r="G142" s="35">
        <v>0</v>
      </c>
      <c r="H142" s="4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9">
        <v>0</v>
      </c>
    </row>
    <row r="143" spans="5:15" x14ac:dyDescent="0.3">
      <c r="E143" s="18" t="s">
        <v>156</v>
      </c>
      <c r="F143" s="20"/>
      <c r="G143" s="35">
        <v>0</v>
      </c>
      <c r="H143" s="4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9">
        <v>0</v>
      </c>
    </row>
    <row r="144" spans="5:15" x14ac:dyDescent="0.3">
      <c r="E144" s="18" t="s">
        <v>157</v>
      </c>
      <c r="F144" s="20"/>
      <c r="G144" s="35">
        <v>0</v>
      </c>
      <c r="H144" s="4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9">
        <v>0</v>
      </c>
    </row>
    <row r="145" spans="5:15" x14ac:dyDescent="0.3">
      <c r="E145" s="18" t="s">
        <v>158</v>
      </c>
      <c r="F145" s="20"/>
      <c r="G145" s="35">
        <v>0</v>
      </c>
      <c r="H145" s="4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9">
        <v>0</v>
      </c>
    </row>
    <row r="146" spans="5:15" x14ac:dyDescent="0.3">
      <c r="E146" s="18" t="s">
        <v>159</v>
      </c>
      <c r="F146" s="20"/>
      <c r="G146" s="35">
        <v>0</v>
      </c>
      <c r="H146" s="4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9">
        <v>0</v>
      </c>
    </row>
    <row r="147" spans="5:15" x14ac:dyDescent="0.3">
      <c r="E147" s="18" t="s">
        <v>160</v>
      </c>
      <c r="F147" s="20"/>
      <c r="G147" s="35">
        <v>0</v>
      </c>
      <c r="H147" s="4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9">
        <v>0</v>
      </c>
    </row>
    <row r="148" spans="5:15" x14ac:dyDescent="0.3">
      <c r="E148" s="18" t="s">
        <v>161</v>
      </c>
      <c r="F148" s="20"/>
      <c r="G148" s="35">
        <v>0</v>
      </c>
      <c r="H148" s="4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9">
        <v>0</v>
      </c>
    </row>
    <row r="149" spans="5:15" x14ac:dyDescent="0.3">
      <c r="E149" s="18" t="s">
        <v>162</v>
      </c>
      <c r="F149" s="20"/>
      <c r="G149" s="35">
        <v>0</v>
      </c>
      <c r="H149" s="4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9">
        <v>0</v>
      </c>
    </row>
    <row r="150" spans="5:15" x14ac:dyDescent="0.3">
      <c r="E150" s="18" t="s">
        <v>163</v>
      </c>
      <c r="F150" s="20"/>
      <c r="G150" s="35">
        <v>0</v>
      </c>
      <c r="H150" s="4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9">
        <v>0</v>
      </c>
    </row>
    <row r="151" spans="5:15" x14ac:dyDescent="0.3">
      <c r="E151" s="18" t="s">
        <v>164</v>
      </c>
      <c r="F151" s="20"/>
      <c r="G151" s="35">
        <v>3</v>
      </c>
      <c r="H151" s="4">
        <v>0</v>
      </c>
      <c r="I151" s="2">
        <v>66.7</v>
      </c>
      <c r="J151" s="2">
        <v>33.299999999999997</v>
      </c>
      <c r="K151" s="1">
        <v>0</v>
      </c>
      <c r="L151" s="1">
        <v>0</v>
      </c>
      <c r="M151" s="1">
        <v>0</v>
      </c>
      <c r="N151" s="2">
        <v>53.3</v>
      </c>
      <c r="O151" s="10">
        <v>5.8</v>
      </c>
    </row>
    <row r="152" spans="5:15" x14ac:dyDescent="0.3">
      <c r="E152" s="18" t="s">
        <v>165</v>
      </c>
      <c r="F152" s="20"/>
      <c r="G152" s="35">
        <v>2</v>
      </c>
      <c r="H152" s="3">
        <v>50</v>
      </c>
      <c r="I152" s="2">
        <v>50</v>
      </c>
      <c r="J152" s="1">
        <v>0</v>
      </c>
      <c r="K152" s="1">
        <v>0</v>
      </c>
      <c r="L152" s="1">
        <v>0</v>
      </c>
      <c r="M152" s="1">
        <v>0</v>
      </c>
      <c r="N152" s="2">
        <v>22.5</v>
      </c>
      <c r="O152" s="10">
        <v>10.6</v>
      </c>
    </row>
    <row r="153" spans="5:15" x14ac:dyDescent="0.3">
      <c r="E153" s="18" t="s">
        <v>166</v>
      </c>
      <c r="F153" s="20"/>
      <c r="G153" s="35">
        <v>2</v>
      </c>
      <c r="H153" s="3">
        <v>50</v>
      </c>
      <c r="I153" s="1">
        <v>0</v>
      </c>
      <c r="J153" s="2">
        <v>50</v>
      </c>
      <c r="K153" s="1">
        <v>0</v>
      </c>
      <c r="L153" s="1">
        <v>0</v>
      </c>
      <c r="M153" s="1">
        <v>0</v>
      </c>
      <c r="N153" s="2">
        <v>35</v>
      </c>
      <c r="O153" s="10">
        <v>35.4</v>
      </c>
    </row>
    <row r="154" spans="5:15" x14ac:dyDescent="0.3">
      <c r="E154" s="18" t="s">
        <v>167</v>
      </c>
      <c r="F154" s="20"/>
      <c r="G154" s="35">
        <v>1</v>
      </c>
      <c r="H154" s="4">
        <v>0</v>
      </c>
      <c r="I154" s="1">
        <v>0</v>
      </c>
      <c r="J154" s="1">
        <v>0</v>
      </c>
      <c r="K154" s="1">
        <v>0</v>
      </c>
      <c r="L154" s="2">
        <v>100</v>
      </c>
      <c r="M154" s="1">
        <v>0</v>
      </c>
      <c r="N154" s="2">
        <v>240</v>
      </c>
      <c r="O154" s="10">
        <v>0</v>
      </c>
    </row>
    <row r="155" spans="5:15" x14ac:dyDescent="0.3">
      <c r="E155" s="18" t="s">
        <v>168</v>
      </c>
      <c r="F155" s="20"/>
      <c r="G155" s="35">
        <v>1</v>
      </c>
      <c r="H155" s="3">
        <v>100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2">
        <v>10</v>
      </c>
      <c r="O155" s="10">
        <v>0</v>
      </c>
    </row>
    <row r="156" spans="5:15" x14ac:dyDescent="0.3">
      <c r="E156" s="18" t="s">
        <v>169</v>
      </c>
      <c r="F156" s="20"/>
      <c r="G156" s="35">
        <v>2</v>
      </c>
      <c r="H156" s="3">
        <v>50</v>
      </c>
      <c r="I156" s="2">
        <v>50</v>
      </c>
      <c r="J156" s="1">
        <v>0</v>
      </c>
      <c r="K156" s="1">
        <v>0</v>
      </c>
      <c r="L156" s="1">
        <v>0</v>
      </c>
      <c r="M156" s="1">
        <v>0</v>
      </c>
      <c r="N156" s="2">
        <v>25</v>
      </c>
      <c r="O156" s="10">
        <v>7.1</v>
      </c>
    </row>
    <row r="157" spans="5:15" x14ac:dyDescent="0.3">
      <c r="E157" s="18" t="s">
        <v>170</v>
      </c>
      <c r="F157" s="20"/>
      <c r="G157" s="35">
        <v>1</v>
      </c>
      <c r="H157" s="4">
        <v>0</v>
      </c>
      <c r="I157" s="1">
        <v>0</v>
      </c>
      <c r="J157" s="1">
        <v>0</v>
      </c>
      <c r="K157" s="2">
        <v>100</v>
      </c>
      <c r="L157" s="1">
        <v>0</v>
      </c>
      <c r="M157" s="1">
        <v>0</v>
      </c>
      <c r="N157" s="2">
        <v>120</v>
      </c>
      <c r="O157" s="10">
        <v>0</v>
      </c>
    </row>
    <row r="158" spans="5:15" ht="25" x14ac:dyDescent="0.3">
      <c r="E158" s="18" t="s">
        <v>171</v>
      </c>
      <c r="F158" s="20"/>
      <c r="G158" s="35">
        <v>0</v>
      </c>
      <c r="H158" s="4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9">
        <v>0</v>
      </c>
    </row>
    <row r="159" spans="5:15" x14ac:dyDescent="0.3">
      <c r="E159" s="18" t="s">
        <v>172</v>
      </c>
      <c r="F159" s="20"/>
      <c r="G159" s="35">
        <v>0</v>
      </c>
      <c r="H159" s="4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9">
        <v>0</v>
      </c>
    </row>
    <row r="160" spans="5:15" x14ac:dyDescent="0.3">
      <c r="E160" s="18" t="s">
        <v>173</v>
      </c>
      <c r="F160" s="20"/>
      <c r="G160" s="35">
        <v>0</v>
      </c>
      <c r="H160" s="4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9">
        <v>0</v>
      </c>
    </row>
    <row r="161" spans="5:15" x14ac:dyDescent="0.3">
      <c r="E161" s="18" t="s">
        <v>174</v>
      </c>
      <c r="F161" s="20"/>
      <c r="G161" s="35">
        <v>3</v>
      </c>
      <c r="H161" s="4">
        <v>0</v>
      </c>
      <c r="I161" s="1">
        <v>0</v>
      </c>
      <c r="J161" s="2">
        <v>66.7</v>
      </c>
      <c r="K161" s="2">
        <v>33.299999999999997</v>
      </c>
      <c r="L161" s="1">
        <v>0</v>
      </c>
      <c r="M161" s="1">
        <v>0</v>
      </c>
      <c r="N161" s="2">
        <v>90</v>
      </c>
      <c r="O161" s="10">
        <v>30</v>
      </c>
    </row>
    <row r="162" spans="5:15" x14ac:dyDescent="0.3">
      <c r="E162" s="18" t="s">
        <v>175</v>
      </c>
      <c r="F162" s="20"/>
      <c r="G162" s="35">
        <v>2</v>
      </c>
      <c r="H162" s="4">
        <v>0</v>
      </c>
      <c r="I162" s="2">
        <v>50</v>
      </c>
      <c r="J162" s="2">
        <v>50</v>
      </c>
      <c r="K162" s="1">
        <v>0</v>
      </c>
      <c r="L162" s="1">
        <v>0</v>
      </c>
      <c r="M162" s="1">
        <v>0</v>
      </c>
      <c r="N162" s="2">
        <v>60</v>
      </c>
      <c r="O162" s="10">
        <v>42.4</v>
      </c>
    </row>
    <row r="163" spans="5:15" x14ac:dyDescent="0.3">
      <c r="E163" s="18" t="s">
        <v>176</v>
      </c>
      <c r="F163" s="20"/>
      <c r="G163" s="35">
        <v>0</v>
      </c>
      <c r="H163" s="4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9">
        <v>0</v>
      </c>
    </row>
    <row r="164" spans="5:15" x14ac:dyDescent="0.3">
      <c r="E164" s="18" t="s">
        <v>177</v>
      </c>
      <c r="F164" s="20"/>
      <c r="G164" s="35">
        <v>0</v>
      </c>
      <c r="H164" s="4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9">
        <v>0</v>
      </c>
    </row>
    <row r="165" spans="5:15" x14ac:dyDescent="0.3">
      <c r="E165" s="18" t="s">
        <v>178</v>
      </c>
      <c r="F165" s="20"/>
      <c r="G165" s="35">
        <v>0</v>
      </c>
      <c r="H165" s="4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9">
        <v>0</v>
      </c>
    </row>
    <row r="166" spans="5:15" x14ac:dyDescent="0.3">
      <c r="E166" s="18" t="s">
        <v>179</v>
      </c>
      <c r="F166" s="20"/>
      <c r="G166" s="35">
        <v>0</v>
      </c>
      <c r="H166" s="4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9">
        <v>0</v>
      </c>
    </row>
    <row r="167" spans="5:15" x14ac:dyDescent="0.3">
      <c r="E167" s="18" t="s">
        <v>180</v>
      </c>
      <c r="F167" s="20"/>
      <c r="G167" s="35">
        <v>0</v>
      </c>
      <c r="H167" s="4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9">
        <v>0</v>
      </c>
    </row>
    <row r="168" spans="5:15" x14ac:dyDescent="0.3">
      <c r="E168" s="18" t="s">
        <v>181</v>
      </c>
      <c r="F168" s="20"/>
      <c r="G168" s="35">
        <v>0</v>
      </c>
      <c r="H168" s="4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9">
        <v>0</v>
      </c>
    </row>
    <row r="169" spans="5:15" x14ac:dyDescent="0.3">
      <c r="E169" s="18" t="s">
        <v>182</v>
      </c>
      <c r="F169" s="20"/>
      <c r="G169" s="35">
        <v>0</v>
      </c>
      <c r="H169" s="4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9">
        <v>0</v>
      </c>
    </row>
    <row r="170" spans="5:15" x14ac:dyDescent="0.3">
      <c r="E170" s="18" t="s">
        <v>183</v>
      </c>
      <c r="F170" s="20"/>
      <c r="G170" s="35">
        <v>0</v>
      </c>
      <c r="H170" s="4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9">
        <v>0</v>
      </c>
    </row>
    <row r="171" spans="5:15" x14ac:dyDescent="0.3">
      <c r="E171" s="18" t="s">
        <v>184</v>
      </c>
      <c r="F171" s="20"/>
      <c r="G171" s="35">
        <v>0</v>
      </c>
      <c r="H171" s="4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9">
        <v>0</v>
      </c>
    </row>
    <row r="172" spans="5:15" x14ac:dyDescent="0.3">
      <c r="E172" s="18" t="s">
        <v>185</v>
      </c>
      <c r="F172" s="20"/>
      <c r="G172" s="35">
        <v>0</v>
      </c>
      <c r="H172" s="4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9">
        <v>0</v>
      </c>
    </row>
    <row r="173" spans="5:15" x14ac:dyDescent="0.3">
      <c r="E173" s="18" t="s">
        <v>186</v>
      </c>
      <c r="F173" s="20"/>
      <c r="G173" s="35">
        <v>0</v>
      </c>
      <c r="H173" s="4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9">
        <v>0</v>
      </c>
    </row>
    <row r="174" spans="5:15" x14ac:dyDescent="0.3">
      <c r="E174" s="18" t="s">
        <v>187</v>
      </c>
      <c r="F174" s="20"/>
      <c r="G174" s="35">
        <v>2</v>
      </c>
      <c r="H174" s="4">
        <v>0</v>
      </c>
      <c r="I174" s="1">
        <v>0</v>
      </c>
      <c r="J174" s="2">
        <v>100</v>
      </c>
      <c r="K174" s="1">
        <v>0</v>
      </c>
      <c r="L174" s="1">
        <v>0</v>
      </c>
      <c r="M174" s="1">
        <v>0</v>
      </c>
      <c r="N174" s="2">
        <v>60</v>
      </c>
      <c r="O174" s="10">
        <v>0</v>
      </c>
    </row>
    <row r="175" spans="5:15" x14ac:dyDescent="0.3">
      <c r="E175" s="18" t="s">
        <v>188</v>
      </c>
      <c r="F175" s="20"/>
      <c r="G175" s="35">
        <v>0</v>
      </c>
      <c r="H175" s="4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9">
        <v>0</v>
      </c>
    </row>
    <row r="176" spans="5:15" x14ac:dyDescent="0.3">
      <c r="E176" s="18" t="s">
        <v>189</v>
      </c>
      <c r="F176" s="20"/>
      <c r="G176" s="35">
        <v>0</v>
      </c>
      <c r="H176" s="4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9">
        <v>0</v>
      </c>
    </row>
    <row r="177" spans="5:15" x14ac:dyDescent="0.3">
      <c r="E177" s="18" t="s">
        <v>190</v>
      </c>
      <c r="F177" s="20"/>
      <c r="G177" s="35">
        <v>0</v>
      </c>
      <c r="H177" s="4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9">
        <v>0</v>
      </c>
    </row>
    <row r="178" spans="5:15" x14ac:dyDescent="0.3">
      <c r="E178" s="18" t="s">
        <v>191</v>
      </c>
      <c r="F178" s="20"/>
      <c r="G178" s="35">
        <v>1</v>
      </c>
      <c r="H178" s="4">
        <v>0</v>
      </c>
      <c r="I178" s="1">
        <v>0</v>
      </c>
      <c r="J178" s="1">
        <v>0</v>
      </c>
      <c r="K178" s="2">
        <v>100</v>
      </c>
      <c r="L178" s="1">
        <v>0</v>
      </c>
      <c r="M178" s="1">
        <v>0</v>
      </c>
      <c r="N178" s="2">
        <v>120</v>
      </c>
      <c r="O178" s="10">
        <v>0</v>
      </c>
    </row>
    <row r="179" spans="5:15" x14ac:dyDescent="0.3">
      <c r="E179" s="18" t="s">
        <v>192</v>
      </c>
      <c r="F179" s="20"/>
      <c r="G179" s="35">
        <v>0</v>
      </c>
      <c r="H179" s="4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9">
        <v>0</v>
      </c>
    </row>
    <row r="180" spans="5:15" x14ac:dyDescent="0.3">
      <c r="E180" s="18" t="s">
        <v>193</v>
      </c>
      <c r="F180" s="20"/>
      <c r="G180" s="35">
        <v>1</v>
      </c>
      <c r="H180" s="4">
        <v>0</v>
      </c>
      <c r="I180" s="1">
        <v>0</v>
      </c>
      <c r="J180" s="1">
        <v>0</v>
      </c>
      <c r="K180" s="2">
        <v>100</v>
      </c>
      <c r="L180" s="1">
        <v>0</v>
      </c>
      <c r="M180" s="1">
        <v>0</v>
      </c>
      <c r="N180" s="2">
        <v>120</v>
      </c>
      <c r="O180" s="10">
        <v>0</v>
      </c>
    </row>
    <row r="181" spans="5:15" x14ac:dyDescent="0.3">
      <c r="E181" s="18" t="s">
        <v>194</v>
      </c>
      <c r="F181" s="20"/>
      <c r="G181" s="35">
        <v>0</v>
      </c>
      <c r="H181" s="4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9">
        <v>0</v>
      </c>
    </row>
    <row r="182" spans="5:15" x14ac:dyDescent="0.3">
      <c r="E182" s="18" t="s">
        <v>195</v>
      </c>
      <c r="F182" s="20"/>
      <c r="G182" s="35">
        <v>0</v>
      </c>
      <c r="H182" s="4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9">
        <v>0</v>
      </c>
    </row>
    <row r="183" spans="5:15" x14ac:dyDescent="0.3">
      <c r="E183" s="18" t="s">
        <v>196</v>
      </c>
      <c r="F183" s="20"/>
      <c r="G183" s="35">
        <v>0</v>
      </c>
      <c r="H183" s="4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9">
        <v>0</v>
      </c>
    </row>
    <row r="184" spans="5:15" x14ac:dyDescent="0.3">
      <c r="E184" s="18" t="s">
        <v>197</v>
      </c>
      <c r="F184" s="20"/>
      <c r="G184" s="35">
        <v>0</v>
      </c>
      <c r="H184" s="4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9">
        <v>0</v>
      </c>
    </row>
    <row r="185" spans="5:15" x14ac:dyDescent="0.3">
      <c r="E185" s="18" t="s">
        <v>198</v>
      </c>
      <c r="F185" s="20"/>
      <c r="G185" s="35">
        <v>0</v>
      </c>
      <c r="H185" s="4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9">
        <v>0</v>
      </c>
    </row>
    <row r="186" spans="5:15" x14ac:dyDescent="0.3">
      <c r="E186" s="18" t="s">
        <v>199</v>
      </c>
      <c r="F186" s="20"/>
      <c r="G186" s="35">
        <v>0</v>
      </c>
      <c r="H186" s="4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9">
        <v>0</v>
      </c>
    </row>
    <row r="187" spans="5:15" x14ac:dyDescent="0.3">
      <c r="E187" s="18" t="s">
        <v>200</v>
      </c>
      <c r="F187" s="20"/>
      <c r="G187" s="35">
        <v>1</v>
      </c>
      <c r="H187" s="3">
        <v>100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2">
        <v>20</v>
      </c>
      <c r="O187" s="10">
        <v>0</v>
      </c>
    </row>
    <row r="188" spans="5:15" x14ac:dyDescent="0.3">
      <c r="E188" s="18" t="s">
        <v>201</v>
      </c>
      <c r="F188" s="20"/>
      <c r="G188" s="35">
        <v>3</v>
      </c>
      <c r="H188" s="4">
        <v>0</v>
      </c>
      <c r="I188" s="1">
        <v>0</v>
      </c>
      <c r="J188" s="1">
        <v>0</v>
      </c>
      <c r="K188" s="2">
        <v>33.299999999999997</v>
      </c>
      <c r="L188" s="2">
        <v>66.7</v>
      </c>
      <c r="M188" s="1">
        <v>0</v>
      </c>
      <c r="N188" s="2">
        <v>240</v>
      </c>
      <c r="O188" s="10">
        <v>103.9</v>
      </c>
    </row>
    <row r="189" spans="5:15" x14ac:dyDescent="0.3">
      <c r="E189" s="18" t="s">
        <v>202</v>
      </c>
      <c r="F189" s="20"/>
      <c r="G189" s="35">
        <v>1</v>
      </c>
      <c r="H189" s="4">
        <v>0</v>
      </c>
      <c r="I189" s="1">
        <v>0</v>
      </c>
      <c r="J189" s="1">
        <v>0</v>
      </c>
      <c r="K189" s="2">
        <v>100</v>
      </c>
      <c r="L189" s="1">
        <v>0</v>
      </c>
      <c r="M189" s="1">
        <v>0</v>
      </c>
      <c r="N189" s="2">
        <v>150</v>
      </c>
      <c r="O189" s="10">
        <v>0</v>
      </c>
    </row>
    <row r="190" spans="5:15" x14ac:dyDescent="0.3">
      <c r="E190" s="18" t="s">
        <v>203</v>
      </c>
      <c r="F190" s="20"/>
      <c r="G190" s="35">
        <v>0</v>
      </c>
      <c r="H190" s="4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9">
        <v>0</v>
      </c>
    </row>
    <row r="191" spans="5:15" x14ac:dyDescent="0.3">
      <c r="E191" s="18" t="s">
        <v>204</v>
      </c>
      <c r="F191" s="20"/>
      <c r="G191" s="35">
        <v>1</v>
      </c>
      <c r="H191" s="4">
        <v>0</v>
      </c>
      <c r="I191" s="1">
        <v>0</v>
      </c>
      <c r="J191" s="1">
        <v>0</v>
      </c>
      <c r="K191" s="2">
        <v>100</v>
      </c>
      <c r="L191" s="1">
        <v>0</v>
      </c>
      <c r="M191" s="1">
        <v>0</v>
      </c>
      <c r="N191" s="2">
        <v>120</v>
      </c>
      <c r="O191" s="10">
        <v>0</v>
      </c>
    </row>
    <row r="192" spans="5:15" x14ac:dyDescent="0.3">
      <c r="E192" s="18" t="s">
        <v>205</v>
      </c>
      <c r="F192" s="20"/>
      <c r="G192" s="35">
        <v>0</v>
      </c>
      <c r="H192" s="4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9">
        <v>0</v>
      </c>
    </row>
    <row r="193" spans="5:15" x14ac:dyDescent="0.3">
      <c r="E193" s="18" t="s">
        <v>206</v>
      </c>
      <c r="F193" s="20"/>
      <c r="G193" s="35">
        <v>0</v>
      </c>
      <c r="H193" s="4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9">
        <v>0</v>
      </c>
    </row>
    <row r="194" spans="5:15" x14ac:dyDescent="0.3">
      <c r="E194" s="18" t="s">
        <v>207</v>
      </c>
      <c r="F194" s="20"/>
      <c r="G194" s="35">
        <v>0</v>
      </c>
      <c r="H194" s="4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9">
        <v>0</v>
      </c>
    </row>
    <row r="195" spans="5:15" x14ac:dyDescent="0.3">
      <c r="E195" s="18" t="s">
        <v>208</v>
      </c>
      <c r="F195" s="20"/>
      <c r="G195" s="35">
        <v>0</v>
      </c>
      <c r="H195" s="4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9">
        <v>0</v>
      </c>
    </row>
    <row r="196" spans="5:15" x14ac:dyDescent="0.3">
      <c r="E196" s="18" t="s">
        <v>209</v>
      </c>
      <c r="F196" s="20"/>
      <c r="G196" s="35">
        <v>0</v>
      </c>
      <c r="H196" s="4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9">
        <v>0</v>
      </c>
    </row>
    <row r="197" spans="5:15" x14ac:dyDescent="0.3">
      <c r="E197" s="18" t="s">
        <v>210</v>
      </c>
      <c r="F197" s="20"/>
      <c r="G197" s="35">
        <v>1</v>
      </c>
      <c r="H197" s="4">
        <v>0</v>
      </c>
      <c r="I197" s="1">
        <v>0</v>
      </c>
      <c r="J197" s="1">
        <v>0</v>
      </c>
      <c r="K197" s="2">
        <v>100</v>
      </c>
      <c r="L197" s="1">
        <v>0</v>
      </c>
      <c r="M197" s="1">
        <v>0</v>
      </c>
      <c r="N197" s="2">
        <v>120</v>
      </c>
      <c r="O197" s="10">
        <v>0</v>
      </c>
    </row>
    <row r="198" spans="5:15" x14ac:dyDescent="0.3">
      <c r="E198" s="18" t="s">
        <v>211</v>
      </c>
      <c r="F198" s="20"/>
      <c r="G198" s="35">
        <v>1</v>
      </c>
      <c r="H198" s="4">
        <v>0</v>
      </c>
      <c r="I198" s="1">
        <v>0</v>
      </c>
      <c r="J198" s="1">
        <v>0</v>
      </c>
      <c r="K198" s="2">
        <v>100</v>
      </c>
      <c r="L198" s="1">
        <v>0</v>
      </c>
      <c r="M198" s="1">
        <v>0</v>
      </c>
      <c r="N198" s="2">
        <v>120</v>
      </c>
      <c r="O198" s="10">
        <v>0</v>
      </c>
    </row>
    <row r="199" spans="5:15" x14ac:dyDescent="0.3">
      <c r="E199" s="18" t="s">
        <v>212</v>
      </c>
      <c r="F199" s="20"/>
      <c r="G199" s="35">
        <v>1</v>
      </c>
      <c r="H199" s="4">
        <v>0</v>
      </c>
      <c r="I199" s="1">
        <v>0</v>
      </c>
      <c r="J199" s="1">
        <v>0</v>
      </c>
      <c r="K199" s="1">
        <v>0</v>
      </c>
      <c r="L199" s="2">
        <v>100</v>
      </c>
      <c r="M199" s="1">
        <v>0</v>
      </c>
      <c r="N199" s="2">
        <v>180</v>
      </c>
      <c r="O199" s="10">
        <v>0</v>
      </c>
    </row>
    <row r="200" spans="5:15" x14ac:dyDescent="0.3">
      <c r="E200" s="18" t="s">
        <v>213</v>
      </c>
      <c r="F200" s="20"/>
      <c r="G200" s="35">
        <v>1</v>
      </c>
      <c r="H200" s="4">
        <v>0</v>
      </c>
      <c r="I200" s="2">
        <v>100</v>
      </c>
      <c r="J200" s="1">
        <v>0</v>
      </c>
      <c r="K200" s="1">
        <v>0</v>
      </c>
      <c r="L200" s="1">
        <v>0</v>
      </c>
      <c r="M200" s="1">
        <v>0</v>
      </c>
      <c r="N200" s="2">
        <v>40</v>
      </c>
      <c r="O200" s="10">
        <v>0</v>
      </c>
    </row>
    <row r="201" spans="5:15" x14ac:dyDescent="0.3">
      <c r="E201" s="18" t="s">
        <v>214</v>
      </c>
      <c r="F201" s="20"/>
      <c r="G201" s="35">
        <v>0</v>
      </c>
      <c r="H201" s="4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9">
        <v>0</v>
      </c>
    </row>
    <row r="202" spans="5:15" x14ac:dyDescent="0.3">
      <c r="E202" s="18" t="s">
        <v>215</v>
      </c>
      <c r="F202" s="20"/>
      <c r="G202" s="35">
        <v>0</v>
      </c>
      <c r="H202" s="4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9">
        <v>0</v>
      </c>
    </row>
    <row r="203" spans="5:15" x14ac:dyDescent="0.3">
      <c r="E203" s="18" t="s">
        <v>216</v>
      </c>
      <c r="F203" s="20"/>
      <c r="G203" s="35">
        <v>5</v>
      </c>
      <c r="H203" s="3">
        <v>40</v>
      </c>
      <c r="I203" s="1">
        <v>0</v>
      </c>
      <c r="J203" s="1">
        <v>0</v>
      </c>
      <c r="K203" s="2">
        <v>20</v>
      </c>
      <c r="L203" s="2">
        <v>40</v>
      </c>
      <c r="M203" s="1">
        <v>0</v>
      </c>
      <c r="N203" s="2">
        <v>104</v>
      </c>
      <c r="O203" s="10">
        <v>80.5</v>
      </c>
    </row>
    <row r="204" spans="5:15" ht="25" x14ac:dyDescent="0.3">
      <c r="E204" s="26" t="s">
        <v>217</v>
      </c>
      <c r="F204" s="19"/>
      <c r="G204" s="17">
        <v>0</v>
      </c>
      <c r="H204" s="30">
        <v>0</v>
      </c>
      <c r="I204" s="7">
        <v>0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24">
        <v>0</v>
      </c>
    </row>
  </sheetData>
  <mergeCells count="1">
    <mergeCell ref="E8:F9"/>
  </mergeCells>
  <phoneticPr fontId="4"/>
  <pageMargins left="0.7" right="0.7" top="0.75" bottom="0.75" header="0.3" footer="0.3"/>
  <pageSetup paperSize="9" scale="63" pageOrder="overThenDown" orientation="landscape"/>
  <headerFooter>
    <oddFooter>&amp;CP(2)</oddFooter>
  </headerFooter>
  <rowBreaks count="1" manualBreakCount="1">
    <brk id="20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4:O204"/>
  <sheetViews>
    <sheetView workbookViewId="0"/>
  </sheetViews>
  <sheetFormatPr defaultColWidth="8.9140625" defaultRowHeight="12.5" x14ac:dyDescent="0.3"/>
  <cols>
    <col min="1" max="1" width="3.58203125" style="13" customWidth="1"/>
    <col min="2" max="2" width="4.58203125" style="13" customWidth="1"/>
    <col min="3" max="4" width="7.58203125" style="13" customWidth="1"/>
    <col min="5" max="5" width="16.58203125" style="13" customWidth="1"/>
    <col min="6" max="6" width="5.58203125" style="13" customWidth="1"/>
    <col min="7" max="15" width="8.58203125" style="13" customWidth="1"/>
    <col min="16" max="16384" width="8.9140625" style="13"/>
  </cols>
  <sheetData>
    <row r="4" spans="2:15" x14ac:dyDescent="0.3">
      <c r="B4" s="31" t="str">
        <f xml:space="preserve"> HYPERLINK("#'目次'!B9", "[3]")</f>
        <v>[3]</v>
      </c>
      <c r="C4" s="13" t="s">
        <v>230</v>
      </c>
    </row>
    <row r="7" spans="2:15" x14ac:dyDescent="0.3">
      <c r="C7" s="13" t="s">
        <v>11</v>
      </c>
    </row>
    <row r="8" spans="2:15" ht="25" x14ac:dyDescent="0.3">
      <c r="E8" s="46"/>
      <c r="F8" s="47"/>
      <c r="G8" s="27" t="s">
        <v>12</v>
      </c>
      <c r="H8" s="36" t="s">
        <v>231</v>
      </c>
      <c r="I8" s="5" t="s">
        <v>232</v>
      </c>
      <c r="J8" s="5" t="s">
        <v>233</v>
      </c>
      <c r="K8" s="5" t="s">
        <v>234</v>
      </c>
      <c r="L8" s="5" t="s">
        <v>235</v>
      </c>
      <c r="M8" s="5" t="s">
        <v>21</v>
      </c>
      <c r="N8" s="5" t="s">
        <v>236</v>
      </c>
      <c r="O8" s="22" t="s">
        <v>237</v>
      </c>
    </row>
    <row r="9" spans="2:15" x14ac:dyDescent="0.3">
      <c r="E9" s="48"/>
      <c r="F9" s="49"/>
      <c r="G9" s="21"/>
      <c r="H9" s="32"/>
      <c r="I9" s="6"/>
      <c r="J9" s="6"/>
      <c r="K9" s="6"/>
      <c r="L9" s="6"/>
      <c r="M9" s="6"/>
      <c r="N9" s="6"/>
      <c r="O9" s="23"/>
    </row>
    <row r="10" spans="2:15" x14ac:dyDescent="0.3">
      <c r="E10" s="28" t="s">
        <v>12</v>
      </c>
      <c r="F10" s="29"/>
      <c r="G10" s="34">
        <v>3245</v>
      </c>
      <c r="H10" s="8">
        <v>17</v>
      </c>
      <c r="I10" s="8">
        <v>33.1</v>
      </c>
      <c r="J10" s="8">
        <v>30.4</v>
      </c>
      <c r="K10" s="8">
        <v>14.1</v>
      </c>
      <c r="L10" s="8">
        <v>5.3</v>
      </c>
      <c r="M10" s="8">
        <v>0.2</v>
      </c>
      <c r="N10" s="8">
        <v>50.1</v>
      </c>
      <c r="O10" s="37">
        <v>49.7</v>
      </c>
    </row>
    <row r="11" spans="2:15" x14ac:dyDescent="0.3">
      <c r="E11" s="18" t="s">
        <v>24</v>
      </c>
      <c r="F11" s="20"/>
      <c r="G11" s="33">
        <v>189</v>
      </c>
      <c r="H11" s="25">
        <v>11.6</v>
      </c>
      <c r="I11" s="12">
        <v>27.5</v>
      </c>
      <c r="J11" s="12">
        <v>31.2</v>
      </c>
      <c r="K11" s="12">
        <v>19</v>
      </c>
      <c r="L11" s="12">
        <v>10.1</v>
      </c>
      <c r="M11" s="12">
        <v>0.5</v>
      </c>
      <c r="N11" s="12">
        <v>39.200000000000003</v>
      </c>
      <c r="O11" s="38">
        <v>60.3</v>
      </c>
    </row>
    <row r="12" spans="2:15" x14ac:dyDescent="0.3">
      <c r="E12" s="18" t="s">
        <v>25</v>
      </c>
      <c r="F12" s="20"/>
      <c r="G12" s="35">
        <v>30</v>
      </c>
      <c r="H12" s="3">
        <v>3.3</v>
      </c>
      <c r="I12" s="2">
        <v>30</v>
      </c>
      <c r="J12" s="2">
        <v>26.7</v>
      </c>
      <c r="K12" s="2">
        <v>23.3</v>
      </c>
      <c r="L12" s="2">
        <v>16.7</v>
      </c>
      <c r="M12" s="1">
        <v>0</v>
      </c>
      <c r="N12" s="2">
        <v>33.299999999999997</v>
      </c>
      <c r="O12" s="10">
        <v>66.7</v>
      </c>
    </row>
    <row r="13" spans="2:15" x14ac:dyDescent="0.3">
      <c r="E13" s="18" t="s">
        <v>26</v>
      </c>
      <c r="F13" s="20"/>
      <c r="G13" s="35">
        <v>0</v>
      </c>
      <c r="H13" s="4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9">
        <v>0</v>
      </c>
    </row>
    <row r="14" spans="2:15" x14ac:dyDescent="0.3">
      <c r="E14" s="18" t="s">
        <v>27</v>
      </c>
      <c r="F14" s="20"/>
      <c r="G14" s="35">
        <v>21</v>
      </c>
      <c r="H14" s="3">
        <v>19</v>
      </c>
      <c r="I14" s="2">
        <v>47.6</v>
      </c>
      <c r="J14" s="2">
        <v>33.299999999999997</v>
      </c>
      <c r="K14" s="1">
        <v>0</v>
      </c>
      <c r="L14" s="1">
        <v>0</v>
      </c>
      <c r="M14" s="1">
        <v>0</v>
      </c>
      <c r="N14" s="2">
        <v>66.7</v>
      </c>
      <c r="O14" s="10">
        <v>33.299999999999997</v>
      </c>
    </row>
    <row r="15" spans="2:15" x14ac:dyDescent="0.3">
      <c r="E15" s="18" t="s">
        <v>28</v>
      </c>
      <c r="F15" s="20"/>
      <c r="G15" s="35">
        <v>113</v>
      </c>
      <c r="H15" s="3">
        <v>15</v>
      </c>
      <c r="I15" s="2">
        <v>30.1</v>
      </c>
      <c r="J15" s="2">
        <v>32.700000000000003</v>
      </c>
      <c r="K15" s="2">
        <v>13.3</v>
      </c>
      <c r="L15" s="2">
        <v>8.8000000000000007</v>
      </c>
      <c r="M15" s="1">
        <v>0</v>
      </c>
      <c r="N15" s="2">
        <v>45.1</v>
      </c>
      <c r="O15" s="10">
        <v>54.9</v>
      </c>
    </row>
    <row r="16" spans="2:15" x14ac:dyDescent="0.3">
      <c r="E16" s="18" t="s">
        <v>29</v>
      </c>
      <c r="F16" s="20"/>
      <c r="G16" s="35">
        <v>22</v>
      </c>
      <c r="H16" s="3">
        <v>9.1</v>
      </c>
      <c r="I16" s="2">
        <v>31.8</v>
      </c>
      <c r="J16" s="2">
        <v>36.4</v>
      </c>
      <c r="K16" s="2">
        <v>18.2</v>
      </c>
      <c r="L16" s="2">
        <v>4.5</v>
      </c>
      <c r="M16" s="1">
        <v>0</v>
      </c>
      <c r="N16" s="2">
        <v>40.9</v>
      </c>
      <c r="O16" s="10">
        <v>59.1</v>
      </c>
    </row>
    <row r="17" spans="5:15" x14ac:dyDescent="0.3">
      <c r="E17" s="18" t="s">
        <v>30</v>
      </c>
      <c r="F17" s="20"/>
      <c r="G17" s="35">
        <v>71</v>
      </c>
      <c r="H17" s="3">
        <v>32.4</v>
      </c>
      <c r="I17" s="2">
        <v>46.5</v>
      </c>
      <c r="J17" s="2">
        <v>19.7</v>
      </c>
      <c r="K17" s="2">
        <v>1.4</v>
      </c>
      <c r="L17" s="1">
        <v>0</v>
      </c>
      <c r="M17" s="1">
        <v>0</v>
      </c>
      <c r="N17" s="2">
        <v>78.900000000000006</v>
      </c>
      <c r="O17" s="10">
        <v>21.1</v>
      </c>
    </row>
    <row r="18" spans="5:15" x14ac:dyDescent="0.3">
      <c r="E18" s="18" t="s">
        <v>31</v>
      </c>
      <c r="F18" s="20"/>
      <c r="G18" s="35">
        <v>212</v>
      </c>
      <c r="H18" s="3">
        <v>11.3</v>
      </c>
      <c r="I18" s="2">
        <v>25</v>
      </c>
      <c r="J18" s="2">
        <v>31.6</v>
      </c>
      <c r="K18" s="2">
        <v>25.9</v>
      </c>
      <c r="L18" s="2">
        <v>6.1</v>
      </c>
      <c r="M18" s="1">
        <v>0</v>
      </c>
      <c r="N18" s="2">
        <v>36.299999999999997</v>
      </c>
      <c r="O18" s="10">
        <v>63.7</v>
      </c>
    </row>
    <row r="19" spans="5:15" ht="25" x14ac:dyDescent="0.3">
      <c r="E19" s="18" t="s">
        <v>32</v>
      </c>
      <c r="F19" s="20"/>
      <c r="G19" s="35">
        <v>12</v>
      </c>
      <c r="H19" s="3">
        <v>8.3000000000000007</v>
      </c>
      <c r="I19" s="2">
        <v>66.7</v>
      </c>
      <c r="J19" s="1">
        <v>0</v>
      </c>
      <c r="K19" s="2">
        <v>25</v>
      </c>
      <c r="L19" s="1">
        <v>0</v>
      </c>
      <c r="M19" s="1">
        <v>0</v>
      </c>
      <c r="N19" s="2">
        <v>75</v>
      </c>
      <c r="O19" s="10">
        <v>25</v>
      </c>
    </row>
    <row r="20" spans="5:15" x14ac:dyDescent="0.3">
      <c r="E20" s="18" t="s">
        <v>33</v>
      </c>
      <c r="F20" s="20"/>
      <c r="G20" s="35">
        <v>194</v>
      </c>
      <c r="H20" s="3">
        <v>20.100000000000001</v>
      </c>
      <c r="I20" s="2">
        <v>37.6</v>
      </c>
      <c r="J20" s="2">
        <v>27.3</v>
      </c>
      <c r="K20" s="2">
        <v>12.4</v>
      </c>
      <c r="L20" s="2">
        <v>2.6</v>
      </c>
      <c r="M20" s="1">
        <v>0</v>
      </c>
      <c r="N20" s="2">
        <v>57.7</v>
      </c>
      <c r="O20" s="10">
        <v>42.3</v>
      </c>
    </row>
    <row r="21" spans="5:15" x14ac:dyDescent="0.3">
      <c r="E21" s="18" t="s">
        <v>34</v>
      </c>
      <c r="F21" s="20"/>
      <c r="G21" s="35">
        <v>10</v>
      </c>
      <c r="H21" s="3">
        <v>20</v>
      </c>
      <c r="I21" s="2">
        <v>70</v>
      </c>
      <c r="J21" s="2">
        <v>10</v>
      </c>
      <c r="K21" s="1">
        <v>0</v>
      </c>
      <c r="L21" s="1">
        <v>0</v>
      </c>
      <c r="M21" s="1">
        <v>0</v>
      </c>
      <c r="N21" s="2">
        <v>90</v>
      </c>
      <c r="O21" s="10">
        <v>10</v>
      </c>
    </row>
    <row r="22" spans="5:15" x14ac:dyDescent="0.3">
      <c r="E22" s="18" t="s">
        <v>35</v>
      </c>
      <c r="F22" s="20"/>
      <c r="G22" s="35">
        <v>17</v>
      </c>
      <c r="H22" s="4">
        <v>0</v>
      </c>
      <c r="I22" s="2">
        <v>17.600000000000001</v>
      </c>
      <c r="J22" s="2">
        <v>35.299999999999997</v>
      </c>
      <c r="K22" s="2">
        <v>23.5</v>
      </c>
      <c r="L22" s="2">
        <v>23.5</v>
      </c>
      <c r="M22" s="1">
        <v>0</v>
      </c>
      <c r="N22" s="2">
        <v>17.600000000000001</v>
      </c>
      <c r="O22" s="10">
        <v>82.4</v>
      </c>
    </row>
    <row r="23" spans="5:15" x14ac:dyDescent="0.3">
      <c r="E23" s="18" t="s">
        <v>36</v>
      </c>
      <c r="F23" s="20"/>
      <c r="G23" s="35">
        <v>226</v>
      </c>
      <c r="H23" s="3">
        <v>18.600000000000001</v>
      </c>
      <c r="I23" s="2">
        <v>43.4</v>
      </c>
      <c r="J23" s="2">
        <v>27.9</v>
      </c>
      <c r="K23" s="2">
        <v>8.8000000000000007</v>
      </c>
      <c r="L23" s="2">
        <v>1.3</v>
      </c>
      <c r="M23" s="1">
        <v>0</v>
      </c>
      <c r="N23" s="2">
        <v>61.9</v>
      </c>
      <c r="O23" s="10">
        <v>38.1</v>
      </c>
    </row>
    <row r="24" spans="5:15" x14ac:dyDescent="0.3">
      <c r="E24" s="18" t="s">
        <v>37</v>
      </c>
      <c r="F24" s="20"/>
      <c r="G24" s="35">
        <v>6</v>
      </c>
      <c r="H24" s="4">
        <v>0</v>
      </c>
      <c r="I24" s="2">
        <v>16.7</v>
      </c>
      <c r="J24" s="2">
        <v>50</v>
      </c>
      <c r="K24" s="2">
        <v>33.299999999999997</v>
      </c>
      <c r="L24" s="1">
        <v>0</v>
      </c>
      <c r="M24" s="1">
        <v>0</v>
      </c>
      <c r="N24" s="2">
        <v>16.7</v>
      </c>
      <c r="O24" s="10">
        <v>83.3</v>
      </c>
    </row>
    <row r="25" spans="5:15" x14ac:dyDescent="0.3">
      <c r="E25" s="18" t="s">
        <v>38</v>
      </c>
      <c r="F25" s="20"/>
      <c r="G25" s="35">
        <v>1</v>
      </c>
      <c r="H25" s="4">
        <v>0</v>
      </c>
      <c r="I25" s="2">
        <v>100</v>
      </c>
      <c r="J25" s="1">
        <v>0</v>
      </c>
      <c r="K25" s="1">
        <v>0</v>
      </c>
      <c r="L25" s="1">
        <v>0</v>
      </c>
      <c r="M25" s="1">
        <v>0</v>
      </c>
      <c r="N25" s="2">
        <v>100</v>
      </c>
      <c r="O25" s="9">
        <v>0</v>
      </c>
    </row>
    <row r="26" spans="5:15" x14ac:dyDescent="0.3">
      <c r="E26" s="18" t="s">
        <v>39</v>
      </c>
      <c r="F26" s="20"/>
      <c r="G26" s="35">
        <v>92</v>
      </c>
      <c r="H26" s="3">
        <v>25</v>
      </c>
      <c r="I26" s="2">
        <v>62</v>
      </c>
      <c r="J26" s="2">
        <v>10.9</v>
      </c>
      <c r="K26" s="2">
        <v>1.1000000000000001</v>
      </c>
      <c r="L26" s="2">
        <v>1.1000000000000001</v>
      </c>
      <c r="M26" s="1">
        <v>0</v>
      </c>
      <c r="N26" s="2">
        <v>87</v>
      </c>
      <c r="O26" s="10">
        <v>13</v>
      </c>
    </row>
    <row r="27" spans="5:15" x14ac:dyDescent="0.3">
      <c r="E27" s="18" t="s">
        <v>40</v>
      </c>
      <c r="F27" s="20"/>
      <c r="G27" s="35">
        <v>151</v>
      </c>
      <c r="H27" s="3">
        <v>21.2</v>
      </c>
      <c r="I27" s="2">
        <v>41.7</v>
      </c>
      <c r="J27" s="2">
        <v>29.8</v>
      </c>
      <c r="K27" s="2">
        <v>6</v>
      </c>
      <c r="L27" s="2">
        <v>1.3</v>
      </c>
      <c r="M27" s="1">
        <v>0</v>
      </c>
      <c r="N27" s="2">
        <v>62.9</v>
      </c>
      <c r="O27" s="10">
        <v>37.1</v>
      </c>
    </row>
    <row r="28" spans="5:15" x14ac:dyDescent="0.3">
      <c r="E28" s="18" t="s">
        <v>41</v>
      </c>
      <c r="F28" s="20"/>
      <c r="G28" s="35">
        <v>0</v>
      </c>
      <c r="H28" s="4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9">
        <v>0</v>
      </c>
    </row>
    <row r="29" spans="5:15" x14ac:dyDescent="0.3">
      <c r="E29" s="18" t="s">
        <v>42</v>
      </c>
      <c r="F29" s="20"/>
      <c r="G29" s="35">
        <v>36</v>
      </c>
      <c r="H29" s="3">
        <v>5.6</v>
      </c>
      <c r="I29" s="2">
        <v>25</v>
      </c>
      <c r="J29" s="2">
        <v>38.9</v>
      </c>
      <c r="K29" s="2">
        <v>27.8</v>
      </c>
      <c r="L29" s="2">
        <v>2.8</v>
      </c>
      <c r="M29" s="1">
        <v>0</v>
      </c>
      <c r="N29" s="2">
        <v>30.6</v>
      </c>
      <c r="O29" s="10">
        <v>69.400000000000006</v>
      </c>
    </row>
    <row r="30" spans="5:15" x14ac:dyDescent="0.3">
      <c r="E30" s="18" t="s">
        <v>43</v>
      </c>
      <c r="F30" s="20"/>
      <c r="G30" s="35">
        <v>81</v>
      </c>
      <c r="H30" s="3">
        <v>9.9</v>
      </c>
      <c r="I30" s="2">
        <v>28.4</v>
      </c>
      <c r="J30" s="2">
        <v>46.9</v>
      </c>
      <c r="K30" s="2">
        <v>13.6</v>
      </c>
      <c r="L30" s="2">
        <v>1.2</v>
      </c>
      <c r="M30" s="1">
        <v>0</v>
      </c>
      <c r="N30" s="2">
        <v>38.299999999999997</v>
      </c>
      <c r="O30" s="10">
        <v>61.7</v>
      </c>
    </row>
    <row r="31" spans="5:15" x14ac:dyDescent="0.3">
      <c r="E31" s="18" t="s">
        <v>44</v>
      </c>
      <c r="F31" s="20"/>
      <c r="G31" s="35">
        <v>85</v>
      </c>
      <c r="H31" s="3">
        <v>22.4</v>
      </c>
      <c r="I31" s="2">
        <v>49.4</v>
      </c>
      <c r="J31" s="2">
        <v>18.8</v>
      </c>
      <c r="K31" s="2">
        <v>5.9</v>
      </c>
      <c r="L31" s="2">
        <v>3.5</v>
      </c>
      <c r="M31" s="1">
        <v>0</v>
      </c>
      <c r="N31" s="2">
        <v>71.8</v>
      </c>
      <c r="O31" s="10">
        <v>28.2</v>
      </c>
    </row>
    <row r="32" spans="5:15" ht="25" x14ac:dyDescent="0.3">
      <c r="E32" s="18" t="s">
        <v>45</v>
      </c>
      <c r="F32" s="20"/>
      <c r="G32" s="35">
        <v>12</v>
      </c>
      <c r="H32" s="3">
        <v>25</v>
      </c>
      <c r="I32" s="2">
        <v>50</v>
      </c>
      <c r="J32" s="2">
        <v>25</v>
      </c>
      <c r="K32" s="1">
        <v>0</v>
      </c>
      <c r="L32" s="1">
        <v>0</v>
      </c>
      <c r="M32" s="1">
        <v>0</v>
      </c>
      <c r="N32" s="2">
        <v>75</v>
      </c>
      <c r="O32" s="10">
        <v>25</v>
      </c>
    </row>
    <row r="33" spans="5:15" ht="25" x14ac:dyDescent="0.3">
      <c r="E33" s="18" t="s">
        <v>46</v>
      </c>
      <c r="F33" s="20"/>
      <c r="G33" s="35">
        <v>1</v>
      </c>
      <c r="H33" s="4">
        <v>0</v>
      </c>
      <c r="I33" s="1">
        <v>0</v>
      </c>
      <c r="J33" s="2">
        <v>100</v>
      </c>
      <c r="K33" s="1">
        <v>0</v>
      </c>
      <c r="L33" s="1">
        <v>0</v>
      </c>
      <c r="M33" s="1">
        <v>0</v>
      </c>
      <c r="N33" s="1">
        <v>0</v>
      </c>
      <c r="O33" s="10">
        <v>100</v>
      </c>
    </row>
    <row r="34" spans="5:15" x14ac:dyDescent="0.3">
      <c r="E34" s="18" t="s">
        <v>47</v>
      </c>
      <c r="F34" s="20"/>
      <c r="G34" s="35">
        <v>1</v>
      </c>
      <c r="H34" s="4">
        <v>0</v>
      </c>
      <c r="I34" s="2">
        <v>100</v>
      </c>
      <c r="J34" s="1">
        <v>0</v>
      </c>
      <c r="K34" s="1">
        <v>0</v>
      </c>
      <c r="L34" s="1">
        <v>0</v>
      </c>
      <c r="M34" s="1">
        <v>0</v>
      </c>
      <c r="N34" s="2">
        <v>100</v>
      </c>
      <c r="O34" s="9">
        <v>0</v>
      </c>
    </row>
    <row r="35" spans="5:15" ht="25" x14ac:dyDescent="0.3">
      <c r="E35" s="18" t="s">
        <v>48</v>
      </c>
      <c r="F35" s="20"/>
      <c r="G35" s="35">
        <v>76</v>
      </c>
      <c r="H35" s="3">
        <v>11.8</v>
      </c>
      <c r="I35" s="2">
        <v>22.4</v>
      </c>
      <c r="J35" s="2">
        <v>53.9</v>
      </c>
      <c r="K35" s="2">
        <v>5.3</v>
      </c>
      <c r="L35" s="2">
        <v>5.3</v>
      </c>
      <c r="M35" s="2">
        <v>1.3</v>
      </c>
      <c r="N35" s="2">
        <v>34.200000000000003</v>
      </c>
      <c r="O35" s="10">
        <v>64.5</v>
      </c>
    </row>
    <row r="36" spans="5:15" x14ac:dyDescent="0.3">
      <c r="E36" s="18" t="s">
        <v>49</v>
      </c>
      <c r="F36" s="20"/>
      <c r="G36" s="35">
        <v>6</v>
      </c>
      <c r="H36" s="4">
        <v>0</v>
      </c>
      <c r="I36" s="1">
        <v>0</v>
      </c>
      <c r="J36" s="2">
        <v>83.3</v>
      </c>
      <c r="K36" s="2">
        <v>16.7</v>
      </c>
      <c r="L36" s="1">
        <v>0</v>
      </c>
      <c r="M36" s="1">
        <v>0</v>
      </c>
      <c r="N36" s="1">
        <v>0</v>
      </c>
      <c r="O36" s="10">
        <v>100</v>
      </c>
    </row>
    <row r="37" spans="5:15" ht="25" x14ac:dyDescent="0.3">
      <c r="E37" s="18" t="s">
        <v>50</v>
      </c>
      <c r="F37" s="20"/>
      <c r="G37" s="35">
        <v>54</v>
      </c>
      <c r="H37" s="3">
        <v>27.8</v>
      </c>
      <c r="I37" s="2">
        <v>44.4</v>
      </c>
      <c r="J37" s="2">
        <v>24.1</v>
      </c>
      <c r="K37" s="2">
        <v>1.9</v>
      </c>
      <c r="L37" s="1">
        <v>0</v>
      </c>
      <c r="M37" s="2">
        <v>1.9</v>
      </c>
      <c r="N37" s="2">
        <v>72.2</v>
      </c>
      <c r="O37" s="10">
        <v>25.9</v>
      </c>
    </row>
    <row r="38" spans="5:15" x14ac:dyDescent="0.3">
      <c r="E38" s="18" t="s">
        <v>51</v>
      </c>
      <c r="F38" s="20"/>
      <c r="G38" s="35">
        <v>3</v>
      </c>
      <c r="H38" s="4">
        <v>0</v>
      </c>
      <c r="I38" s="2">
        <v>33.299999999999997</v>
      </c>
      <c r="J38" s="2">
        <v>66.7</v>
      </c>
      <c r="K38" s="1">
        <v>0</v>
      </c>
      <c r="L38" s="1">
        <v>0</v>
      </c>
      <c r="M38" s="1">
        <v>0</v>
      </c>
      <c r="N38" s="2">
        <v>33.299999999999997</v>
      </c>
      <c r="O38" s="10">
        <v>66.7</v>
      </c>
    </row>
    <row r="39" spans="5:15" x14ac:dyDescent="0.3">
      <c r="E39" s="18" t="s">
        <v>52</v>
      </c>
      <c r="F39" s="20"/>
      <c r="G39" s="35">
        <v>2</v>
      </c>
      <c r="H39" s="4">
        <v>0</v>
      </c>
      <c r="I39" s="1">
        <v>0</v>
      </c>
      <c r="J39" s="2">
        <v>100</v>
      </c>
      <c r="K39" s="1">
        <v>0</v>
      </c>
      <c r="L39" s="1">
        <v>0</v>
      </c>
      <c r="M39" s="1">
        <v>0</v>
      </c>
      <c r="N39" s="1">
        <v>0</v>
      </c>
      <c r="O39" s="10">
        <v>100</v>
      </c>
    </row>
    <row r="40" spans="5:15" x14ac:dyDescent="0.3">
      <c r="E40" s="18" t="s">
        <v>53</v>
      </c>
      <c r="F40" s="20"/>
      <c r="G40" s="35">
        <v>11</v>
      </c>
      <c r="H40" s="3">
        <v>18.2</v>
      </c>
      <c r="I40" s="2">
        <v>63.6</v>
      </c>
      <c r="J40" s="1">
        <v>0</v>
      </c>
      <c r="K40" s="2">
        <v>18.2</v>
      </c>
      <c r="L40" s="1">
        <v>0</v>
      </c>
      <c r="M40" s="1">
        <v>0</v>
      </c>
      <c r="N40" s="2">
        <v>81.8</v>
      </c>
      <c r="O40" s="10">
        <v>18.2</v>
      </c>
    </row>
    <row r="41" spans="5:15" x14ac:dyDescent="0.3">
      <c r="E41" s="18" t="s">
        <v>54</v>
      </c>
      <c r="F41" s="20"/>
      <c r="G41" s="35">
        <v>8</v>
      </c>
      <c r="H41" s="4">
        <v>0</v>
      </c>
      <c r="I41" s="2">
        <v>12.5</v>
      </c>
      <c r="J41" s="2">
        <v>37.5</v>
      </c>
      <c r="K41" s="2">
        <v>37.5</v>
      </c>
      <c r="L41" s="2">
        <v>12.5</v>
      </c>
      <c r="M41" s="1">
        <v>0</v>
      </c>
      <c r="N41" s="2">
        <v>12.5</v>
      </c>
      <c r="O41" s="10">
        <v>87.5</v>
      </c>
    </row>
    <row r="42" spans="5:15" x14ac:dyDescent="0.3">
      <c r="E42" s="18" t="s">
        <v>55</v>
      </c>
      <c r="F42" s="20"/>
      <c r="G42" s="35">
        <v>2</v>
      </c>
      <c r="H42" s="3">
        <v>50</v>
      </c>
      <c r="I42" s="2">
        <v>50</v>
      </c>
      <c r="J42" s="1">
        <v>0</v>
      </c>
      <c r="K42" s="1">
        <v>0</v>
      </c>
      <c r="L42" s="1">
        <v>0</v>
      </c>
      <c r="M42" s="1">
        <v>0</v>
      </c>
      <c r="N42" s="2">
        <v>100</v>
      </c>
      <c r="O42" s="9">
        <v>0</v>
      </c>
    </row>
    <row r="43" spans="5:15" x14ac:dyDescent="0.3">
      <c r="E43" s="18" t="s">
        <v>56</v>
      </c>
      <c r="F43" s="20"/>
      <c r="G43" s="35">
        <v>12</v>
      </c>
      <c r="H43" s="3">
        <v>8.3000000000000007</v>
      </c>
      <c r="I43" s="2">
        <v>33.299999999999997</v>
      </c>
      <c r="J43" s="2">
        <v>33.299999999999997</v>
      </c>
      <c r="K43" s="2">
        <v>25</v>
      </c>
      <c r="L43" s="1">
        <v>0</v>
      </c>
      <c r="M43" s="1">
        <v>0</v>
      </c>
      <c r="N43" s="2">
        <v>41.7</v>
      </c>
      <c r="O43" s="10">
        <v>58.3</v>
      </c>
    </row>
    <row r="44" spans="5:15" x14ac:dyDescent="0.3">
      <c r="E44" s="18" t="s">
        <v>57</v>
      </c>
      <c r="F44" s="20"/>
      <c r="G44" s="35">
        <v>53</v>
      </c>
      <c r="H44" s="3">
        <v>11.3</v>
      </c>
      <c r="I44" s="2">
        <v>22.6</v>
      </c>
      <c r="J44" s="2">
        <v>37.700000000000003</v>
      </c>
      <c r="K44" s="2">
        <v>22.6</v>
      </c>
      <c r="L44" s="2">
        <v>5.7</v>
      </c>
      <c r="M44" s="1">
        <v>0</v>
      </c>
      <c r="N44" s="2">
        <v>34</v>
      </c>
      <c r="O44" s="10">
        <v>66</v>
      </c>
    </row>
    <row r="45" spans="5:15" x14ac:dyDescent="0.3">
      <c r="E45" s="18" t="s">
        <v>58</v>
      </c>
      <c r="F45" s="20"/>
      <c r="G45" s="35">
        <v>177</v>
      </c>
      <c r="H45" s="3">
        <v>1.1000000000000001</v>
      </c>
      <c r="I45" s="2">
        <v>9.6</v>
      </c>
      <c r="J45" s="2">
        <v>46.3</v>
      </c>
      <c r="K45" s="2">
        <v>32.200000000000003</v>
      </c>
      <c r="L45" s="2">
        <v>10.199999999999999</v>
      </c>
      <c r="M45" s="2">
        <v>0.6</v>
      </c>
      <c r="N45" s="2">
        <v>10.7</v>
      </c>
      <c r="O45" s="10">
        <v>88.7</v>
      </c>
    </row>
    <row r="46" spans="5:15" x14ac:dyDescent="0.3">
      <c r="E46" s="18" t="s">
        <v>59</v>
      </c>
      <c r="F46" s="20"/>
      <c r="G46" s="35">
        <v>190</v>
      </c>
      <c r="H46" s="3">
        <v>22.1</v>
      </c>
      <c r="I46" s="2">
        <v>53.2</v>
      </c>
      <c r="J46" s="2">
        <v>20.5</v>
      </c>
      <c r="K46" s="2">
        <v>3.2</v>
      </c>
      <c r="L46" s="2">
        <v>1.1000000000000001</v>
      </c>
      <c r="M46" s="1">
        <v>0</v>
      </c>
      <c r="N46" s="2">
        <v>75.3</v>
      </c>
      <c r="O46" s="10">
        <v>24.7</v>
      </c>
    </row>
    <row r="47" spans="5:15" x14ac:dyDescent="0.3">
      <c r="E47" s="18" t="s">
        <v>60</v>
      </c>
      <c r="F47" s="20"/>
      <c r="G47" s="35">
        <v>167</v>
      </c>
      <c r="H47" s="3">
        <v>1.8</v>
      </c>
      <c r="I47" s="2">
        <v>14.4</v>
      </c>
      <c r="J47" s="2">
        <v>48.5</v>
      </c>
      <c r="K47" s="2">
        <v>22.2</v>
      </c>
      <c r="L47" s="2">
        <v>13.2</v>
      </c>
      <c r="M47" s="1">
        <v>0</v>
      </c>
      <c r="N47" s="2">
        <v>16.2</v>
      </c>
      <c r="O47" s="10">
        <v>83.8</v>
      </c>
    </row>
    <row r="48" spans="5:15" x14ac:dyDescent="0.3">
      <c r="E48" s="18" t="s">
        <v>61</v>
      </c>
      <c r="F48" s="20"/>
      <c r="G48" s="35">
        <v>57</v>
      </c>
      <c r="H48" s="3">
        <v>1.8</v>
      </c>
      <c r="I48" s="2">
        <v>5.3</v>
      </c>
      <c r="J48" s="2">
        <v>36.799999999999997</v>
      </c>
      <c r="K48" s="2">
        <v>42.1</v>
      </c>
      <c r="L48" s="2">
        <v>14</v>
      </c>
      <c r="M48" s="1">
        <v>0</v>
      </c>
      <c r="N48" s="2">
        <v>7</v>
      </c>
      <c r="O48" s="10">
        <v>93</v>
      </c>
    </row>
    <row r="49" spans="5:15" x14ac:dyDescent="0.3">
      <c r="E49" s="18" t="s">
        <v>62</v>
      </c>
      <c r="F49" s="20"/>
      <c r="G49" s="35">
        <v>21</v>
      </c>
      <c r="H49" s="3">
        <v>14.3</v>
      </c>
      <c r="I49" s="2">
        <v>47.6</v>
      </c>
      <c r="J49" s="2">
        <v>19</v>
      </c>
      <c r="K49" s="2">
        <v>14.3</v>
      </c>
      <c r="L49" s="2">
        <v>4.8</v>
      </c>
      <c r="M49" s="1">
        <v>0</v>
      </c>
      <c r="N49" s="2">
        <v>61.9</v>
      </c>
      <c r="O49" s="10">
        <v>38.1</v>
      </c>
    </row>
    <row r="50" spans="5:15" x14ac:dyDescent="0.3">
      <c r="E50" s="18" t="s">
        <v>63</v>
      </c>
      <c r="F50" s="20"/>
      <c r="G50" s="35">
        <v>81</v>
      </c>
      <c r="H50" s="3">
        <v>12.3</v>
      </c>
      <c r="I50" s="2">
        <v>33.299999999999997</v>
      </c>
      <c r="J50" s="2">
        <v>39.5</v>
      </c>
      <c r="K50" s="2">
        <v>9.9</v>
      </c>
      <c r="L50" s="2">
        <v>4.9000000000000004</v>
      </c>
      <c r="M50" s="1">
        <v>0</v>
      </c>
      <c r="N50" s="2">
        <v>45.7</v>
      </c>
      <c r="O50" s="10">
        <v>54.3</v>
      </c>
    </row>
    <row r="51" spans="5:15" x14ac:dyDescent="0.3">
      <c r="E51" s="18" t="s">
        <v>64</v>
      </c>
      <c r="F51" s="20"/>
      <c r="G51" s="35">
        <v>24</v>
      </c>
      <c r="H51" s="3">
        <v>4.2</v>
      </c>
      <c r="I51" s="2">
        <v>20.8</v>
      </c>
      <c r="J51" s="2">
        <v>29.2</v>
      </c>
      <c r="K51" s="2">
        <v>33.299999999999997</v>
      </c>
      <c r="L51" s="2">
        <v>12.5</v>
      </c>
      <c r="M51" s="1">
        <v>0</v>
      </c>
      <c r="N51" s="2">
        <v>25</v>
      </c>
      <c r="O51" s="10">
        <v>75</v>
      </c>
    </row>
    <row r="52" spans="5:15" x14ac:dyDescent="0.3">
      <c r="E52" s="18" t="s">
        <v>65</v>
      </c>
      <c r="F52" s="20"/>
      <c r="G52" s="35">
        <v>18</v>
      </c>
      <c r="H52" s="3">
        <v>11.1</v>
      </c>
      <c r="I52" s="2">
        <v>22.2</v>
      </c>
      <c r="J52" s="2">
        <v>55.6</v>
      </c>
      <c r="K52" s="2">
        <v>5.6</v>
      </c>
      <c r="L52" s="2">
        <v>5.6</v>
      </c>
      <c r="M52" s="1">
        <v>0</v>
      </c>
      <c r="N52" s="2">
        <v>33.299999999999997</v>
      </c>
      <c r="O52" s="10">
        <v>66.7</v>
      </c>
    </row>
    <row r="53" spans="5:15" x14ac:dyDescent="0.3">
      <c r="E53" s="18" t="s">
        <v>66</v>
      </c>
      <c r="F53" s="20"/>
      <c r="G53" s="35">
        <v>26</v>
      </c>
      <c r="H53" s="4">
        <v>0</v>
      </c>
      <c r="I53" s="1">
        <v>0</v>
      </c>
      <c r="J53" s="2">
        <v>34.6</v>
      </c>
      <c r="K53" s="2">
        <v>38.5</v>
      </c>
      <c r="L53" s="2">
        <v>26.9</v>
      </c>
      <c r="M53" s="1">
        <v>0</v>
      </c>
      <c r="N53" s="1">
        <v>0</v>
      </c>
      <c r="O53" s="10">
        <v>100</v>
      </c>
    </row>
    <row r="54" spans="5:15" x14ac:dyDescent="0.3">
      <c r="E54" s="18" t="s">
        <v>67</v>
      </c>
      <c r="F54" s="20"/>
      <c r="G54" s="35">
        <v>9</v>
      </c>
      <c r="H54" s="4">
        <v>0</v>
      </c>
      <c r="I54" s="2">
        <v>11.1</v>
      </c>
      <c r="J54" s="2">
        <v>33.299999999999997</v>
      </c>
      <c r="K54" s="2">
        <v>22.2</v>
      </c>
      <c r="L54" s="2">
        <v>33.299999999999997</v>
      </c>
      <c r="M54" s="1">
        <v>0</v>
      </c>
      <c r="N54" s="2">
        <v>11.1</v>
      </c>
      <c r="O54" s="10">
        <v>88.9</v>
      </c>
    </row>
    <row r="55" spans="5:15" x14ac:dyDescent="0.3">
      <c r="E55" s="18" t="s">
        <v>68</v>
      </c>
      <c r="F55" s="20"/>
      <c r="G55" s="35">
        <v>1</v>
      </c>
      <c r="H55" s="4">
        <v>0</v>
      </c>
      <c r="I55" s="1">
        <v>0</v>
      </c>
      <c r="J55" s="1">
        <v>0</v>
      </c>
      <c r="K55" s="1">
        <v>0</v>
      </c>
      <c r="L55" s="2">
        <v>100</v>
      </c>
      <c r="M55" s="1">
        <v>0</v>
      </c>
      <c r="N55" s="1">
        <v>0</v>
      </c>
      <c r="O55" s="10">
        <v>100</v>
      </c>
    </row>
    <row r="56" spans="5:15" x14ac:dyDescent="0.3">
      <c r="E56" s="18" t="s">
        <v>69</v>
      </c>
      <c r="F56" s="20"/>
      <c r="G56" s="35">
        <v>23</v>
      </c>
      <c r="H56" s="3">
        <v>30.4</v>
      </c>
      <c r="I56" s="2">
        <v>56.5</v>
      </c>
      <c r="J56" s="2">
        <v>8.6999999999999993</v>
      </c>
      <c r="K56" s="2">
        <v>4.3</v>
      </c>
      <c r="L56" s="1">
        <v>0</v>
      </c>
      <c r="M56" s="1">
        <v>0</v>
      </c>
      <c r="N56" s="2">
        <v>87</v>
      </c>
      <c r="O56" s="10">
        <v>13</v>
      </c>
    </row>
    <row r="57" spans="5:15" x14ac:dyDescent="0.3">
      <c r="E57" s="18" t="s">
        <v>70</v>
      </c>
      <c r="F57" s="20"/>
      <c r="G57" s="35">
        <v>1</v>
      </c>
      <c r="H57" s="4">
        <v>0</v>
      </c>
      <c r="I57" s="1">
        <v>0</v>
      </c>
      <c r="J57" s="2">
        <v>100</v>
      </c>
      <c r="K57" s="1">
        <v>0</v>
      </c>
      <c r="L57" s="1">
        <v>0</v>
      </c>
      <c r="M57" s="1">
        <v>0</v>
      </c>
      <c r="N57" s="1">
        <v>0</v>
      </c>
      <c r="O57" s="10">
        <v>100</v>
      </c>
    </row>
    <row r="58" spans="5:15" x14ac:dyDescent="0.3">
      <c r="E58" s="18" t="s">
        <v>71</v>
      </c>
      <c r="F58" s="20"/>
      <c r="G58" s="35">
        <v>3</v>
      </c>
      <c r="H58" s="3">
        <v>33.299999999999997</v>
      </c>
      <c r="I58" s="2">
        <v>33.299999999999997</v>
      </c>
      <c r="J58" s="1">
        <v>0</v>
      </c>
      <c r="K58" s="2">
        <v>33.299999999999997</v>
      </c>
      <c r="L58" s="1">
        <v>0</v>
      </c>
      <c r="M58" s="1">
        <v>0</v>
      </c>
      <c r="N58" s="2">
        <v>66.7</v>
      </c>
      <c r="O58" s="10">
        <v>33.299999999999997</v>
      </c>
    </row>
    <row r="59" spans="5:15" x14ac:dyDescent="0.3">
      <c r="E59" s="18" t="s">
        <v>72</v>
      </c>
      <c r="F59" s="20"/>
      <c r="G59" s="35">
        <v>1</v>
      </c>
      <c r="H59" s="4">
        <v>0</v>
      </c>
      <c r="I59" s="1">
        <v>0</v>
      </c>
      <c r="J59" s="1">
        <v>0</v>
      </c>
      <c r="K59" s="2">
        <v>100</v>
      </c>
      <c r="L59" s="1">
        <v>0</v>
      </c>
      <c r="M59" s="1">
        <v>0</v>
      </c>
      <c r="N59" s="1">
        <v>0</v>
      </c>
      <c r="O59" s="10">
        <v>100</v>
      </c>
    </row>
    <row r="60" spans="5:15" x14ac:dyDescent="0.3">
      <c r="E60" s="18" t="s">
        <v>73</v>
      </c>
      <c r="F60" s="20"/>
      <c r="G60" s="35">
        <v>4</v>
      </c>
      <c r="H60" s="3">
        <v>25</v>
      </c>
      <c r="I60" s="2">
        <v>75</v>
      </c>
      <c r="J60" s="1">
        <v>0</v>
      </c>
      <c r="K60" s="1">
        <v>0</v>
      </c>
      <c r="L60" s="1">
        <v>0</v>
      </c>
      <c r="M60" s="1">
        <v>0</v>
      </c>
      <c r="N60" s="2">
        <v>100</v>
      </c>
      <c r="O60" s="9">
        <v>0</v>
      </c>
    </row>
    <row r="61" spans="5:15" x14ac:dyDescent="0.3">
      <c r="E61" s="18" t="s">
        <v>74</v>
      </c>
      <c r="F61" s="20"/>
      <c r="G61" s="35">
        <v>5</v>
      </c>
      <c r="H61" s="3">
        <v>20</v>
      </c>
      <c r="I61" s="1">
        <v>0</v>
      </c>
      <c r="J61" s="2">
        <v>60</v>
      </c>
      <c r="K61" s="2">
        <v>20</v>
      </c>
      <c r="L61" s="1">
        <v>0</v>
      </c>
      <c r="M61" s="1">
        <v>0</v>
      </c>
      <c r="N61" s="2">
        <v>20</v>
      </c>
      <c r="O61" s="10">
        <v>80</v>
      </c>
    </row>
    <row r="62" spans="5:15" x14ac:dyDescent="0.3">
      <c r="E62" s="18" t="s">
        <v>75</v>
      </c>
      <c r="F62" s="20"/>
      <c r="G62" s="35">
        <v>0</v>
      </c>
      <c r="H62" s="4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9">
        <v>0</v>
      </c>
    </row>
    <row r="63" spans="5:15" x14ac:dyDescent="0.3">
      <c r="E63" s="18" t="s">
        <v>76</v>
      </c>
      <c r="F63" s="20"/>
      <c r="G63" s="35">
        <v>27</v>
      </c>
      <c r="H63" s="3">
        <v>55.6</v>
      </c>
      <c r="I63" s="2">
        <v>25.9</v>
      </c>
      <c r="J63" s="2">
        <v>18.5</v>
      </c>
      <c r="K63" s="1">
        <v>0</v>
      </c>
      <c r="L63" s="1">
        <v>0</v>
      </c>
      <c r="M63" s="1">
        <v>0</v>
      </c>
      <c r="N63" s="2">
        <v>81.5</v>
      </c>
      <c r="O63" s="10">
        <v>18.5</v>
      </c>
    </row>
    <row r="64" spans="5:15" x14ac:dyDescent="0.3">
      <c r="E64" s="18" t="s">
        <v>77</v>
      </c>
      <c r="F64" s="20"/>
      <c r="G64" s="35">
        <v>40</v>
      </c>
      <c r="H64" s="3">
        <v>35</v>
      </c>
      <c r="I64" s="2">
        <v>60</v>
      </c>
      <c r="J64" s="2">
        <v>2.5</v>
      </c>
      <c r="K64" s="2">
        <v>2.5</v>
      </c>
      <c r="L64" s="1">
        <v>0</v>
      </c>
      <c r="M64" s="1">
        <v>0</v>
      </c>
      <c r="N64" s="2">
        <v>95</v>
      </c>
      <c r="O64" s="10">
        <v>5</v>
      </c>
    </row>
    <row r="65" spans="5:15" x14ac:dyDescent="0.3">
      <c r="E65" s="18" t="s">
        <v>78</v>
      </c>
      <c r="F65" s="20"/>
      <c r="G65" s="35">
        <v>13</v>
      </c>
      <c r="H65" s="3">
        <v>15.4</v>
      </c>
      <c r="I65" s="2">
        <v>23.1</v>
      </c>
      <c r="J65" s="2">
        <v>15.4</v>
      </c>
      <c r="K65" s="2">
        <v>30.8</v>
      </c>
      <c r="L65" s="2">
        <v>15.4</v>
      </c>
      <c r="M65" s="1">
        <v>0</v>
      </c>
      <c r="N65" s="2">
        <v>38.5</v>
      </c>
      <c r="O65" s="10">
        <v>61.5</v>
      </c>
    </row>
    <row r="66" spans="5:15" x14ac:dyDescent="0.3">
      <c r="E66" s="18" t="s">
        <v>79</v>
      </c>
      <c r="F66" s="20"/>
      <c r="G66" s="35">
        <v>25</v>
      </c>
      <c r="H66" s="3">
        <v>4</v>
      </c>
      <c r="I66" s="2">
        <v>12</v>
      </c>
      <c r="J66" s="2">
        <v>40</v>
      </c>
      <c r="K66" s="2">
        <v>28</v>
      </c>
      <c r="L66" s="2">
        <v>16</v>
      </c>
      <c r="M66" s="1">
        <v>0</v>
      </c>
      <c r="N66" s="2">
        <v>16</v>
      </c>
      <c r="O66" s="10">
        <v>84</v>
      </c>
    </row>
    <row r="67" spans="5:15" x14ac:dyDescent="0.3">
      <c r="E67" s="18" t="s">
        <v>80</v>
      </c>
      <c r="F67" s="20"/>
      <c r="G67" s="35">
        <v>3</v>
      </c>
      <c r="H67" s="4">
        <v>0</v>
      </c>
      <c r="I67" s="2">
        <v>33.299999999999997</v>
      </c>
      <c r="J67" s="2">
        <v>66.7</v>
      </c>
      <c r="K67" s="1">
        <v>0</v>
      </c>
      <c r="L67" s="1">
        <v>0</v>
      </c>
      <c r="M67" s="1">
        <v>0</v>
      </c>
      <c r="N67" s="2">
        <v>33.299999999999997</v>
      </c>
      <c r="O67" s="10">
        <v>66.7</v>
      </c>
    </row>
    <row r="68" spans="5:15" x14ac:dyDescent="0.3">
      <c r="E68" s="18" t="s">
        <v>81</v>
      </c>
      <c r="F68" s="20"/>
      <c r="G68" s="35">
        <v>0</v>
      </c>
      <c r="H68" s="4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9">
        <v>0</v>
      </c>
    </row>
    <row r="69" spans="5:15" x14ac:dyDescent="0.3">
      <c r="E69" s="18" t="s">
        <v>82</v>
      </c>
      <c r="F69" s="20"/>
      <c r="G69" s="35">
        <v>36</v>
      </c>
      <c r="H69" s="3">
        <v>5.6</v>
      </c>
      <c r="I69" s="2">
        <v>33.299999999999997</v>
      </c>
      <c r="J69" s="2">
        <v>38.9</v>
      </c>
      <c r="K69" s="2">
        <v>11.1</v>
      </c>
      <c r="L69" s="2">
        <v>11.1</v>
      </c>
      <c r="M69" s="1">
        <v>0</v>
      </c>
      <c r="N69" s="2">
        <v>38.9</v>
      </c>
      <c r="O69" s="10">
        <v>61.1</v>
      </c>
    </row>
    <row r="70" spans="5:15" x14ac:dyDescent="0.3">
      <c r="E70" s="18" t="s">
        <v>83</v>
      </c>
      <c r="F70" s="20"/>
      <c r="G70" s="35">
        <v>37</v>
      </c>
      <c r="H70" s="3">
        <v>5.4</v>
      </c>
      <c r="I70" s="2">
        <v>45.9</v>
      </c>
      <c r="J70" s="2">
        <v>40.5</v>
      </c>
      <c r="K70" s="2">
        <v>8.1</v>
      </c>
      <c r="L70" s="1">
        <v>0</v>
      </c>
      <c r="M70" s="1">
        <v>0</v>
      </c>
      <c r="N70" s="2">
        <v>51.4</v>
      </c>
      <c r="O70" s="10">
        <v>48.6</v>
      </c>
    </row>
    <row r="71" spans="5:15" x14ac:dyDescent="0.3">
      <c r="E71" s="18" t="s">
        <v>84</v>
      </c>
      <c r="F71" s="20"/>
      <c r="G71" s="35">
        <v>10</v>
      </c>
      <c r="H71" s="3">
        <v>10</v>
      </c>
      <c r="I71" s="2">
        <v>50</v>
      </c>
      <c r="J71" s="2">
        <v>40</v>
      </c>
      <c r="K71" s="1">
        <v>0</v>
      </c>
      <c r="L71" s="1">
        <v>0</v>
      </c>
      <c r="M71" s="1">
        <v>0</v>
      </c>
      <c r="N71" s="2">
        <v>60</v>
      </c>
      <c r="O71" s="10">
        <v>40</v>
      </c>
    </row>
    <row r="72" spans="5:15" x14ac:dyDescent="0.3">
      <c r="E72" s="18" t="s">
        <v>85</v>
      </c>
      <c r="F72" s="20"/>
      <c r="G72" s="35">
        <v>2</v>
      </c>
      <c r="H72" s="4">
        <v>0</v>
      </c>
      <c r="I72" s="2">
        <v>50</v>
      </c>
      <c r="J72" s="2">
        <v>50</v>
      </c>
      <c r="K72" s="1">
        <v>0</v>
      </c>
      <c r="L72" s="1">
        <v>0</v>
      </c>
      <c r="M72" s="1">
        <v>0</v>
      </c>
      <c r="N72" s="2">
        <v>50</v>
      </c>
      <c r="O72" s="10">
        <v>50</v>
      </c>
    </row>
    <row r="73" spans="5:15" x14ac:dyDescent="0.3">
      <c r="E73" s="18" t="s">
        <v>86</v>
      </c>
      <c r="F73" s="20"/>
      <c r="G73" s="35">
        <v>5</v>
      </c>
      <c r="H73" s="3">
        <v>40</v>
      </c>
      <c r="I73" s="2">
        <v>60</v>
      </c>
      <c r="J73" s="1">
        <v>0</v>
      </c>
      <c r="K73" s="1">
        <v>0</v>
      </c>
      <c r="L73" s="1">
        <v>0</v>
      </c>
      <c r="M73" s="1">
        <v>0</v>
      </c>
      <c r="N73" s="2">
        <v>100</v>
      </c>
      <c r="O73" s="9">
        <v>0</v>
      </c>
    </row>
    <row r="74" spans="5:15" x14ac:dyDescent="0.3">
      <c r="E74" s="18" t="s">
        <v>87</v>
      </c>
      <c r="F74" s="20"/>
      <c r="G74" s="35">
        <v>2</v>
      </c>
      <c r="H74" s="3">
        <v>50</v>
      </c>
      <c r="I74" s="1">
        <v>0</v>
      </c>
      <c r="J74" s="2">
        <v>50</v>
      </c>
      <c r="K74" s="1">
        <v>0</v>
      </c>
      <c r="L74" s="1">
        <v>0</v>
      </c>
      <c r="M74" s="1">
        <v>0</v>
      </c>
      <c r="N74" s="2">
        <v>50</v>
      </c>
      <c r="O74" s="10">
        <v>50</v>
      </c>
    </row>
    <row r="75" spans="5:15" x14ac:dyDescent="0.3">
      <c r="E75" s="18" t="s">
        <v>88</v>
      </c>
      <c r="F75" s="20"/>
      <c r="G75" s="35">
        <v>7</v>
      </c>
      <c r="H75" s="3">
        <v>14.3</v>
      </c>
      <c r="I75" s="2">
        <v>57.1</v>
      </c>
      <c r="J75" s="2">
        <v>14.3</v>
      </c>
      <c r="K75" s="2">
        <v>14.3</v>
      </c>
      <c r="L75" s="1">
        <v>0</v>
      </c>
      <c r="M75" s="1">
        <v>0</v>
      </c>
      <c r="N75" s="2">
        <v>71.400000000000006</v>
      </c>
      <c r="O75" s="10">
        <v>28.6</v>
      </c>
    </row>
    <row r="76" spans="5:15" ht="25" x14ac:dyDescent="0.3">
      <c r="E76" s="18" t="s">
        <v>89</v>
      </c>
      <c r="F76" s="20"/>
      <c r="G76" s="35">
        <v>5</v>
      </c>
      <c r="H76" s="3">
        <v>60</v>
      </c>
      <c r="I76" s="1">
        <v>0</v>
      </c>
      <c r="J76" s="2">
        <v>40</v>
      </c>
      <c r="K76" s="1">
        <v>0</v>
      </c>
      <c r="L76" s="1">
        <v>0</v>
      </c>
      <c r="M76" s="1">
        <v>0</v>
      </c>
      <c r="N76" s="2">
        <v>60</v>
      </c>
      <c r="O76" s="10">
        <v>40</v>
      </c>
    </row>
    <row r="77" spans="5:15" x14ac:dyDescent="0.3">
      <c r="E77" s="18" t="s">
        <v>90</v>
      </c>
      <c r="F77" s="20"/>
      <c r="G77" s="35">
        <v>4</v>
      </c>
      <c r="H77" s="3">
        <v>100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2">
        <v>100</v>
      </c>
      <c r="O77" s="9">
        <v>0</v>
      </c>
    </row>
    <row r="78" spans="5:15" x14ac:dyDescent="0.3">
      <c r="E78" s="18" t="s">
        <v>91</v>
      </c>
      <c r="F78" s="20"/>
      <c r="G78" s="35">
        <v>70</v>
      </c>
      <c r="H78" s="3">
        <v>21.4</v>
      </c>
      <c r="I78" s="2">
        <v>38.6</v>
      </c>
      <c r="J78" s="2">
        <v>27.1</v>
      </c>
      <c r="K78" s="2">
        <v>11.4</v>
      </c>
      <c r="L78" s="2">
        <v>1.4</v>
      </c>
      <c r="M78" s="1">
        <v>0</v>
      </c>
      <c r="N78" s="2">
        <v>60</v>
      </c>
      <c r="O78" s="10">
        <v>40</v>
      </c>
    </row>
    <row r="79" spans="5:15" x14ac:dyDescent="0.3">
      <c r="E79" s="18" t="s">
        <v>92</v>
      </c>
      <c r="F79" s="20"/>
      <c r="G79" s="35">
        <v>121</v>
      </c>
      <c r="H79" s="3">
        <v>14.9</v>
      </c>
      <c r="I79" s="2">
        <v>33.9</v>
      </c>
      <c r="J79" s="2">
        <v>33.1</v>
      </c>
      <c r="K79" s="2">
        <v>13.2</v>
      </c>
      <c r="L79" s="2">
        <v>5</v>
      </c>
      <c r="M79" s="1">
        <v>0</v>
      </c>
      <c r="N79" s="2">
        <v>48.8</v>
      </c>
      <c r="O79" s="10">
        <v>51.2</v>
      </c>
    </row>
    <row r="80" spans="5:15" x14ac:dyDescent="0.3">
      <c r="E80" s="18" t="s">
        <v>93</v>
      </c>
      <c r="F80" s="20"/>
      <c r="G80" s="35">
        <v>21</v>
      </c>
      <c r="H80" s="3">
        <v>71.400000000000006</v>
      </c>
      <c r="I80" s="2">
        <v>23.8</v>
      </c>
      <c r="J80" s="1">
        <v>0</v>
      </c>
      <c r="K80" s="2">
        <v>4.8</v>
      </c>
      <c r="L80" s="1">
        <v>0</v>
      </c>
      <c r="M80" s="1">
        <v>0</v>
      </c>
      <c r="N80" s="2">
        <v>95.2</v>
      </c>
      <c r="O80" s="10">
        <v>4.8</v>
      </c>
    </row>
    <row r="81" spans="5:15" x14ac:dyDescent="0.3">
      <c r="E81" s="18" t="s">
        <v>94</v>
      </c>
      <c r="F81" s="20"/>
      <c r="G81" s="35">
        <v>0</v>
      </c>
      <c r="H81" s="4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9">
        <v>0</v>
      </c>
    </row>
    <row r="82" spans="5:15" x14ac:dyDescent="0.3">
      <c r="E82" s="18" t="s">
        <v>95</v>
      </c>
      <c r="F82" s="20"/>
      <c r="G82" s="35">
        <v>1</v>
      </c>
      <c r="H82" s="4">
        <v>0</v>
      </c>
      <c r="I82" s="2">
        <v>100</v>
      </c>
      <c r="J82" s="1">
        <v>0</v>
      </c>
      <c r="K82" s="1">
        <v>0</v>
      </c>
      <c r="L82" s="1">
        <v>0</v>
      </c>
      <c r="M82" s="1">
        <v>0</v>
      </c>
      <c r="N82" s="2">
        <v>100</v>
      </c>
      <c r="O82" s="9">
        <v>0</v>
      </c>
    </row>
    <row r="83" spans="5:15" x14ac:dyDescent="0.3">
      <c r="E83" s="18" t="s">
        <v>96</v>
      </c>
      <c r="F83" s="20"/>
      <c r="G83" s="35">
        <v>1</v>
      </c>
      <c r="H83" s="4">
        <v>0</v>
      </c>
      <c r="I83" s="1">
        <v>0</v>
      </c>
      <c r="J83" s="2">
        <v>100</v>
      </c>
      <c r="K83" s="1">
        <v>0</v>
      </c>
      <c r="L83" s="1">
        <v>0</v>
      </c>
      <c r="M83" s="1">
        <v>0</v>
      </c>
      <c r="N83" s="1">
        <v>0</v>
      </c>
      <c r="O83" s="10">
        <v>100</v>
      </c>
    </row>
    <row r="84" spans="5:15" x14ac:dyDescent="0.3">
      <c r="E84" s="18" t="s">
        <v>97</v>
      </c>
      <c r="F84" s="20"/>
      <c r="G84" s="35">
        <v>31</v>
      </c>
      <c r="H84" s="3">
        <v>29</v>
      </c>
      <c r="I84" s="2">
        <v>41.9</v>
      </c>
      <c r="J84" s="2">
        <v>16.100000000000001</v>
      </c>
      <c r="K84" s="2">
        <v>6.5</v>
      </c>
      <c r="L84" s="2">
        <v>3.2</v>
      </c>
      <c r="M84" s="2">
        <v>3.2</v>
      </c>
      <c r="N84" s="2">
        <v>71</v>
      </c>
      <c r="O84" s="10">
        <v>25.8</v>
      </c>
    </row>
    <row r="85" spans="5:15" x14ac:dyDescent="0.3">
      <c r="E85" s="18" t="s">
        <v>98</v>
      </c>
      <c r="F85" s="20"/>
      <c r="G85" s="35">
        <v>2</v>
      </c>
      <c r="H85" s="4">
        <v>0</v>
      </c>
      <c r="I85" s="2">
        <v>100</v>
      </c>
      <c r="J85" s="1">
        <v>0</v>
      </c>
      <c r="K85" s="1">
        <v>0</v>
      </c>
      <c r="L85" s="1">
        <v>0</v>
      </c>
      <c r="M85" s="1">
        <v>0</v>
      </c>
      <c r="N85" s="2">
        <v>100</v>
      </c>
      <c r="O85" s="9">
        <v>0</v>
      </c>
    </row>
    <row r="86" spans="5:15" x14ac:dyDescent="0.3">
      <c r="E86" s="18" t="s">
        <v>99</v>
      </c>
      <c r="F86" s="20"/>
      <c r="G86" s="35">
        <v>22</v>
      </c>
      <c r="H86" s="3">
        <v>18.2</v>
      </c>
      <c r="I86" s="2">
        <v>54.5</v>
      </c>
      <c r="J86" s="2">
        <v>22.7</v>
      </c>
      <c r="K86" s="2">
        <v>4.5</v>
      </c>
      <c r="L86" s="1">
        <v>0</v>
      </c>
      <c r="M86" s="1">
        <v>0</v>
      </c>
      <c r="N86" s="2">
        <v>72.7</v>
      </c>
      <c r="O86" s="10">
        <v>27.3</v>
      </c>
    </row>
    <row r="87" spans="5:15" x14ac:dyDescent="0.3">
      <c r="E87" s="18" t="s">
        <v>100</v>
      </c>
      <c r="F87" s="20"/>
      <c r="G87" s="35">
        <v>4</v>
      </c>
      <c r="H87" s="4">
        <v>0</v>
      </c>
      <c r="I87" s="2">
        <v>25</v>
      </c>
      <c r="J87" s="2">
        <v>75</v>
      </c>
      <c r="K87" s="1">
        <v>0</v>
      </c>
      <c r="L87" s="1">
        <v>0</v>
      </c>
      <c r="M87" s="1">
        <v>0</v>
      </c>
      <c r="N87" s="2">
        <v>25</v>
      </c>
      <c r="O87" s="10">
        <v>75</v>
      </c>
    </row>
    <row r="88" spans="5:15" x14ac:dyDescent="0.3">
      <c r="E88" s="18" t="s">
        <v>101</v>
      </c>
      <c r="F88" s="20"/>
      <c r="G88" s="35">
        <v>81</v>
      </c>
      <c r="H88" s="3">
        <v>79</v>
      </c>
      <c r="I88" s="2">
        <v>18.5</v>
      </c>
      <c r="J88" s="2">
        <v>2.5</v>
      </c>
      <c r="K88" s="1">
        <v>0</v>
      </c>
      <c r="L88" s="1">
        <v>0</v>
      </c>
      <c r="M88" s="1">
        <v>0</v>
      </c>
      <c r="N88" s="2">
        <v>97.5</v>
      </c>
      <c r="O88" s="10">
        <v>2.5</v>
      </c>
    </row>
    <row r="89" spans="5:15" x14ac:dyDescent="0.3">
      <c r="E89" s="18" t="s">
        <v>102</v>
      </c>
      <c r="F89" s="20"/>
      <c r="G89" s="35">
        <v>0</v>
      </c>
      <c r="H89" s="4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9">
        <v>0</v>
      </c>
    </row>
    <row r="90" spans="5:15" x14ac:dyDescent="0.3">
      <c r="E90" s="18" t="s">
        <v>103</v>
      </c>
      <c r="F90" s="20"/>
      <c r="G90" s="35">
        <v>0</v>
      </c>
      <c r="H90" s="4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9">
        <v>0</v>
      </c>
    </row>
    <row r="91" spans="5:15" x14ac:dyDescent="0.3">
      <c r="E91" s="18" t="s">
        <v>104</v>
      </c>
      <c r="F91" s="20"/>
      <c r="G91" s="35">
        <v>1</v>
      </c>
      <c r="H91" s="3">
        <v>100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2">
        <v>100</v>
      </c>
      <c r="O91" s="9">
        <v>0</v>
      </c>
    </row>
    <row r="92" spans="5:15" x14ac:dyDescent="0.3">
      <c r="E92" s="18" t="s">
        <v>105</v>
      </c>
      <c r="F92" s="20"/>
      <c r="G92" s="35">
        <v>0</v>
      </c>
      <c r="H92" s="4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9">
        <v>0</v>
      </c>
    </row>
    <row r="93" spans="5:15" x14ac:dyDescent="0.3">
      <c r="E93" s="18" t="s">
        <v>106</v>
      </c>
      <c r="F93" s="20"/>
      <c r="G93" s="35">
        <v>1</v>
      </c>
      <c r="H93" s="4">
        <v>0</v>
      </c>
      <c r="I93" s="1">
        <v>0</v>
      </c>
      <c r="J93" s="1">
        <v>0</v>
      </c>
      <c r="K93" s="2">
        <v>100</v>
      </c>
      <c r="L93" s="1">
        <v>0</v>
      </c>
      <c r="M93" s="1">
        <v>0</v>
      </c>
      <c r="N93" s="1">
        <v>0</v>
      </c>
      <c r="O93" s="10">
        <v>100</v>
      </c>
    </row>
    <row r="94" spans="5:15" x14ac:dyDescent="0.3">
      <c r="E94" s="18" t="s">
        <v>107</v>
      </c>
      <c r="F94" s="20"/>
      <c r="G94" s="35">
        <v>1</v>
      </c>
      <c r="H94" s="4">
        <v>0</v>
      </c>
      <c r="I94" s="1">
        <v>0</v>
      </c>
      <c r="J94" s="1">
        <v>0</v>
      </c>
      <c r="K94" s="1">
        <v>0</v>
      </c>
      <c r="L94" s="2">
        <v>100</v>
      </c>
      <c r="M94" s="1">
        <v>0</v>
      </c>
      <c r="N94" s="1">
        <v>0</v>
      </c>
      <c r="O94" s="10">
        <v>100</v>
      </c>
    </row>
    <row r="95" spans="5:15" x14ac:dyDescent="0.3">
      <c r="E95" s="18" t="s">
        <v>108</v>
      </c>
      <c r="F95" s="20"/>
      <c r="G95" s="35">
        <v>0</v>
      </c>
      <c r="H95" s="4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9">
        <v>0</v>
      </c>
    </row>
    <row r="96" spans="5:15" x14ac:dyDescent="0.3">
      <c r="E96" s="18" t="s">
        <v>109</v>
      </c>
      <c r="F96" s="20"/>
      <c r="G96" s="35">
        <v>1</v>
      </c>
      <c r="H96" s="4">
        <v>0</v>
      </c>
      <c r="I96" s="1">
        <v>0</v>
      </c>
      <c r="J96" s="1">
        <v>0</v>
      </c>
      <c r="K96" s="2">
        <v>100</v>
      </c>
      <c r="L96" s="1">
        <v>0</v>
      </c>
      <c r="M96" s="1">
        <v>0</v>
      </c>
      <c r="N96" s="1">
        <v>0</v>
      </c>
      <c r="O96" s="10">
        <v>100</v>
      </c>
    </row>
    <row r="97" spans="5:15" x14ac:dyDescent="0.3">
      <c r="E97" s="18" t="s">
        <v>110</v>
      </c>
      <c r="F97" s="20"/>
      <c r="G97" s="35">
        <v>1</v>
      </c>
      <c r="H97" s="4">
        <v>0</v>
      </c>
      <c r="I97" s="1">
        <v>0</v>
      </c>
      <c r="J97" s="2">
        <v>100</v>
      </c>
      <c r="K97" s="1">
        <v>0</v>
      </c>
      <c r="L97" s="1">
        <v>0</v>
      </c>
      <c r="M97" s="1">
        <v>0</v>
      </c>
      <c r="N97" s="1">
        <v>0</v>
      </c>
      <c r="O97" s="10">
        <v>100</v>
      </c>
    </row>
    <row r="98" spans="5:15" x14ac:dyDescent="0.3">
      <c r="E98" s="18" t="s">
        <v>111</v>
      </c>
      <c r="F98" s="20"/>
      <c r="G98" s="35">
        <v>0</v>
      </c>
      <c r="H98" s="4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9">
        <v>0</v>
      </c>
    </row>
    <row r="99" spans="5:15" x14ac:dyDescent="0.3">
      <c r="E99" s="18" t="s">
        <v>112</v>
      </c>
      <c r="F99" s="20"/>
      <c r="G99" s="35">
        <v>3</v>
      </c>
      <c r="H99" s="4">
        <v>0</v>
      </c>
      <c r="I99" s="1">
        <v>0</v>
      </c>
      <c r="J99" s="2">
        <v>100</v>
      </c>
      <c r="K99" s="1">
        <v>0</v>
      </c>
      <c r="L99" s="1">
        <v>0</v>
      </c>
      <c r="M99" s="1">
        <v>0</v>
      </c>
      <c r="N99" s="1">
        <v>0</v>
      </c>
      <c r="O99" s="10">
        <v>100</v>
      </c>
    </row>
    <row r="100" spans="5:15" x14ac:dyDescent="0.3">
      <c r="E100" s="18" t="s">
        <v>113</v>
      </c>
      <c r="F100" s="20"/>
      <c r="G100" s="35">
        <v>0</v>
      </c>
      <c r="H100" s="4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9">
        <v>0</v>
      </c>
    </row>
    <row r="101" spans="5:15" x14ac:dyDescent="0.3">
      <c r="E101" s="18" t="s">
        <v>114</v>
      </c>
      <c r="F101" s="20"/>
      <c r="G101" s="35">
        <v>1</v>
      </c>
      <c r="H101" s="4">
        <v>0</v>
      </c>
      <c r="I101" s="1">
        <v>0</v>
      </c>
      <c r="J101" s="1">
        <v>0</v>
      </c>
      <c r="K101" s="1">
        <v>0</v>
      </c>
      <c r="L101" s="2">
        <v>100</v>
      </c>
      <c r="M101" s="1">
        <v>0</v>
      </c>
      <c r="N101" s="1">
        <v>0</v>
      </c>
      <c r="O101" s="10">
        <v>100</v>
      </c>
    </row>
    <row r="102" spans="5:15" x14ac:dyDescent="0.3">
      <c r="E102" s="18" t="s">
        <v>115</v>
      </c>
      <c r="F102" s="20"/>
      <c r="G102" s="35">
        <v>0</v>
      </c>
      <c r="H102" s="4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9">
        <v>0</v>
      </c>
    </row>
    <row r="103" spans="5:15" x14ac:dyDescent="0.3">
      <c r="E103" s="18" t="s">
        <v>116</v>
      </c>
      <c r="F103" s="20"/>
      <c r="G103" s="35">
        <v>0</v>
      </c>
      <c r="H103" s="4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9">
        <v>0</v>
      </c>
    </row>
    <row r="104" spans="5:15" x14ac:dyDescent="0.3">
      <c r="E104" s="18" t="s">
        <v>117</v>
      </c>
      <c r="F104" s="20"/>
      <c r="G104" s="35">
        <v>1</v>
      </c>
      <c r="H104" s="4">
        <v>0</v>
      </c>
      <c r="I104" s="2">
        <v>100</v>
      </c>
      <c r="J104" s="1">
        <v>0</v>
      </c>
      <c r="K104" s="1">
        <v>0</v>
      </c>
      <c r="L104" s="1">
        <v>0</v>
      </c>
      <c r="M104" s="1">
        <v>0</v>
      </c>
      <c r="N104" s="2">
        <v>100</v>
      </c>
      <c r="O104" s="9">
        <v>0</v>
      </c>
    </row>
    <row r="105" spans="5:15" x14ac:dyDescent="0.3">
      <c r="E105" s="18" t="s">
        <v>118</v>
      </c>
      <c r="F105" s="20"/>
      <c r="G105" s="35">
        <v>1</v>
      </c>
      <c r="H105" s="4">
        <v>0</v>
      </c>
      <c r="I105" s="1">
        <v>0</v>
      </c>
      <c r="J105" s="2">
        <v>100</v>
      </c>
      <c r="K105" s="1">
        <v>0</v>
      </c>
      <c r="L105" s="1">
        <v>0</v>
      </c>
      <c r="M105" s="1">
        <v>0</v>
      </c>
      <c r="N105" s="1">
        <v>0</v>
      </c>
      <c r="O105" s="10">
        <v>100</v>
      </c>
    </row>
    <row r="106" spans="5:15" x14ac:dyDescent="0.3">
      <c r="E106" s="18" t="s">
        <v>119</v>
      </c>
      <c r="F106" s="20"/>
      <c r="G106" s="35">
        <v>2</v>
      </c>
      <c r="H106" s="4">
        <v>0</v>
      </c>
      <c r="I106" s="2">
        <v>100</v>
      </c>
      <c r="J106" s="1">
        <v>0</v>
      </c>
      <c r="K106" s="1">
        <v>0</v>
      </c>
      <c r="L106" s="1">
        <v>0</v>
      </c>
      <c r="M106" s="1">
        <v>0</v>
      </c>
      <c r="N106" s="2">
        <v>100</v>
      </c>
      <c r="O106" s="9">
        <v>0</v>
      </c>
    </row>
    <row r="107" spans="5:15" x14ac:dyDescent="0.3">
      <c r="E107" s="18" t="s">
        <v>120</v>
      </c>
      <c r="F107" s="20"/>
      <c r="G107" s="35">
        <v>0</v>
      </c>
      <c r="H107" s="4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9">
        <v>0</v>
      </c>
    </row>
    <row r="108" spans="5:15" x14ac:dyDescent="0.3">
      <c r="E108" s="18" t="s">
        <v>121</v>
      </c>
      <c r="F108" s="20"/>
      <c r="G108" s="35">
        <v>0</v>
      </c>
      <c r="H108" s="4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9">
        <v>0</v>
      </c>
    </row>
    <row r="109" spans="5:15" x14ac:dyDescent="0.3">
      <c r="E109" s="18" t="s">
        <v>122</v>
      </c>
      <c r="F109" s="20"/>
      <c r="G109" s="35">
        <v>0</v>
      </c>
      <c r="H109" s="4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9">
        <v>0</v>
      </c>
    </row>
    <row r="110" spans="5:15" x14ac:dyDescent="0.3">
      <c r="E110" s="18" t="s">
        <v>123</v>
      </c>
      <c r="F110" s="20"/>
      <c r="G110" s="35">
        <v>1</v>
      </c>
      <c r="H110" s="4">
        <v>0</v>
      </c>
      <c r="I110" s="1">
        <v>0</v>
      </c>
      <c r="J110" s="2">
        <v>100</v>
      </c>
      <c r="K110" s="1">
        <v>0</v>
      </c>
      <c r="L110" s="1">
        <v>0</v>
      </c>
      <c r="M110" s="1">
        <v>0</v>
      </c>
      <c r="N110" s="1">
        <v>0</v>
      </c>
      <c r="O110" s="10">
        <v>100</v>
      </c>
    </row>
    <row r="111" spans="5:15" x14ac:dyDescent="0.3">
      <c r="E111" s="18" t="s">
        <v>124</v>
      </c>
      <c r="F111" s="20"/>
      <c r="G111" s="35">
        <v>1</v>
      </c>
      <c r="H111" s="4">
        <v>0</v>
      </c>
      <c r="I111" s="2">
        <v>100</v>
      </c>
      <c r="J111" s="1">
        <v>0</v>
      </c>
      <c r="K111" s="1">
        <v>0</v>
      </c>
      <c r="L111" s="1">
        <v>0</v>
      </c>
      <c r="M111" s="1">
        <v>0</v>
      </c>
      <c r="N111" s="2">
        <v>100</v>
      </c>
      <c r="O111" s="9">
        <v>0</v>
      </c>
    </row>
    <row r="112" spans="5:15" x14ac:dyDescent="0.3">
      <c r="E112" s="18" t="s">
        <v>125</v>
      </c>
      <c r="F112" s="20"/>
      <c r="G112" s="35">
        <v>2</v>
      </c>
      <c r="H112" s="4">
        <v>0</v>
      </c>
      <c r="I112" s="1">
        <v>0</v>
      </c>
      <c r="J112" s="2">
        <v>50</v>
      </c>
      <c r="K112" s="2">
        <v>50</v>
      </c>
      <c r="L112" s="1">
        <v>0</v>
      </c>
      <c r="M112" s="1">
        <v>0</v>
      </c>
      <c r="N112" s="1">
        <v>0</v>
      </c>
      <c r="O112" s="10">
        <v>100</v>
      </c>
    </row>
    <row r="113" spans="5:15" x14ac:dyDescent="0.3">
      <c r="E113" s="18" t="s">
        <v>126</v>
      </c>
      <c r="F113" s="20"/>
      <c r="G113" s="35">
        <v>1</v>
      </c>
      <c r="H113" s="4">
        <v>0</v>
      </c>
      <c r="I113" s="2">
        <v>100</v>
      </c>
      <c r="J113" s="1">
        <v>0</v>
      </c>
      <c r="K113" s="1">
        <v>0</v>
      </c>
      <c r="L113" s="1">
        <v>0</v>
      </c>
      <c r="M113" s="1">
        <v>0</v>
      </c>
      <c r="N113" s="2">
        <v>100</v>
      </c>
      <c r="O113" s="9">
        <v>0</v>
      </c>
    </row>
    <row r="114" spans="5:15" x14ac:dyDescent="0.3">
      <c r="E114" s="18" t="s">
        <v>127</v>
      </c>
      <c r="F114" s="20"/>
      <c r="G114" s="35">
        <v>0</v>
      </c>
      <c r="H114" s="4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9">
        <v>0</v>
      </c>
    </row>
    <row r="115" spans="5:15" x14ac:dyDescent="0.3">
      <c r="E115" s="18" t="s">
        <v>128</v>
      </c>
      <c r="F115" s="20"/>
      <c r="G115" s="35">
        <v>0</v>
      </c>
      <c r="H115" s="4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9">
        <v>0</v>
      </c>
    </row>
    <row r="116" spans="5:15" x14ac:dyDescent="0.3">
      <c r="E116" s="18" t="s">
        <v>129</v>
      </c>
      <c r="F116" s="20"/>
      <c r="G116" s="35">
        <v>0</v>
      </c>
      <c r="H116" s="4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9">
        <v>0</v>
      </c>
    </row>
    <row r="117" spans="5:15" x14ac:dyDescent="0.3">
      <c r="E117" s="18" t="s">
        <v>130</v>
      </c>
      <c r="F117" s="20"/>
      <c r="G117" s="35">
        <v>0</v>
      </c>
      <c r="H117" s="4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9">
        <v>0</v>
      </c>
    </row>
    <row r="118" spans="5:15" x14ac:dyDescent="0.3">
      <c r="E118" s="18" t="s">
        <v>131</v>
      </c>
      <c r="F118" s="20"/>
      <c r="G118" s="35">
        <v>0</v>
      </c>
      <c r="H118" s="4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9">
        <v>0</v>
      </c>
    </row>
    <row r="119" spans="5:15" x14ac:dyDescent="0.3">
      <c r="E119" s="18" t="s">
        <v>132</v>
      </c>
      <c r="F119" s="20"/>
      <c r="G119" s="35">
        <v>1</v>
      </c>
      <c r="H119" s="4">
        <v>0</v>
      </c>
      <c r="I119" s="1">
        <v>0</v>
      </c>
      <c r="J119" s="2">
        <v>100</v>
      </c>
      <c r="K119" s="1">
        <v>0</v>
      </c>
      <c r="L119" s="1">
        <v>0</v>
      </c>
      <c r="M119" s="1">
        <v>0</v>
      </c>
      <c r="N119" s="1">
        <v>0</v>
      </c>
      <c r="O119" s="10">
        <v>100</v>
      </c>
    </row>
    <row r="120" spans="5:15" x14ac:dyDescent="0.3">
      <c r="E120" s="18" t="s">
        <v>133</v>
      </c>
      <c r="F120" s="20"/>
      <c r="G120" s="35">
        <v>1</v>
      </c>
      <c r="H120" s="3">
        <v>100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2">
        <v>100</v>
      </c>
      <c r="O120" s="9">
        <v>0</v>
      </c>
    </row>
    <row r="121" spans="5:15" x14ac:dyDescent="0.3">
      <c r="E121" s="18" t="s">
        <v>134</v>
      </c>
      <c r="F121" s="20"/>
      <c r="G121" s="35">
        <v>0</v>
      </c>
      <c r="H121" s="4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9">
        <v>0</v>
      </c>
    </row>
    <row r="122" spans="5:15" x14ac:dyDescent="0.3">
      <c r="E122" s="18" t="s">
        <v>135</v>
      </c>
      <c r="F122" s="20"/>
      <c r="G122" s="35">
        <v>0</v>
      </c>
      <c r="H122" s="4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9">
        <v>0</v>
      </c>
    </row>
    <row r="123" spans="5:15" ht="25" x14ac:dyDescent="0.3">
      <c r="E123" s="18" t="s">
        <v>136</v>
      </c>
      <c r="F123" s="20"/>
      <c r="G123" s="35">
        <v>0</v>
      </c>
      <c r="H123" s="4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9">
        <v>0</v>
      </c>
    </row>
    <row r="124" spans="5:15" x14ac:dyDescent="0.3">
      <c r="E124" s="18" t="s">
        <v>137</v>
      </c>
      <c r="F124" s="20"/>
      <c r="G124" s="35">
        <v>0</v>
      </c>
      <c r="H124" s="4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9">
        <v>0</v>
      </c>
    </row>
    <row r="125" spans="5:15" x14ac:dyDescent="0.3">
      <c r="E125" s="18" t="s">
        <v>138</v>
      </c>
      <c r="F125" s="20"/>
      <c r="G125" s="35">
        <v>0</v>
      </c>
      <c r="H125" s="4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9">
        <v>0</v>
      </c>
    </row>
    <row r="126" spans="5:15" x14ac:dyDescent="0.3">
      <c r="E126" s="18" t="s">
        <v>139</v>
      </c>
      <c r="F126" s="20"/>
      <c r="G126" s="35">
        <v>0</v>
      </c>
      <c r="H126" s="4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9">
        <v>0</v>
      </c>
    </row>
    <row r="127" spans="5:15" x14ac:dyDescent="0.3">
      <c r="E127" s="18" t="s">
        <v>140</v>
      </c>
      <c r="F127" s="20"/>
      <c r="G127" s="35">
        <v>0</v>
      </c>
      <c r="H127" s="4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9">
        <v>0</v>
      </c>
    </row>
    <row r="128" spans="5:15" x14ac:dyDescent="0.3">
      <c r="E128" s="18" t="s">
        <v>141</v>
      </c>
      <c r="F128" s="20"/>
      <c r="G128" s="35">
        <v>0</v>
      </c>
      <c r="H128" s="4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9">
        <v>0</v>
      </c>
    </row>
    <row r="129" spans="5:15" x14ac:dyDescent="0.3">
      <c r="E129" s="18" t="s">
        <v>142</v>
      </c>
      <c r="F129" s="20"/>
      <c r="G129" s="35">
        <v>0</v>
      </c>
      <c r="H129" s="4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9">
        <v>0</v>
      </c>
    </row>
    <row r="130" spans="5:15" x14ac:dyDescent="0.3">
      <c r="E130" s="18" t="s">
        <v>143</v>
      </c>
      <c r="F130" s="20"/>
      <c r="G130" s="35">
        <v>0</v>
      </c>
      <c r="H130" s="4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9">
        <v>0</v>
      </c>
    </row>
    <row r="131" spans="5:15" x14ac:dyDescent="0.3">
      <c r="E131" s="18" t="s">
        <v>144</v>
      </c>
      <c r="F131" s="20"/>
      <c r="G131" s="35">
        <v>0</v>
      </c>
      <c r="H131" s="4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9">
        <v>0</v>
      </c>
    </row>
    <row r="132" spans="5:15" x14ac:dyDescent="0.3">
      <c r="E132" s="18" t="s">
        <v>145</v>
      </c>
      <c r="F132" s="20"/>
      <c r="G132" s="35">
        <v>0</v>
      </c>
      <c r="H132" s="4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9">
        <v>0</v>
      </c>
    </row>
    <row r="133" spans="5:15" x14ac:dyDescent="0.3">
      <c r="E133" s="18" t="s">
        <v>146</v>
      </c>
      <c r="F133" s="20"/>
      <c r="G133" s="35">
        <v>1</v>
      </c>
      <c r="H133" s="4">
        <v>0</v>
      </c>
      <c r="I133" s="1">
        <v>0</v>
      </c>
      <c r="J133" s="1">
        <v>0</v>
      </c>
      <c r="K133" s="1">
        <v>0</v>
      </c>
      <c r="L133" s="2">
        <v>100</v>
      </c>
      <c r="M133" s="1">
        <v>0</v>
      </c>
      <c r="N133" s="1">
        <v>0</v>
      </c>
      <c r="O133" s="10">
        <v>100</v>
      </c>
    </row>
    <row r="134" spans="5:15" x14ac:dyDescent="0.3">
      <c r="E134" s="18" t="s">
        <v>147</v>
      </c>
      <c r="F134" s="20"/>
      <c r="G134" s="35">
        <v>0</v>
      </c>
      <c r="H134" s="4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9">
        <v>0</v>
      </c>
    </row>
    <row r="135" spans="5:15" x14ac:dyDescent="0.3">
      <c r="E135" s="18" t="s">
        <v>148</v>
      </c>
      <c r="F135" s="20"/>
      <c r="G135" s="35">
        <v>0</v>
      </c>
      <c r="H135" s="4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9">
        <v>0</v>
      </c>
    </row>
    <row r="136" spans="5:15" x14ac:dyDescent="0.3">
      <c r="E136" s="18" t="s">
        <v>149</v>
      </c>
      <c r="F136" s="20"/>
      <c r="G136" s="35">
        <v>0</v>
      </c>
      <c r="H136" s="4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9">
        <v>0</v>
      </c>
    </row>
    <row r="137" spans="5:15" x14ac:dyDescent="0.3">
      <c r="E137" s="18" t="s">
        <v>150</v>
      </c>
      <c r="F137" s="20"/>
      <c r="G137" s="35">
        <v>0</v>
      </c>
      <c r="H137" s="4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9">
        <v>0</v>
      </c>
    </row>
    <row r="138" spans="5:15" x14ac:dyDescent="0.3">
      <c r="E138" s="18" t="s">
        <v>151</v>
      </c>
      <c r="F138" s="20"/>
      <c r="G138" s="35">
        <v>0</v>
      </c>
      <c r="H138" s="4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9">
        <v>0</v>
      </c>
    </row>
    <row r="139" spans="5:15" x14ac:dyDescent="0.3">
      <c r="E139" s="18" t="s">
        <v>152</v>
      </c>
      <c r="F139" s="20"/>
      <c r="G139" s="35">
        <v>0</v>
      </c>
      <c r="H139" s="4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9">
        <v>0</v>
      </c>
    </row>
    <row r="140" spans="5:15" x14ac:dyDescent="0.3">
      <c r="E140" s="18" t="s">
        <v>153</v>
      </c>
      <c r="F140" s="20"/>
      <c r="G140" s="35">
        <v>0</v>
      </c>
      <c r="H140" s="4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9">
        <v>0</v>
      </c>
    </row>
    <row r="141" spans="5:15" x14ac:dyDescent="0.3">
      <c r="E141" s="18" t="s">
        <v>154</v>
      </c>
      <c r="F141" s="20"/>
      <c r="G141" s="35">
        <v>0</v>
      </c>
      <c r="H141" s="4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9">
        <v>0</v>
      </c>
    </row>
    <row r="142" spans="5:15" x14ac:dyDescent="0.3">
      <c r="E142" s="18" t="s">
        <v>155</v>
      </c>
      <c r="F142" s="20"/>
      <c r="G142" s="35">
        <v>0</v>
      </c>
      <c r="H142" s="4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9">
        <v>0</v>
      </c>
    </row>
    <row r="143" spans="5:15" x14ac:dyDescent="0.3">
      <c r="E143" s="18" t="s">
        <v>156</v>
      </c>
      <c r="F143" s="20"/>
      <c r="G143" s="35">
        <v>0</v>
      </c>
      <c r="H143" s="4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9">
        <v>0</v>
      </c>
    </row>
    <row r="144" spans="5:15" x14ac:dyDescent="0.3">
      <c r="E144" s="18" t="s">
        <v>157</v>
      </c>
      <c r="F144" s="20"/>
      <c r="G144" s="35">
        <v>0</v>
      </c>
      <c r="H144" s="4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9">
        <v>0</v>
      </c>
    </row>
    <row r="145" spans="5:15" x14ac:dyDescent="0.3">
      <c r="E145" s="18" t="s">
        <v>158</v>
      </c>
      <c r="F145" s="20"/>
      <c r="G145" s="35">
        <v>0</v>
      </c>
      <c r="H145" s="4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9">
        <v>0</v>
      </c>
    </row>
    <row r="146" spans="5:15" x14ac:dyDescent="0.3">
      <c r="E146" s="18" t="s">
        <v>159</v>
      </c>
      <c r="F146" s="20"/>
      <c r="G146" s="35">
        <v>0</v>
      </c>
      <c r="H146" s="4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9">
        <v>0</v>
      </c>
    </row>
    <row r="147" spans="5:15" x14ac:dyDescent="0.3">
      <c r="E147" s="18" t="s">
        <v>160</v>
      </c>
      <c r="F147" s="20"/>
      <c r="G147" s="35">
        <v>0</v>
      </c>
      <c r="H147" s="4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9">
        <v>0</v>
      </c>
    </row>
    <row r="148" spans="5:15" x14ac:dyDescent="0.3">
      <c r="E148" s="18" t="s">
        <v>161</v>
      </c>
      <c r="F148" s="20"/>
      <c r="G148" s="35">
        <v>0</v>
      </c>
      <c r="H148" s="4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9">
        <v>0</v>
      </c>
    </row>
    <row r="149" spans="5:15" x14ac:dyDescent="0.3">
      <c r="E149" s="18" t="s">
        <v>162</v>
      </c>
      <c r="F149" s="20"/>
      <c r="G149" s="35">
        <v>0</v>
      </c>
      <c r="H149" s="4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9">
        <v>0</v>
      </c>
    </row>
    <row r="150" spans="5:15" x14ac:dyDescent="0.3">
      <c r="E150" s="18" t="s">
        <v>163</v>
      </c>
      <c r="F150" s="20"/>
      <c r="G150" s="35">
        <v>0</v>
      </c>
      <c r="H150" s="4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9">
        <v>0</v>
      </c>
    </row>
    <row r="151" spans="5:15" x14ac:dyDescent="0.3">
      <c r="E151" s="18" t="s">
        <v>164</v>
      </c>
      <c r="F151" s="20"/>
      <c r="G151" s="35">
        <v>3</v>
      </c>
      <c r="H151" s="4">
        <v>0</v>
      </c>
      <c r="I151" s="1">
        <v>0</v>
      </c>
      <c r="J151" s="2">
        <v>66.7</v>
      </c>
      <c r="K151" s="2">
        <v>33.299999999999997</v>
      </c>
      <c r="L151" s="1">
        <v>0</v>
      </c>
      <c r="M151" s="1">
        <v>0</v>
      </c>
      <c r="N151" s="1">
        <v>0</v>
      </c>
      <c r="O151" s="10">
        <v>100</v>
      </c>
    </row>
    <row r="152" spans="5:15" x14ac:dyDescent="0.3">
      <c r="E152" s="18" t="s">
        <v>165</v>
      </c>
      <c r="F152" s="20"/>
      <c r="G152" s="35">
        <v>2</v>
      </c>
      <c r="H152" s="4">
        <v>0</v>
      </c>
      <c r="I152" s="1">
        <v>0</v>
      </c>
      <c r="J152" s="2">
        <v>50</v>
      </c>
      <c r="K152" s="1">
        <v>0</v>
      </c>
      <c r="L152" s="2">
        <v>50</v>
      </c>
      <c r="M152" s="1">
        <v>0</v>
      </c>
      <c r="N152" s="1">
        <v>0</v>
      </c>
      <c r="O152" s="10">
        <v>100</v>
      </c>
    </row>
    <row r="153" spans="5:15" x14ac:dyDescent="0.3">
      <c r="E153" s="18" t="s">
        <v>166</v>
      </c>
      <c r="F153" s="20"/>
      <c r="G153" s="35">
        <v>2</v>
      </c>
      <c r="H153" s="4">
        <v>0</v>
      </c>
      <c r="I153" s="2">
        <v>50</v>
      </c>
      <c r="J153" s="1">
        <v>0</v>
      </c>
      <c r="K153" s="2">
        <v>50</v>
      </c>
      <c r="L153" s="1">
        <v>0</v>
      </c>
      <c r="M153" s="1">
        <v>0</v>
      </c>
      <c r="N153" s="2">
        <v>50</v>
      </c>
      <c r="O153" s="10">
        <v>50</v>
      </c>
    </row>
    <row r="154" spans="5:15" x14ac:dyDescent="0.3">
      <c r="E154" s="18" t="s">
        <v>167</v>
      </c>
      <c r="F154" s="20"/>
      <c r="G154" s="35">
        <v>1</v>
      </c>
      <c r="H154" s="4">
        <v>0</v>
      </c>
      <c r="I154" s="1">
        <v>0</v>
      </c>
      <c r="J154" s="1">
        <v>0</v>
      </c>
      <c r="K154" s="2">
        <v>100</v>
      </c>
      <c r="L154" s="1">
        <v>0</v>
      </c>
      <c r="M154" s="1">
        <v>0</v>
      </c>
      <c r="N154" s="1">
        <v>0</v>
      </c>
      <c r="O154" s="10">
        <v>100</v>
      </c>
    </row>
    <row r="155" spans="5:15" x14ac:dyDescent="0.3">
      <c r="E155" s="18" t="s">
        <v>168</v>
      </c>
      <c r="F155" s="20"/>
      <c r="G155" s="35">
        <v>1</v>
      </c>
      <c r="H155" s="3">
        <v>100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2">
        <v>100</v>
      </c>
      <c r="O155" s="9">
        <v>0</v>
      </c>
    </row>
    <row r="156" spans="5:15" x14ac:dyDescent="0.3">
      <c r="E156" s="18" t="s">
        <v>169</v>
      </c>
      <c r="F156" s="20"/>
      <c r="G156" s="35">
        <v>2</v>
      </c>
      <c r="H156" s="3">
        <v>50</v>
      </c>
      <c r="I156" s="2">
        <v>50</v>
      </c>
      <c r="J156" s="1">
        <v>0</v>
      </c>
      <c r="K156" s="1">
        <v>0</v>
      </c>
      <c r="L156" s="1">
        <v>0</v>
      </c>
      <c r="M156" s="1">
        <v>0</v>
      </c>
      <c r="N156" s="2">
        <v>100</v>
      </c>
      <c r="O156" s="9">
        <v>0</v>
      </c>
    </row>
    <row r="157" spans="5:15" x14ac:dyDescent="0.3">
      <c r="E157" s="18" t="s">
        <v>170</v>
      </c>
      <c r="F157" s="20"/>
      <c r="G157" s="35">
        <v>1</v>
      </c>
      <c r="H157" s="4">
        <v>0</v>
      </c>
      <c r="I157" s="1">
        <v>0</v>
      </c>
      <c r="J157" s="1">
        <v>0</v>
      </c>
      <c r="K157" s="2">
        <v>100</v>
      </c>
      <c r="L157" s="1">
        <v>0</v>
      </c>
      <c r="M157" s="1">
        <v>0</v>
      </c>
      <c r="N157" s="1">
        <v>0</v>
      </c>
      <c r="O157" s="10">
        <v>100</v>
      </c>
    </row>
    <row r="158" spans="5:15" ht="25" x14ac:dyDescent="0.3">
      <c r="E158" s="18" t="s">
        <v>171</v>
      </c>
      <c r="F158" s="20"/>
      <c r="G158" s="35">
        <v>0</v>
      </c>
      <c r="H158" s="4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9">
        <v>0</v>
      </c>
    </row>
    <row r="159" spans="5:15" x14ac:dyDescent="0.3">
      <c r="E159" s="18" t="s">
        <v>172</v>
      </c>
      <c r="F159" s="20"/>
      <c r="G159" s="35">
        <v>0</v>
      </c>
      <c r="H159" s="4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9">
        <v>0</v>
      </c>
    </row>
    <row r="160" spans="5:15" x14ac:dyDescent="0.3">
      <c r="E160" s="18" t="s">
        <v>173</v>
      </c>
      <c r="F160" s="20"/>
      <c r="G160" s="35">
        <v>0</v>
      </c>
      <c r="H160" s="4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9">
        <v>0</v>
      </c>
    </row>
    <row r="161" spans="5:15" x14ac:dyDescent="0.3">
      <c r="E161" s="18" t="s">
        <v>174</v>
      </c>
      <c r="F161" s="20"/>
      <c r="G161" s="35">
        <v>3</v>
      </c>
      <c r="H161" s="4">
        <v>0</v>
      </c>
      <c r="I161" s="1">
        <v>0</v>
      </c>
      <c r="J161" s="2">
        <v>66.7</v>
      </c>
      <c r="K161" s="1">
        <v>0</v>
      </c>
      <c r="L161" s="2">
        <v>33.299999999999997</v>
      </c>
      <c r="M161" s="1">
        <v>0</v>
      </c>
      <c r="N161" s="1">
        <v>0</v>
      </c>
      <c r="O161" s="10">
        <v>100</v>
      </c>
    </row>
    <row r="162" spans="5:15" x14ac:dyDescent="0.3">
      <c r="E162" s="18" t="s">
        <v>175</v>
      </c>
      <c r="F162" s="20"/>
      <c r="G162" s="35">
        <v>2</v>
      </c>
      <c r="H162" s="3">
        <v>100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2">
        <v>100</v>
      </c>
      <c r="O162" s="9">
        <v>0</v>
      </c>
    </row>
    <row r="163" spans="5:15" x14ac:dyDescent="0.3">
      <c r="E163" s="18" t="s">
        <v>176</v>
      </c>
      <c r="F163" s="20"/>
      <c r="G163" s="35">
        <v>0</v>
      </c>
      <c r="H163" s="4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9">
        <v>0</v>
      </c>
    </row>
    <row r="164" spans="5:15" x14ac:dyDescent="0.3">
      <c r="E164" s="18" t="s">
        <v>177</v>
      </c>
      <c r="F164" s="20"/>
      <c r="G164" s="35">
        <v>0</v>
      </c>
      <c r="H164" s="4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9">
        <v>0</v>
      </c>
    </row>
    <row r="165" spans="5:15" x14ac:dyDescent="0.3">
      <c r="E165" s="18" t="s">
        <v>178</v>
      </c>
      <c r="F165" s="20"/>
      <c r="G165" s="35">
        <v>0</v>
      </c>
      <c r="H165" s="4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9">
        <v>0</v>
      </c>
    </row>
    <row r="166" spans="5:15" x14ac:dyDescent="0.3">
      <c r="E166" s="18" t="s">
        <v>179</v>
      </c>
      <c r="F166" s="20"/>
      <c r="G166" s="35">
        <v>0</v>
      </c>
      <c r="H166" s="4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9">
        <v>0</v>
      </c>
    </row>
    <row r="167" spans="5:15" x14ac:dyDescent="0.3">
      <c r="E167" s="18" t="s">
        <v>180</v>
      </c>
      <c r="F167" s="20"/>
      <c r="G167" s="35">
        <v>0</v>
      </c>
      <c r="H167" s="4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9">
        <v>0</v>
      </c>
    </row>
    <row r="168" spans="5:15" x14ac:dyDescent="0.3">
      <c r="E168" s="18" t="s">
        <v>181</v>
      </c>
      <c r="F168" s="20"/>
      <c r="G168" s="35">
        <v>0</v>
      </c>
      <c r="H168" s="4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9">
        <v>0</v>
      </c>
    </row>
    <row r="169" spans="5:15" x14ac:dyDescent="0.3">
      <c r="E169" s="18" t="s">
        <v>182</v>
      </c>
      <c r="F169" s="20"/>
      <c r="G169" s="35">
        <v>0</v>
      </c>
      <c r="H169" s="4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9">
        <v>0</v>
      </c>
    </row>
    <row r="170" spans="5:15" x14ac:dyDescent="0.3">
      <c r="E170" s="18" t="s">
        <v>183</v>
      </c>
      <c r="F170" s="20"/>
      <c r="G170" s="35">
        <v>0</v>
      </c>
      <c r="H170" s="4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9">
        <v>0</v>
      </c>
    </row>
    <row r="171" spans="5:15" x14ac:dyDescent="0.3">
      <c r="E171" s="18" t="s">
        <v>184</v>
      </c>
      <c r="F171" s="20"/>
      <c r="G171" s="35">
        <v>0</v>
      </c>
      <c r="H171" s="4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9">
        <v>0</v>
      </c>
    </row>
    <row r="172" spans="5:15" x14ac:dyDescent="0.3">
      <c r="E172" s="18" t="s">
        <v>185</v>
      </c>
      <c r="F172" s="20"/>
      <c r="G172" s="35">
        <v>0</v>
      </c>
      <c r="H172" s="4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9">
        <v>0</v>
      </c>
    </row>
    <row r="173" spans="5:15" x14ac:dyDescent="0.3">
      <c r="E173" s="18" t="s">
        <v>186</v>
      </c>
      <c r="F173" s="20"/>
      <c r="G173" s="35">
        <v>0</v>
      </c>
      <c r="H173" s="4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9">
        <v>0</v>
      </c>
    </row>
    <row r="174" spans="5:15" x14ac:dyDescent="0.3">
      <c r="E174" s="18" t="s">
        <v>187</v>
      </c>
      <c r="F174" s="20"/>
      <c r="G174" s="35">
        <v>2</v>
      </c>
      <c r="H174" s="4">
        <v>0</v>
      </c>
      <c r="I174" s="2">
        <v>50</v>
      </c>
      <c r="J174" s="1">
        <v>0</v>
      </c>
      <c r="K174" s="1">
        <v>0</v>
      </c>
      <c r="L174" s="2">
        <v>50</v>
      </c>
      <c r="M174" s="1">
        <v>0</v>
      </c>
      <c r="N174" s="2">
        <v>50</v>
      </c>
      <c r="O174" s="10">
        <v>50</v>
      </c>
    </row>
    <row r="175" spans="5:15" x14ac:dyDescent="0.3">
      <c r="E175" s="18" t="s">
        <v>188</v>
      </c>
      <c r="F175" s="20"/>
      <c r="G175" s="35">
        <v>0</v>
      </c>
      <c r="H175" s="4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9">
        <v>0</v>
      </c>
    </row>
    <row r="176" spans="5:15" x14ac:dyDescent="0.3">
      <c r="E176" s="18" t="s">
        <v>189</v>
      </c>
      <c r="F176" s="20"/>
      <c r="G176" s="35">
        <v>0</v>
      </c>
      <c r="H176" s="4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9">
        <v>0</v>
      </c>
    </row>
    <row r="177" spans="5:15" x14ac:dyDescent="0.3">
      <c r="E177" s="18" t="s">
        <v>190</v>
      </c>
      <c r="F177" s="20"/>
      <c r="G177" s="35">
        <v>0</v>
      </c>
      <c r="H177" s="4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9">
        <v>0</v>
      </c>
    </row>
    <row r="178" spans="5:15" x14ac:dyDescent="0.3">
      <c r="E178" s="18" t="s">
        <v>191</v>
      </c>
      <c r="F178" s="20"/>
      <c r="G178" s="35">
        <v>1</v>
      </c>
      <c r="H178" s="4">
        <v>0</v>
      </c>
      <c r="I178" s="1">
        <v>0</v>
      </c>
      <c r="J178" s="1">
        <v>0</v>
      </c>
      <c r="K178" s="2">
        <v>100</v>
      </c>
      <c r="L178" s="1">
        <v>0</v>
      </c>
      <c r="M178" s="1">
        <v>0</v>
      </c>
      <c r="N178" s="1">
        <v>0</v>
      </c>
      <c r="O178" s="10">
        <v>100</v>
      </c>
    </row>
    <row r="179" spans="5:15" x14ac:dyDescent="0.3">
      <c r="E179" s="18" t="s">
        <v>192</v>
      </c>
      <c r="F179" s="20"/>
      <c r="G179" s="35">
        <v>0</v>
      </c>
      <c r="H179" s="4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9">
        <v>0</v>
      </c>
    </row>
    <row r="180" spans="5:15" x14ac:dyDescent="0.3">
      <c r="E180" s="18" t="s">
        <v>193</v>
      </c>
      <c r="F180" s="20"/>
      <c r="G180" s="35">
        <v>1</v>
      </c>
      <c r="H180" s="4">
        <v>0</v>
      </c>
      <c r="I180" s="1">
        <v>0</v>
      </c>
      <c r="J180" s="1">
        <v>0</v>
      </c>
      <c r="K180" s="2">
        <v>100</v>
      </c>
      <c r="L180" s="1">
        <v>0</v>
      </c>
      <c r="M180" s="1">
        <v>0</v>
      </c>
      <c r="N180" s="1">
        <v>0</v>
      </c>
      <c r="O180" s="10">
        <v>100</v>
      </c>
    </row>
    <row r="181" spans="5:15" x14ac:dyDescent="0.3">
      <c r="E181" s="18" t="s">
        <v>194</v>
      </c>
      <c r="F181" s="20"/>
      <c r="G181" s="35">
        <v>0</v>
      </c>
      <c r="H181" s="4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9">
        <v>0</v>
      </c>
    </row>
    <row r="182" spans="5:15" x14ac:dyDescent="0.3">
      <c r="E182" s="18" t="s">
        <v>195</v>
      </c>
      <c r="F182" s="20"/>
      <c r="G182" s="35">
        <v>0</v>
      </c>
      <c r="H182" s="4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9">
        <v>0</v>
      </c>
    </row>
    <row r="183" spans="5:15" x14ac:dyDescent="0.3">
      <c r="E183" s="18" t="s">
        <v>196</v>
      </c>
      <c r="F183" s="20"/>
      <c r="G183" s="35">
        <v>0</v>
      </c>
      <c r="H183" s="4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9">
        <v>0</v>
      </c>
    </row>
    <row r="184" spans="5:15" x14ac:dyDescent="0.3">
      <c r="E184" s="18" t="s">
        <v>197</v>
      </c>
      <c r="F184" s="20"/>
      <c r="G184" s="35">
        <v>0</v>
      </c>
      <c r="H184" s="4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9">
        <v>0</v>
      </c>
    </row>
    <row r="185" spans="5:15" x14ac:dyDescent="0.3">
      <c r="E185" s="18" t="s">
        <v>198</v>
      </c>
      <c r="F185" s="20"/>
      <c r="G185" s="35">
        <v>0</v>
      </c>
      <c r="H185" s="4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9">
        <v>0</v>
      </c>
    </row>
    <row r="186" spans="5:15" x14ac:dyDescent="0.3">
      <c r="E186" s="18" t="s">
        <v>199</v>
      </c>
      <c r="F186" s="20"/>
      <c r="G186" s="35">
        <v>0</v>
      </c>
      <c r="H186" s="4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9">
        <v>0</v>
      </c>
    </row>
    <row r="187" spans="5:15" x14ac:dyDescent="0.3">
      <c r="E187" s="18" t="s">
        <v>200</v>
      </c>
      <c r="F187" s="20"/>
      <c r="G187" s="35">
        <v>1</v>
      </c>
      <c r="H187" s="3">
        <v>100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2">
        <v>100</v>
      </c>
      <c r="O187" s="9">
        <v>0</v>
      </c>
    </row>
    <row r="188" spans="5:15" x14ac:dyDescent="0.3">
      <c r="E188" s="18" t="s">
        <v>201</v>
      </c>
      <c r="F188" s="20"/>
      <c r="G188" s="35">
        <v>3</v>
      </c>
      <c r="H188" s="4">
        <v>0</v>
      </c>
      <c r="I188" s="1">
        <v>0</v>
      </c>
      <c r="J188" s="1">
        <v>0</v>
      </c>
      <c r="K188" s="2">
        <v>66.7</v>
      </c>
      <c r="L188" s="2">
        <v>33.299999999999997</v>
      </c>
      <c r="M188" s="1">
        <v>0</v>
      </c>
      <c r="N188" s="1">
        <v>0</v>
      </c>
      <c r="O188" s="10">
        <v>100</v>
      </c>
    </row>
    <row r="189" spans="5:15" x14ac:dyDescent="0.3">
      <c r="E189" s="18" t="s">
        <v>202</v>
      </c>
      <c r="F189" s="20"/>
      <c r="G189" s="35">
        <v>1</v>
      </c>
      <c r="H189" s="4">
        <v>0</v>
      </c>
      <c r="I189" s="1">
        <v>0</v>
      </c>
      <c r="J189" s="1">
        <v>0</v>
      </c>
      <c r="K189" s="2">
        <v>100</v>
      </c>
      <c r="L189" s="1">
        <v>0</v>
      </c>
      <c r="M189" s="1">
        <v>0</v>
      </c>
      <c r="N189" s="1">
        <v>0</v>
      </c>
      <c r="O189" s="10">
        <v>100</v>
      </c>
    </row>
    <row r="190" spans="5:15" x14ac:dyDescent="0.3">
      <c r="E190" s="18" t="s">
        <v>203</v>
      </c>
      <c r="F190" s="20"/>
      <c r="G190" s="35">
        <v>0</v>
      </c>
      <c r="H190" s="4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9">
        <v>0</v>
      </c>
    </row>
    <row r="191" spans="5:15" x14ac:dyDescent="0.3">
      <c r="E191" s="18" t="s">
        <v>204</v>
      </c>
      <c r="F191" s="20"/>
      <c r="G191" s="35">
        <v>1</v>
      </c>
      <c r="H191" s="4">
        <v>0</v>
      </c>
      <c r="I191" s="2">
        <v>100</v>
      </c>
      <c r="J191" s="1">
        <v>0</v>
      </c>
      <c r="K191" s="1">
        <v>0</v>
      </c>
      <c r="L191" s="1">
        <v>0</v>
      </c>
      <c r="M191" s="1">
        <v>0</v>
      </c>
      <c r="N191" s="2">
        <v>100</v>
      </c>
      <c r="O191" s="9">
        <v>0</v>
      </c>
    </row>
    <row r="192" spans="5:15" x14ac:dyDescent="0.3">
      <c r="E192" s="18" t="s">
        <v>205</v>
      </c>
      <c r="F192" s="20"/>
      <c r="G192" s="35">
        <v>0</v>
      </c>
      <c r="H192" s="4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9">
        <v>0</v>
      </c>
    </row>
    <row r="193" spans="5:15" x14ac:dyDescent="0.3">
      <c r="E193" s="18" t="s">
        <v>206</v>
      </c>
      <c r="F193" s="20"/>
      <c r="G193" s="35">
        <v>0</v>
      </c>
      <c r="H193" s="4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9">
        <v>0</v>
      </c>
    </row>
    <row r="194" spans="5:15" x14ac:dyDescent="0.3">
      <c r="E194" s="18" t="s">
        <v>207</v>
      </c>
      <c r="F194" s="20"/>
      <c r="G194" s="35">
        <v>0</v>
      </c>
      <c r="H194" s="4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9">
        <v>0</v>
      </c>
    </row>
    <row r="195" spans="5:15" x14ac:dyDescent="0.3">
      <c r="E195" s="18" t="s">
        <v>208</v>
      </c>
      <c r="F195" s="20"/>
      <c r="G195" s="35">
        <v>0</v>
      </c>
      <c r="H195" s="4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9">
        <v>0</v>
      </c>
    </row>
    <row r="196" spans="5:15" x14ac:dyDescent="0.3">
      <c r="E196" s="18" t="s">
        <v>209</v>
      </c>
      <c r="F196" s="20"/>
      <c r="G196" s="35">
        <v>0</v>
      </c>
      <c r="H196" s="4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9">
        <v>0</v>
      </c>
    </row>
    <row r="197" spans="5:15" x14ac:dyDescent="0.3">
      <c r="E197" s="18" t="s">
        <v>210</v>
      </c>
      <c r="F197" s="20"/>
      <c r="G197" s="35">
        <v>1</v>
      </c>
      <c r="H197" s="4">
        <v>0</v>
      </c>
      <c r="I197" s="1">
        <v>0</v>
      </c>
      <c r="J197" s="1">
        <v>0</v>
      </c>
      <c r="K197" s="2">
        <v>100</v>
      </c>
      <c r="L197" s="1">
        <v>0</v>
      </c>
      <c r="M197" s="1">
        <v>0</v>
      </c>
      <c r="N197" s="1">
        <v>0</v>
      </c>
      <c r="O197" s="10">
        <v>100</v>
      </c>
    </row>
    <row r="198" spans="5:15" x14ac:dyDescent="0.3">
      <c r="E198" s="18" t="s">
        <v>211</v>
      </c>
      <c r="F198" s="20"/>
      <c r="G198" s="35">
        <v>1</v>
      </c>
      <c r="H198" s="4">
        <v>0</v>
      </c>
      <c r="I198" s="1">
        <v>0</v>
      </c>
      <c r="J198" s="2">
        <v>100</v>
      </c>
      <c r="K198" s="1">
        <v>0</v>
      </c>
      <c r="L198" s="1">
        <v>0</v>
      </c>
      <c r="M198" s="1">
        <v>0</v>
      </c>
      <c r="N198" s="1">
        <v>0</v>
      </c>
      <c r="O198" s="10">
        <v>100</v>
      </c>
    </row>
    <row r="199" spans="5:15" x14ac:dyDescent="0.3">
      <c r="E199" s="18" t="s">
        <v>212</v>
      </c>
      <c r="F199" s="20"/>
      <c r="G199" s="35">
        <v>1</v>
      </c>
      <c r="H199" s="4">
        <v>0</v>
      </c>
      <c r="I199" s="1">
        <v>0</v>
      </c>
      <c r="J199" s="1">
        <v>0</v>
      </c>
      <c r="K199" s="2">
        <v>100</v>
      </c>
      <c r="L199" s="1">
        <v>0</v>
      </c>
      <c r="M199" s="1">
        <v>0</v>
      </c>
      <c r="N199" s="1">
        <v>0</v>
      </c>
      <c r="O199" s="10">
        <v>100</v>
      </c>
    </row>
    <row r="200" spans="5:15" x14ac:dyDescent="0.3">
      <c r="E200" s="18" t="s">
        <v>213</v>
      </c>
      <c r="F200" s="20"/>
      <c r="G200" s="35">
        <v>1</v>
      </c>
      <c r="H200" s="4">
        <v>0</v>
      </c>
      <c r="I200" s="2">
        <v>100</v>
      </c>
      <c r="J200" s="1">
        <v>0</v>
      </c>
      <c r="K200" s="1">
        <v>0</v>
      </c>
      <c r="L200" s="1">
        <v>0</v>
      </c>
      <c r="M200" s="1">
        <v>0</v>
      </c>
      <c r="N200" s="2">
        <v>100</v>
      </c>
      <c r="O200" s="9">
        <v>0</v>
      </c>
    </row>
    <row r="201" spans="5:15" x14ac:dyDescent="0.3">
      <c r="E201" s="18" t="s">
        <v>214</v>
      </c>
      <c r="F201" s="20"/>
      <c r="G201" s="35">
        <v>0</v>
      </c>
      <c r="H201" s="4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9">
        <v>0</v>
      </c>
    </row>
    <row r="202" spans="5:15" x14ac:dyDescent="0.3">
      <c r="E202" s="18" t="s">
        <v>215</v>
      </c>
      <c r="F202" s="20"/>
      <c r="G202" s="35">
        <v>0</v>
      </c>
      <c r="H202" s="4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9">
        <v>0</v>
      </c>
    </row>
    <row r="203" spans="5:15" x14ac:dyDescent="0.3">
      <c r="E203" s="18" t="s">
        <v>216</v>
      </c>
      <c r="F203" s="20"/>
      <c r="G203" s="35">
        <v>5</v>
      </c>
      <c r="H203" s="3">
        <v>20</v>
      </c>
      <c r="I203" s="2">
        <v>20</v>
      </c>
      <c r="J203" s="2">
        <v>40</v>
      </c>
      <c r="K203" s="2">
        <v>20</v>
      </c>
      <c r="L203" s="1">
        <v>0</v>
      </c>
      <c r="M203" s="1">
        <v>0</v>
      </c>
      <c r="N203" s="2">
        <v>40</v>
      </c>
      <c r="O203" s="10">
        <v>60</v>
      </c>
    </row>
    <row r="204" spans="5:15" ht="25" x14ac:dyDescent="0.3">
      <c r="E204" s="26" t="s">
        <v>217</v>
      </c>
      <c r="F204" s="19"/>
      <c r="G204" s="17">
        <v>0</v>
      </c>
      <c r="H204" s="30">
        <v>0</v>
      </c>
      <c r="I204" s="7">
        <v>0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24">
        <v>0</v>
      </c>
    </row>
  </sheetData>
  <mergeCells count="1">
    <mergeCell ref="E8:F9"/>
  </mergeCells>
  <phoneticPr fontId="4"/>
  <pageMargins left="0.7" right="0.7" top="0.75" bottom="0.75" header="0.3" footer="0.3"/>
  <pageSetup paperSize="9" scale="63" pageOrder="overThenDown" orientation="landscape"/>
  <headerFooter>
    <oddFooter>&amp;CP(3)</oddFooter>
  </headerFooter>
  <rowBreaks count="1" manualBreakCount="1">
    <brk id="20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4:AA204"/>
  <sheetViews>
    <sheetView workbookViewId="0"/>
  </sheetViews>
  <sheetFormatPr defaultColWidth="8.9140625" defaultRowHeight="12.5" x14ac:dyDescent="0.3"/>
  <cols>
    <col min="1" max="1" width="3.58203125" style="13" customWidth="1"/>
    <col min="2" max="2" width="4.58203125" style="13" customWidth="1"/>
    <col min="3" max="4" width="7.58203125" style="13" customWidth="1"/>
    <col min="5" max="5" width="16.58203125" style="13" customWidth="1"/>
    <col min="6" max="6" width="5.58203125" style="13" customWidth="1"/>
    <col min="7" max="27" width="8.58203125" style="13" customWidth="1"/>
    <col min="28" max="16384" width="8.9140625" style="13"/>
  </cols>
  <sheetData>
    <row r="4" spans="2:27" x14ac:dyDescent="0.3">
      <c r="B4" s="31" t="str">
        <f xml:space="preserve"> HYPERLINK("#'目次'!B10", "[4]")</f>
        <v>[4]</v>
      </c>
      <c r="C4" s="13" t="s">
        <v>239</v>
      </c>
    </row>
    <row r="7" spans="2:27" x14ac:dyDescent="0.3">
      <c r="C7" s="13" t="s">
        <v>11</v>
      </c>
    </row>
    <row r="8" spans="2:27" ht="50" x14ac:dyDescent="0.3">
      <c r="E8" s="46"/>
      <c r="F8" s="47"/>
      <c r="G8" s="27" t="s">
        <v>12</v>
      </c>
      <c r="H8" s="36" t="s">
        <v>240</v>
      </c>
      <c r="I8" s="5" t="s">
        <v>241</v>
      </c>
      <c r="J8" s="5" t="s">
        <v>242</v>
      </c>
      <c r="K8" s="5" t="s">
        <v>243</v>
      </c>
      <c r="L8" s="5" t="s">
        <v>244</v>
      </c>
      <c r="M8" s="5" t="s">
        <v>245</v>
      </c>
      <c r="N8" s="5" t="s">
        <v>246</v>
      </c>
      <c r="O8" s="5" t="s">
        <v>247</v>
      </c>
      <c r="P8" s="5" t="s">
        <v>248</v>
      </c>
      <c r="Q8" s="5" t="s">
        <v>249</v>
      </c>
      <c r="R8" s="5" t="s">
        <v>250</v>
      </c>
      <c r="S8" s="5" t="s">
        <v>251</v>
      </c>
      <c r="T8" s="5" t="s">
        <v>252</v>
      </c>
      <c r="U8" s="5" t="s">
        <v>253</v>
      </c>
      <c r="V8" s="5" t="s">
        <v>254</v>
      </c>
      <c r="W8" s="5" t="s">
        <v>255</v>
      </c>
      <c r="X8" s="5" t="s">
        <v>256</v>
      </c>
      <c r="Y8" s="5" t="s">
        <v>257</v>
      </c>
      <c r="Z8" s="5" t="s">
        <v>216</v>
      </c>
      <c r="AA8" s="22" t="s">
        <v>258</v>
      </c>
    </row>
    <row r="9" spans="2:27" x14ac:dyDescent="0.3">
      <c r="E9" s="48"/>
      <c r="F9" s="49"/>
      <c r="G9" s="21"/>
      <c r="H9" s="32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23"/>
    </row>
    <row r="10" spans="2:27" x14ac:dyDescent="0.3">
      <c r="E10" s="28" t="s">
        <v>12</v>
      </c>
      <c r="F10" s="29"/>
      <c r="G10" s="34">
        <v>3245</v>
      </c>
      <c r="H10" s="8">
        <v>16.8</v>
      </c>
      <c r="I10" s="8">
        <v>15.2</v>
      </c>
      <c r="J10" s="8">
        <v>41.1</v>
      </c>
      <c r="K10" s="8">
        <v>24.6</v>
      </c>
      <c r="L10" s="14">
        <v>0</v>
      </c>
      <c r="M10" s="8">
        <v>0.5</v>
      </c>
      <c r="N10" s="8">
        <v>0</v>
      </c>
      <c r="O10" s="8">
        <v>0</v>
      </c>
      <c r="P10" s="8">
        <v>0</v>
      </c>
      <c r="Q10" s="8">
        <v>0.2</v>
      </c>
      <c r="R10" s="8">
        <v>0</v>
      </c>
      <c r="S10" s="8">
        <v>0.2</v>
      </c>
      <c r="T10" s="8">
        <v>0.1</v>
      </c>
      <c r="U10" s="8">
        <v>0.2</v>
      </c>
      <c r="V10" s="8">
        <v>0.1</v>
      </c>
      <c r="W10" s="8">
        <v>0.3</v>
      </c>
      <c r="X10" s="8">
        <v>0.3</v>
      </c>
      <c r="Y10" s="14">
        <v>0</v>
      </c>
      <c r="Z10" s="8">
        <v>0.2</v>
      </c>
      <c r="AA10" s="42">
        <v>0</v>
      </c>
    </row>
    <row r="11" spans="2:27" x14ac:dyDescent="0.3">
      <c r="E11" s="18" t="s">
        <v>24</v>
      </c>
      <c r="F11" s="20"/>
      <c r="G11" s="33">
        <v>189</v>
      </c>
      <c r="H11" s="25">
        <v>2.1</v>
      </c>
      <c r="I11" s="12">
        <v>3.7</v>
      </c>
      <c r="J11" s="12">
        <v>54.5</v>
      </c>
      <c r="K11" s="12">
        <v>37.6</v>
      </c>
      <c r="L11" s="11">
        <v>0</v>
      </c>
      <c r="M11" s="12">
        <v>1.1000000000000001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0</v>
      </c>
      <c r="U11" s="11">
        <v>0</v>
      </c>
      <c r="V11" s="12">
        <v>0.5</v>
      </c>
      <c r="W11" s="12">
        <v>0.5</v>
      </c>
      <c r="X11" s="11">
        <v>0</v>
      </c>
      <c r="Y11" s="11">
        <v>0</v>
      </c>
      <c r="Z11" s="11">
        <v>0</v>
      </c>
      <c r="AA11" s="39">
        <v>0</v>
      </c>
    </row>
    <row r="12" spans="2:27" x14ac:dyDescent="0.3">
      <c r="E12" s="18" t="s">
        <v>25</v>
      </c>
      <c r="F12" s="20"/>
      <c r="G12" s="35">
        <v>30</v>
      </c>
      <c r="H12" s="4">
        <v>0</v>
      </c>
      <c r="I12" s="1">
        <v>0</v>
      </c>
      <c r="J12" s="2">
        <v>50</v>
      </c>
      <c r="K12" s="2">
        <v>46.7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2">
        <v>3.3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9">
        <v>0</v>
      </c>
    </row>
    <row r="13" spans="2:27" x14ac:dyDescent="0.3">
      <c r="E13" s="18" t="s">
        <v>26</v>
      </c>
      <c r="F13" s="20"/>
      <c r="G13" s="35">
        <v>0</v>
      </c>
      <c r="H13" s="4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9">
        <v>0</v>
      </c>
    </row>
    <row r="14" spans="2:27" x14ac:dyDescent="0.3">
      <c r="E14" s="18" t="s">
        <v>27</v>
      </c>
      <c r="F14" s="20"/>
      <c r="G14" s="35">
        <v>21</v>
      </c>
      <c r="H14" s="3">
        <v>19</v>
      </c>
      <c r="I14" s="2">
        <v>38.1</v>
      </c>
      <c r="J14" s="2">
        <v>28.6</v>
      </c>
      <c r="K14" s="2">
        <v>14.3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9">
        <v>0</v>
      </c>
    </row>
    <row r="15" spans="2:27" x14ac:dyDescent="0.3">
      <c r="E15" s="18" t="s">
        <v>28</v>
      </c>
      <c r="F15" s="20"/>
      <c r="G15" s="35">
        <v>113</v>
      </c>
      <c r="H15" s="3">
        <v>1.8</v>
      </c>
      <c r="I15" s="2">
        <v>7.1</v>
      </c>
      <c r="J15" s="2">
        <v>40.700000000000003</v>
      </c>
      <c r="K15" s="2">
        <v>47.8</v>
      </c>
      <c r="L15" s="1">
        <v>0</v>
      </c>
      <c r="M15" s="1">
        <v>0</v>
      </c>
      <c r="N15" s="1">
        <v>0</v>
      </c>
      <c r="O15" s="2">
        <v>0.9</v>
      </c>
      <c r="P15" s="2">
        <v>0.9</v>
      </c>
      <c r="Q15" s="1">
        <v>0</v>
      </c>
      <c r="R15" s="1">
        <v>0</v>
      </c>
      <c r="S15" s="2">
        <v>0.9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9">
        <v>0</v>
      </c>
    </row>
    <row r="16" spans="2:27" x14ac:dyDescent="0.3">
      <c r="E16" s="18" t="s">
        <v>29</v>
      </c>
      <c r="F16" s="20"/>
      <c r="G16" s="35">
        <v>22</v>
      </c>
      <c r="H16" s="4">
        <v>0</v>
      </c>
      <c r="I16" s="2">
        <v>9.1</v>
      </c>
      <c r="J16" s="2">
        <v>45.5</v>
      </c>
      <c r="K16" s="2">
        <v>36.4</v>
      </c>
      <c r="L16" s="1">
        <v>0</v>
      </c>
      <c r="M16" s="2">
        <v>4.5</v>
      </c>
      <c r="N16" s="1">
        <v>0</v>
      </c>
      <c r="O16" s="1">
        <v>0</v>
      </c>
      <c r="P16" s="1">
        <v>0</v>
      </c>
      <c r="Q16" s="2">
        <v>4.5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9">
        <v>0</v>
      </c>
    </row>
    <row r="17" spans="5:27" x14ac:dyDescent="0.3">
      <c r="E17" s="18" t="s">
        <v>30</v>
      </c>
      <c r="F17" s="20"/>
      <c r="G17" s="35">
        <v>71</v>
      </c>
      <c r="H17" s="3">
        <v>1.4</v>
      </c>
      <c r="I17" s="2">
        <v>32.4</v>
      </c>
      <c r="J17" s="2">
        <v>57.7</v>
      </c>
      <c r="K17" s="2">
        <v>8.5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9">
        <v>0</v>
      </c>
    </row>
    <row r="18" spans="5:27" x14ac:dyDescent="0.3">
      <c r="E18" s="18" t="s">
        <v>31</v>
      </c>
      <c r="F18" s="20"/>
      <c r="G18" s="35">
        <v>212</v>
      </c>
      <c r="H18" s="3">
        <v>3.8</v>
      </c>
      <c r="I18" s="2">
        <v>4.2</v>
      </c>
      <c r="J18" s="2">
        <v>53.8</v>
      </c>
      <c r="K18" s="2">
        <v>36.799999999999997</v>
      </c>
      <c r="L18" s="1">
        <v>0</v>
      </c>
      <c r="M18" s="2">
        <v>0.5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2">
        <v>0.5</v>
      </c>
      <c r="Y18" s="1">
        <v>0</v>
      </c>
      <c r="Z18" s="2">
        <v>0.5</v>
      </c>
      <c r="AA18" s="9">
        <v>0</v>
      </c>
    </row>
    <row r="19" spans="5:27" ht="25" x14ac:dyDescent="0.3">
      <c r="E19" s="18" t="s">
        <v>32</v>
      </c>
      <c r="F19" s="20"/>
      <c r="G19" s="35">
        <v>12</v>
      </c>
      <c r="H19" s="4">
        <v>0</v>
      </c>
      <c r="I19" s="1">
        <v>0</v>
      </c>
      <c r="J19" s="2">
        <v>50</v>
      </c>
      <c r="K19" s="2">
        <v>50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9">
        <v>0</v>
      </c>
    </row>
    <row r="20" spans="5:27" x14ac:dyDescent="0.3">
      <c r="E20" s="18" t="s">
        <v>33</v>
      </c>
      <c r="F20" s="20"/>
      <c r="G20" s="35">
        <v>194</v>
      </c>
      <c r="H20" s="3">
        <v>0.5</v>
      </c>
      <c r="I20" s="2">
        <v>5.2</v>
      </c>
      <c r="J20" s="2">
        <v>61.9</v>
      </c>
      <c r="K20" s="2">
        <v>29.4</v>
      </c>
      <c r="L20" s="1">
        <v>0</v>
      </c>
      <c r="M20" s="2">
        <v>1.5</v>
      </c>
      <c r="N20" s="1">
        <v>0</v>
      </c>
      <c r="O20" s="1">
        <v>0</v>
      </c>
      <c r="P20" s="1">
        <v>0</v>
      </c>
      <c r="Q20" s="1">
        <v>0</v>
      </c>
      <c r="R20" s="2">
        <v>0.5</v>
      </c>
      <c r="S20" s="1">
        <v>0</v>
      </c>
      <c r="T20" s="1">
        <v>0</v>
      </c>
      <c r="U20" s="2">
        <v>1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9">
        <v>0</v>
      </c>
    </row>
    <row r="21" spans="5:27" x14ac:dyDescent="0.3">
      <c r="E21" s="18" t="s">
        <v>34</v>
      </c>
      <c r="F21" s="20"/>
      <c r="G21" s="35">
        <v>10</v>
      </c>
      <c r="H21" s="4">
        <v>0</v>
      </c>
      <c r="I21" s="1">
        <v>0</v>
      </c>
      <c r="J21" s="2">
        <v>80</v>
      </c>
      <c r="K21" s="2">
        <v>10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2">
        <v>10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9">
        <v>0</v>
      </c>
    </row>
    <row r="22" spans="5:27" x14ac:dyDescent="0.3">
      <c r="E22" s="18" t="s">
        <v>35</v>
      </c>
      <c r="F22" s="20"/>
      <c r="G22" s="35">
        <v>17</v>
      </c>
      <c r="H22" s="4">
        <v>0</v>
      </c>
      <c r="I22" s="1">
        <v>0</v>
      </c>
      <c r="J22" s="2">
        <v>11.8</v>
      </c>
      <c r="K22" s="2">
        <v>82.4</v>
      </c>
      <c r="L22" s="1">
        <v>0</v>
      </c>
      <c r="M22" s="2">
        <v>5.9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9">
        <v>0</v>
      </c>
    </row>
    <row r="23" spans="5:27" x14ac:dyDescent="0.3">
      <c r="E23" s="18" t="s">
        <v>36</v>
      </c>
      <c r="F23" s="20"/>
      <c r="G23" s="35">
        <v>226</v>
      </c>
      <c r="H23" s="3">
        <v>0.4</v>
      </c>
      <c r="I23" s="2">
        <v>23.5</v>
      </c>
      <c r="J23" s="2">
        <v>52.7</v>
      </c>
      <c r="K23" s="2">
        <v>22.6</v>
      </c>
      <c r="L23" s="1">
        <v>0</v>
      </c>
      <c r="M23" s="2">
        <v>0.4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2">
        <v>0.4</v>
      </c>
      <c r="W23" s="1">
        <v>0</v>
      </c>
      <c r="X23" s="1">
        <v>0</v>
      </c>
      <c r="Y23" s="1">
        <v>0</v>
      </c>
      <c r="Z23" s="1">
        <v>0</v>
      </c>
      <c r="AA23" s="9">
        <v>0</v>
      </c>
    </row>
    <row r="24" spans="5:27" x14ac:dyDescent="0.3">
      <c r="E24" s="18" t="s">
        <v>37</v>
      </c>
      <c r="F24" s="20"/>
      <c r="G24" s="35">
        <v>6</v>
      </c>
      <c r="H24" s="4">
        <v>0</v>
      </c>
      <c r="I24" s="1">
        <v>0</v>
      </c>
      <c r="J24" s="2">
        <v>16.7</v>
      </c>
      <c r="K24" s="2">
        <v>83.3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9">
        <v>0</v>
      </c>
    </row>
    <row r="25" spans="5:27" x14ac:dyDescent="0.3">
      <c r="E25" s="18" t="s">
        <v>38</v>
      </c>
      <c r="F25" s="20"/>
      <c r="G25" s="35">
        <v>1</v>
      </c>
      <c r="H25" s="4">
        <v>0</v>
      </c>
      <c r="I25" s="1">
        <v>0</v>
      </c>
      <c r="J25" s="1">
        <v>0</v>
      </c>
      <c r="K25" s="2">
        <v>100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9">
        <v>0</v>
      </c>
    </row>
    <row r="26" spans="5:27" x14ac:dyDescent="0.3">
      <c r="E26" s="18" t="s">
        <v>39</v>
      </c>
      <c r="F26" s="20"/>
      <c r="G26" s="35">
        <v>92</v>
      </c>
      <c r="H26" s="4">
        <v>0</v>
      </c>
      <c r="I26" s="2">
        <v>18.5</v>
      </c>
      <c r="J26" s="2">
        <v>76.099999999999994</v>
      </c>
      <c r="K26" s="2">
        <v>3.3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2">
        <v>1.1000000000000001</v>
      </c>
      <c r="T26" s="1">
        <v>0</v>
      </c>
      <c r="U26" s="2">
        <v>1.1000000000000001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9">
        <v>0</v>
      </c>
    </row>
    <row r="27" spans="5:27" x14ac:dyDescent="0.3">
      <c r="E27" s="18" t="s">
        <v>40</v>
      </c>
      <c r="F27" s="20"/>
      <c r="G27" s="35">
        <v>151</v>
      </c>
      <c r="H27" s="4">
        <v>0</v>
      </c>
      <c r="I27" s="2">
        <v>17.899999999999999</v>
      </c>
      <c r="J27" s="2">
        <v>45.7</v>
      </c>
      <c r="K27" s="2">
        <v>34.4</v>
      </c>
      <c r="L27" s="1">
        <v>0</v>
      </c>
      <c r="M27" s="2">
        <v>1.3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2">
        <v>0.7</v>
      </c>
      <c r="AA27" s="9">
        <v>0</v>
      </c>
    </row>
    <row r="28" spans="5:27" x14ac:dyDescent="0.3">
      <c r="E28" s="18" t="s">
        <v>41</v>
      </c>
      <c r="F28" s="20"/>
      <c r="G28" s="35">
        <v>0</v>
      </c>
      <c r="H28" s="4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9">
        <v>0</v>
      </c>
    </row>
    <row r="29" spans="5:27" x14ac:dyDescent="0.3">
      <c r="E29" s="18" t="s">
        <v>42</v>
      </c>
      <c r="F29" s="20"/>
      <c r="G29" s="35">
        <v>36</v>
      </c>
      <c r="H29" s="4">
        <v>0</v>
      </c>
      <c r="I29" s="2">
        <v>16.7</v>
      </c>
      <c r="J29" s="2">
        <v>38.9</v>
      </c>
      <c r="K29" s="2">
        <v>38.9</v>
      </c>
      <c r="L29" s="1">
        <v>0</v>
      </c>
      <c r="M29" s="2">
        <v>2.8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2">
        <v>2.8</v>
      </c>
      <c r="X29" s="1">
        <v>0</v>
      </c>
      <c r="Y29" s="1">
        <v>0</v>
      </c>
      <c r="Z29" s="1">
        <v>0</v>
      </c>
      <c r="AA29" s="9">
        <v>0</v>
      </c>
    </row>
    <row r="30" spans="5:27" x14ac:dyDescent="0.3">
      <c r="E30" s="18" t="s">
        <v>43</v>
      </c>
      <c r="F30" s="20"/>
      <c r="G30" s="35">
        <v>81</v>
      </c>
      <c r="H30" s="4">
        <v>0</v>
      </c>
      <c r="I30" s="2">
        <v>4.9000000000000004</v>
      </c>
      <c r="J30" s="2">
        <v>28.4</v>
      </c>
      <c r="K30" s="2">
        <v>66.7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9">
        <v>0</v>
      </c>
    </row>
    <row r="31" spans="5:27" x14ac:dyDescent="0.3">
      <c r="E31" s="18" t="s">
        <v>44</v>
      </c>
      <c r="F31" s="20"/>
      <c r="G31" s="35">
        <v>85</v>
      </c>
      <c r="H31" s="4">
        <v>0</v>
      </c>
      <c r="I31" s="2">
        <v>3.5</v>
      </c>
      <c r="J31" s="2">
        <v>82.4</v>
      </c>
      <c r="K31" s="2">
        <v>10.6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2">
        <v>1.2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2">
        <v>2.4</v>
      </c>
      <c r="Y31" s="1">
        <v>0</v>
      </c>
      <c r="Z31" s="1">
        <v>0</v>
      </c>
      <c r="AA31" s="9">
        <v>0</v>
      </c>
    </row>
    <row r="32" spans="5:27" ht="25" x14ac:dyDescent="0.3">
      <c r="E32" s="18" t="s">
        <v>45</v>
      </c>
      <c r="F32" s="20"/>
      <c r="G32" s="35">
        <v>12</v>
      </c>
      <c r="H32" s="4">
        <v>0</v>
      </c>
      <c r="I32" s="2">
        <v>33.299999999999997</v>
      </c>
      <c r="J32" s="2">
        <v>33.299999999999997</v>
      </c>
      <c r="K32" s="2">
        <v>33.299999999999997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9">
        <v>0</v>
      </c>
    </row>
    <row r="33" spans="5:27" ht="25" x14ac:dyDescent="0.3">
      <c r="E33" s="18" t="s">
        <v>46</v>
      </c>
      <c r="F33" s="20"/>
      <c r="G33" s="35">
        <v>1</v>
      </c>
      <c r="H33" s="4">
        <v>0</v>
      </c>
      <c r="I33" s="1">
        <v>0</v>
      </c>
      <c r="J33" s="1">
        <v>0</v>
      </c>
      <c r="K33" s="2">
        <v>100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9">
        <v>0</v>
      </c>
    </row>
    <row r="34" spans="5:27" x14ac:dyDescent="0.3">
      <c r="E34" s="18" t="s">
        <v>47</v>
      </c>
      <c r="F34" s="20"/>
      <c r="G34" s="35">
        <v>1</v>
      </c>
      <c r="H34" s="4">
        <v>0</v>
      </c>
      <c r="I34" s="1">
        <v>0</v>
      </c>
      <c r="J34" s="2">
        <v>100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9">
        <v>0</v>
      </c>
    </row>
    <row r="35" spans="5:27" ht="25" x14ac:dyDescent="0.3">
      <c r="E35" s="18" t="s">
        <v>48</v>
      </c>
      <c r="F35" s="20"/>
      <c r="G35" s="35">
        <v>76</v>
      </c>
      <c r="H35" s="3">
        <v>51.3</v>
      </c>
      <c r="I35" s="2">
        <v>15.8</v>
      </c>
      <c r="J35" s="2">
        <v>22.4</v>
      </c>
      <c r="K35" s="2">
        <v>9.1999999999999993</v>
      </c>
      <c r="L35" s="1">
        <v>0</v>
      </c>
      <c r="M35" s="2">
        <v>1.3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9">
        <v>0</v>
      </c>
    </row>
    <row r="36" spans="5:27" x14ac:dyDescent="0.3">
      <c r="E36" s="18" t="s">
        <v>49</v>
      </c>
      <c r="F36" s="20"/>
      <c r="G36" s="35">
        <v>6</v>
      </c>
      <c r="H36" s="3">
        <v>33.299999999999997</v>
      </c>
      <c r="I36" s="2">
        <v>33.299999999999997</v>
      </c>
      <c r="J36" s="2">
        <v>16.7</v>
      </c>
      <c r="K36" s="2">
        <v>16.7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9">
        <v>0</v>
      </c>
    </row>
    <row r="37" spans="5:27" ht="25" x14ac:dyDescent="0.3">
      <c r="E37" s="18" t="s">
        <v>50</v>
      </c>
      <c r="F37" s="20"/>
      <c r="G37" s="35">
        <v>54</v>
      </c>
      <c r="H37" s="3">
        <v>48.1</v>
      </c>
      <c r="I37" s="2">
        <v>13</v>
      </c>
      <c r="J37" s="2">
        <v>22.2</v>
      </c>
      <c r="K37" s="2">
        <v>13</v>
      </c>
      <c r="L37" s="1">
        <v>0</v>
      </c>
      <c r="M37" s="2">
        <v>1.9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2">
        <v>1.9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9">
        <v>0</v>
      </c>
    </row>
    <row r="38" spans="5:27" x14ac:dyDescent="0.3">
      <c r="E38" s="18" t="s">
        <v>51</v>
      </c>
      <c r="F38" s="20"/>
      <c r="G38" s="35">
        <v>3</v>
      </c>
      <c r="H38" s="4">
        <v>0</v>
      </c>
      <c r="I38" s="1">
        <v>0</v>
      </c>
      <c r="J38" s="1">
        <v>0</v>
      </c>
      <c r="K38" s="2">
        <v>100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9">
        <v>0</v>
      </c>
    </row>
    <row r="39" spans="5:27" x14ac:dyDescent="0.3">
      <c r="E39" s="18" t="s">
        <v>52</v>
      </c>
      <c r="F39" s="20"/>
      <c r="G39" s="35">
        <v>2</v>
      </c>
      <c r="H39" s="4">
        <v>0</v>
      </c>
      <c r="I39" s="1">
        <v>0</v>
      </c>
      <c r="J39" s="1">
        <v>0</v>
      </c>
      <c r="K39" s="2">
        <v>100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9">
        <v>0</v>
      </c>
    </row>
    <row r="40" spans="5:27" x14ac:dyDescent="0.3">
      <c r="E40" s="18" t="s">
        <v>53</v>
      </c>
      <c r="F40" s="20"/>
      <c r="G40" s="35">
        <v>11</v>
      </c>
      <c r="H40" s="3">
        <v>45.5</v>
      </c>
      <c r="I40" s="1">
        <v>0</v>
      </c>
      <c r="J40" s="2">
        <v>45.5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2">
        <v>9.1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9">
        <v>0</v>
      </c>
    </row>
    <row r="41" spans="5:27" x14ac:dyDescent="0.3">
      <c r="E41" s="18" t="s">
        <v>54</v>
      </c>
      <c r="F41" s="20"/>
      <c r="G41" s="35">
        <v>8</v>
      </c>
      <c r="H41" s="4">
        <v>0</v>
      </c>
      <c r="I41" s="1">
        <v>0</v>
      </c>
      <c r="J41" s="2">
        <v>12.5</v>
      </c>
      <c r="K41" s="2">
        <v>75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2">
        <v>12.5</v>
      </c>
      <c r="X41" s="1">
        <v>0</v>
      </c>
      <c r="Y41" s="1">
        <v>0</v>
      </c>
      <c r="Z41" s="1">
        <v>0</v>
      </c>
      <c r="AA41" s="9">
        <v>0</v>
      </c>
    </row>
    <row r="42" spans="5:27" x14ac:dyDescent="0.3">
      <c r="E42" s="18" t="s">
        <v>55</v>
      </c>
      <c r="F42" s="20"/>
      <c r="G42" s="35">
        <v>2</v>
      </c>
      <c r="H42" s="4">
        <v>0</v>
      </c>
      <c r="I42" s="2">
        <v>50</v>
      </c>
      <c r="J42" s="2">
        <v>50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9">
        <v>0</v>
      </c>
    </row>
    <row r="43" spans="5:27" x14ac:dyDescent="0.3">
      <c r="E43" s="18" t="s">
        <v>56</v>
      </c>
      <c r="F43" s="20"/>
      <c r="G43" s="35">
        <v>12</v>
      </c>
      <c r="H43" s="4">
        <v>0</v>
      </c>
      <c r="I43" s="1">
        <v>0</v>
      </c>
      <c r="J43" s="2">
        <v>16.7</v>
      </c>
      <c r="K43" s="2">
        <v>75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2">
        <v>8.3000000000000007</v>
      </c>
      <c r="X43" s="1">
        <v>0</v>
      </c>
      <c r="Y43" s="1">
        <v>0</v>
      </c>
      <c r="Z43" s="1">
        <v>0</v>
      </c>
      <c r="AA43" s="9">
        <v>0</v>
      </c>
    </row>
    <row r="44" spans="5:27" x14ac:dyDescent="0.3">
      <c r="E44" s="18" t="s">
        <v>57</v>
      </c>
      <c r="F44" s="20"/>
      <c r="G44" s="35">
        <v>53</v>
      </c>
      <c r="H44" s="3">
        <v>17</v>
      </c>
      <c r="I44" s="2">
        <v>5.7</v>
      </c>
      <c r="J44" s="2">
        <v>20.8</v>
      </c>
      <c r="K44" s="2">
        <v>52.8</v>
      </c>
      <c r="L44" s="1">
        <v>0</v>
      </c>
      <c r="M44" s="2">
        <v>1.9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2">
        <v>1.9</v>
      </c>
      <c r="X44" s="1">
        <v>0</v>
      </c>
      <c r="Y44" s="1">
        <v>0</v>
      </c>
      <c r="Z44" s="1">
        <v>0</v>
      </c>
      <c r="AA44" s="9">
        <v>0</v>
      </c>
    </row>
    <row r="45" spans="5:27" x14ac:dyDescent="0.3">
      <c r="E45" s="18" t="s">
        <v>58</v>
      </c>
      <c r="F45" s="20"/>
      <c r="G45" s="35">
        <v>177</v>
      </c>
      <c r="H45" s="3">
        <v>61.6</v>
      </c>
      <c r="I45" s="2">
        <v>5.0999999999999996</v>
      </c>
      <c r="J45" s="2">
        <v>12.4</v>
      </c>
      <c r="K45" s="2">
        <v>20.3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2">
        <v>0.6</v>
      </c>
      <c r="X45" s="1">
        <v>0</v>
      </c>
      <c r="Y45" s="1">
        <v>0</v>
      </c>
      <c r="Z45" s="1">
        <v>0</v>
      </c>
      <c r="AA45" s="9">
        <v>0</v>
      </c>
    </row>
    <row r="46" spans="5:27" x14ac:dyDescent="0.3">
      <c r="E46" s="18" t="s">
        <v>59</v>
      </c>
      <c r="F46" s="20"/>
      <c r="G46" s="35">
        <v>190</v>
      </c>
      <c r="H46" s="3">
        <v>62.1</v>
      </c>
      <c r="I46" s="2">
        <v>24.2</v>
      </c>
      <c r="J46" s="2">
        <v>11.1</v>
      </c>
      <c r="K46" s="2">
        <v>1.6</v>
      </c>
      <c r="L46" s="1">
        <v>0</v>
      </c>
      <c r="M46" s="1">
        <v>0</v>
      </c>
      <c r="N46" s="2">
        <v>0.5</v>
      </c>
      <c r="O46" s="1">
        <v>0</v>
      </c>
      <c r="P46" s="1">
        <v>0</v>
      </c>
      <c r="Q46" s="1">
        <v>0</v>
      </c>
      <c r="R46" s="1">
        <v>0</v>
      </c>
      <c r="S46" s="2">
        <v>0.5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9">
        <v>0</v>
      </c>
    </row>
    <row r="47" spans="5:27" x14ac:dyDescent="0.3">
      <c r="E47" s="18" t="s">
        <v>60</v>
      </c>
      <c r="F47" s="20"/>
      <c r="G47" s="35">
        <v>167</v>
      </c>
      <c r="H47" s="3">
        <v>61.7</v>
      </c>
      <c r="I47" s="2">
        <v>10.199999999999999</v>
      </c>
      <c r="J47" s="2">
        <v>15.6</v>
      </c>
      <c r="K47" s="2">
        <v>12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2">
        <v>0.6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9">
        <v>0</v>
      </c>
    </row>
    <row r="48" spans="5:27" x14ac:dyDescent="0.3">
      <c r="E48" s="18" t="s">
        <v>61</v>
      </c>
      <c r="F48" s="20"/>
      <c r="G48" s="35">
        <v>57</v>
      </c>
      <c r="H48" s="3">
        <v>7</v>
      </c>
      <c r="I48" s="1">
        <v>0</v>
      </c>
      <c r="J48" s="2">
        <v>28.1</v>
      </c>
      <c r="K48" s="2">
        <v>63.2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2">
        <v>1.8</v>
      </c>
      <c r="AA48" s="9">
        <v>0</v>
      </c>
    </row>
    <row r="49" spans="5:27" x14ac:dyDescent="0.3">
      <c r="E49" s="18" t="s">
        <v>62</v>
      </c>
      <c r="F49" s="20"/>
      <c r="G49" s="35">
        <v>21</v>
      </c>
      <c r="H49" s="3">
        <v>4.8</v>
      </c>
      <c r="I49" s="2">
        <v>28.6</v>
      </c>
      <c r="J49" s="2">
        <v>52.4</v>
      </c>
      <c r="K49" s="2">
        <v>9.5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2">
        <v>4.8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9">
        <v>0</v>
      </c>
    </row>
    <row r="50" spans="5:27" x14ac:dyDescent="0.3">
      <c r="E50" s="18" t="s">
        <v>63</v>
      </c>
      <c r="F50" s="20"/>
      <c r="G50" s="35">
        <v>81</v>
      </c>
      <c r="H50" s="3">
        <v>13.6</v>
      </c>
      <c r="I50" s="2">
        <v>18.5</v>
      </c>
      <c r="J50" s="2">
        <v>38.299999999999997</v>
      </c>
      <c r="K50" s="2">
        <v>24.7</v>
      </c>
      <c r="L50" s="1">
        <v>0</v>
      </c>
      <c r="M50" s="2">
        <v>2.5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2">
        <v>2.5</v>
      </c>
      <c r="X50" s="1">
        <v>0</v>
      </c>
      <c r="Y50" s="1">
        <v>0</v>
      </c>
      <c r="Z50" s="1">
        <v>0</v>
      </c>
      <c r="AA50" s="9">
        <v>0</v>
      </c>
    </row>
    <row r="51" spans="5:27" x14ac:dyDescent="0.3">
      <c r="E51" s="18" t="s">
        <v>64</v>
      </c>
      <c r="F51" s="20"/>
      <c r="G51" s="35">
        <v>24</v>
      </c>
      <c r="H51" s="3">
        <v>12.5</v>
      </c>
      <c r="I51" s="1">
        <v>0</v>
      </c>
      <c r="J51" s="2">
        <v>12.5</v>
      </c>
      <c r="K51" s="2">
        <v>70.8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2">
        <v>4.2</v>
      </c>
      <c r="X51" s="1">
        <v>0</v>
      </c>
      <c r="Y51" s="1">
        <v>0</v>
      </c>
      <c r="Z51" s="1">
        <v>0</v>
      </c>
      <c r="AA51" s="9">
        <v>0</v>
      </c>
    </row>
    <row r="52" spans="5:27" x14ac:dyDescent="0.3">
      <c r="E52" s="18" t="s">
        <v>65</v>
      </c>
      <c r="F52" s="20"/>
      <c r="G52" s="35">
        <v>18</v>
      </c>
      <c r="H52" s="4">
        <v>0</v>
      </c>
      <c r="I52" s="1">
        <v>0</v>
      </c>
      <c r="J52" s="2">
        <v>16.7</v>
      </c>
      <c r="K52" s="2">
        <v>83.3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9">
        <v>0</v>
      </c>
    </row>
    <row r="53" spans="5:27" x14ac:dyDescent="0.3">
      <c r="E53" s="18" t="s">
        <v>66</v>
      </c>
      <c r="F53" s="20"/>
      <c r="G53" s="35">
        <v>26</v>
      </c>
      <c r="H53" s="3">
        <v>3.8</v>
      </c>
      <c r="I53" s="1">
        <v>0</v>
      </c>
      <c r="J53" s="2">
        <v>3.8</v>
      </c>
      <c r="K53" s="2">
        <v>88.5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2">
        <v>3.8</v>
      </c>
      <c r="AA53" s="9">
        <v>0</v>
      </c>
    </row>
    <row r="54" spans="5:27" x14ac:dyDescent="0.3">
      <c r="E54" s="18" t="s">
        <v>67</v>
      </c>
      <c r="F54" s="20"/>
      <c r="G54" s="35">
        <v>9</v>
      </c>
      <c r="H54" s="4">
        <v>0</v>
      </c>
      <c r="I54" s="1">
        <v>0</v>
      </c>
      <c r="J54" s="2">
        <v>11.1</v>
      </c>
      <c r="K54" s="2">
        <v>77.8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2">
        <v>11.1</v>
      </c>
      <c r="AA54" s="9">
        <v>0</v>
      </c>
    </row>
    <row r="55" spans="5:27" x14ac:dyDescent="0.3">
      <c r="E55" s="18" t="s">
        <v>68</v>
      </c>
      <c r="F55" s="20"/>
      <c r="G55" s="35">
        <v>1</v>
      </c>
      <c r="H55" s="4">
        <v>0</v>
      </c>
      <c r="I55" s="1">
        <v>0</v>
      </c>
      <c r="J55" s="1">
        <v>0</v>
      </c>
      <c r="K55" s="2">
        <v>100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9">
        <v>0</v>
      </c>
    </row>
    <row r="56" spans="5:27" x14ac:dyDescent="0.3">
      <c r="E56" s="18" t="s">
        <v>69</v>
      </c>
      <c r="F56" s="20"/>
      <c r="G56" s="35">
        <v>23</v>
      </c>
      <c r="H56" s="3">
        <v>4.3</v>
      </c>
      <c r="I56" s="2">
        <v>60.9</v>
      </c>
      <c r="J56" s="2">
        <v>30.4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2">
        <v>4.3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9">
        <v>0</v>
      </c>
    </row>
    <row r="57" spans="5:27" x14ac:dyDescent="0.3">
      <c r="E57" s="18" t="s">
        <v>70</v>
      </c>
      <c r="F57" s="20"/>
      <c r="G57" s="35">
        <v>1</v>
      </c>
      <c r="H57" s="4">
        <v>0</v>
      </c>
      <c r="I57" s="1">
        <v>0</v>
      </c>
      <c r="J57" s="2">
        <v>100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9">
        <v>0</v>
      </c>
    </row>
    <row r="58" spans="5:27" x14ac:dyDescent="0.3">
      <c r="E58" s="18" t="s">
        <v>71</v>
      </c>
      <c r="F58" s="20"/>
      <c r="G58" s="35">
        <v>3</v>
      </c>
      <c r="H58" s="3">
        <v>33.299999999999997</v>
      </c>
      <c r="I58" s="2">
        <v>33.299999999999997</v>
      </c>
      <c r="J58" s="1">
        <v>0</v>
      </c>
      <c r="K58" s="2">
        <v>33.299999999999997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9">
        <v>0</v>
      </c>
    </row>
    <row r="59" spans="5:27" x14ac:dyDescent="0.3">
      <c r="E59" s="18" t="s">
        <v>72</v>
      </c>
      <c r="F59" s="20"/>
      <c r="G59" s="35">
        <v>1</v>
      </c>
      <c r="H59" s="4">
        <v>0</v>
      </c>
      <c r="I59" s="1">
        <v>0</v>
      </c>
      <c r="J59" s="1">
        <v>0</v>
      </c>
      <c r="K59" s="2">
        <v>100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9">
        <v>0</v>
      </c>
    </row>
    <row r="60" spans="5:27" x14ac:dyDescent="0.3">
      <c r="E60" s="18" t="s">
        <v>73</v>
      </c>
      <c r="F60" s="20"/>
      <c r="G60" s="35">
        <v>4</v>
      </c>
      <c r="H60" s="4">
        <v>0</v>
      </c>
      <c r="I60" s="2">
        <v>50</v>
      </c>
      <c r="J60" s="1">
        <v>0</v>
      </c>
      <c r="K60" s="2">
        <v>50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9">
        <v>0</v>
      </c>
    </row>
    <row r="61" spans="5:27" x14ac:dyDescent="0.3">
      <c r="E61" s="18" t="s">
        <v>74</v>
      </c>
      <c r="F61" s="20"/>
      <c r="G61" s="35">
        <v>5</v>
      </c>
      <c r="H61" s="4">
        <v>0</v>
      </c>
      <c r="I61" s="2">
        <v>40</v>
      </c>
      <c r="J61" s="2">
        <v>40</v>
      </c>
      <c r="K61" s="2">
        <v>20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9">
        <v>0</v>
      </c>
    </row>
    <row r="62" spans="5:27" x14ac:dyDescent="0.3">
      <c r="E62" s="18" t="s">
        <v>75</v>
      </c>
      <c r="F62" s="20"/>
      <c r="G62" s="35">
        <v>0</v>
      </c>
      <c r="H62" s="4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9">
        <v>0</v>
      </c>
    </row>
    <row r="63" spans="5:27" x14ac:dyDescent="0.3">
      <c r="E63" s="18" t="s">
        <v>76</v>
      </c>
      <c r="F63" s="20"/>
      <c r="G63" s="35">
        <v>27</v>
      </c>
      <c r="H63" s="4">
        <v>0</v>
      </c>
      <c r="I63" s="2">
        <v>74.099999999999994</v>
      </c>
      <c r="J63" s="2">
        <v>18.5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2">
        <v>3.7</v>
      </c>
      <c r="R63" s="1">
        <v>0</v>
      </c>
      <c r="S63" s="1">
        <v>0</v>
      </c>
      <c r="T63" s="2">
        <v>3.7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9">
        <v>0</v>
      </c>
    </row>
    <row r="64" spans="5:27" x14ac:dyDescent="0.3">
      <c r="E64" s="18" t="s">
        <v>77</v>
      </c>
      <c r="F64" s="20"/>
      <c r="G64" s="35">
        <v>40</v>
      </c>
      <c r="H64" s="3">
        <v>7.5</v>
      </c>
      <c r="I64" s="2">
        <v>70</v>
      </c>
      <c r="J64" s="2">
        <v>22.5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9">
        <v>0</v>
      </c>
    </row>
    <row r="65" spans="5:27" x14ac:dyDescent="0.3">
      <c r="E65" s="18" t="s">
        <v>78</v>
      </c>
      <c r="F65" s="20"/>
      <c r="G65" s="35">
        <v>13</v>
      </c>
      <c r="H65" s="3">
        <v>15.4</v>
      </c>
      <c r="I65" s="2">
        <v>46.2</v>
      </c>
      <c r="J65" s="2">
        <v>15.4</v>
      </c>
      <c r="K65" s="2">
        <v>15.4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2">
        <v>7.7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9">
        <v>0</v>
      </c>
    </row>
    <row r="66" spans="5:27" x14ac:dyDescent="0.3">
      <c r="E66" s="18" t="s">
        <v>79</v>
      </c>
      <c r="F66" s="20"/>
      <c r="G66" s="35">
        <v>25</v>
      </c>
      <c r="H66" s="3">
        <v>4</v>
      </c>
      <c r="I66" s="2">
        <v>44</v>
      </c>
      <c r="J66" s="2">
        <v>48</v>
      </c>
      <c r="K66" s="2">
        <v>4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9">
        <v>0</v>
      </c>
    </row>
    <row r="67" spans="5:27" x14ac:dyDescent="0.3">
      <c r="E67" s="18" t="s">
        <v>80</v>
      </c>
      <c r="F67" s="20"/>
      <c r="G67" s="35">
        <v>3</v>
      </c>
      <c r="H67" s="4">
        <v>0</v>
      </c>
      <c r="I67" s="2">
        <v>66.7</v>
      </c>
      <c r="J67" s="2">
        <v>33.299999999999997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9">
        <v>0</v>
      </c>
    </row>
    <row r="68" spans="5:27" x14ac:dyDescent="0.3">
      <c r="E68" s="18" t="s">
        <v>81</v>
      </c>
      <c r="F68" s="20"/>
      <c r="G68" s="35">
        <v>0</v>
      </c>
      <c r="H68" s="4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9">
        <v>0</v>
      </c>
    </row>
    <row r="69" spans="5:27" x14ac:dyDescent="0.3">
      <c r="E69" s="18" t="s">
        <v>82</v>
      </c>
      <c r="F69" s="20"/>
      <c r="G69" s="35">
        <v>36</v>
      </c>
      <c r="H69" s="4">
        <v>0</v>
      </c>
      <c r="I69" s="2">
        <v>55.6</v>
      </c>
      <c r="J69" s="2">
        <v>36.1</v>
      </c>
      <c r="K69" s="2">
        <v>5.6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2">
        <v>2.8</v>
      </c>
      <c r="W69" s="1">
        <v>0</v>
      </c>
      <c r="X69" s="1">
        <v>0</v>
      </c>
      <c r="Y69" s="1">
        <v>0</v>
      </c>
      <c r="Z69" s="1">
        <v>0</v>
      </c>
      <c r="AA69" s="9">
        <v>0</v>
      </c>
    </row>
    <row r="70" spans="5:27" x14ac:dyDescent="0.3">
      <c r="E70" s="18" t="s">
        <v>83</v>
      </c>
      <c r="F70" s="20"/>
      <c r="G70" s="35">
        <v>37</v>
      </c>
      <c r="H70" s="4">
        <v>0</v>
      </c>
      <c r="I70" s="2">
        <v>51.4</v>
      </c>
      <c r="J70" s="2">
        <v>48.6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9">
        <v>0</v>
      </c>
    </row>
    <row r="71" spans="5:27" x14ac:dyDescent="0.3">
      <c r="E71" s="18" t="s">
        <v>84</v>
      </c>
      <c r="F71" s="20"/>
      <c r="G71" s="35">
        <v>10</v>
      </c>
      <c r="H71" s="4">
        <v>0</v>
      </c>
      <c r="I71" s="2">
        <v>20</v>
      </c>
      <c r="J71" s="2">
        <v>70</v>
      </c>
      <c r="K71" s="2">
        <v>10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9">
        <v>0</v>
      </c>
    </row>
    <row r="72" spans="5:27" x14ac:dyDescent="0.3">
      <c r="E72" s="18" t="s">
        <v>85</v>
      </c>
      <c r="F72" s="20"/>
      <c r="G72" s="35">
        <v>2</v>
      </c>
      <c r="H72" s="4">
        <v>0</v>
      </c>
      <c r="I72" s="1">
        <v>0</v>
      </c>
      <c r="J72" s="2">
        <v>50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2">
        <v>50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9">
        <v>0</v>
      </c>
    </row>
    <row r="73" spans="5:27" x14ac:dyDescent="0.3">
      <c r="E73" s="18" t="s">
        <v>86</v>
      </c>
      <c r="F73" s="20"/>
      <c r="G73" s="35">
        <v>5</v>
      </c>
      <c r="H73" s="3">
        <v>80</v>
      </c>
      <c r="I73" s="1">
        <v>0</v>
      </c>
      <c r="J73" s="2">
        <v>20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9">
        <v>0</v>
      </c>
    </row>
    <row r="74" spans="5:27" x14ac:dyDescent="0.3">
      <c r="E74" s="18" t="s">
        <v>87</v>
      </c>
      <c r="F74" s="20"/>
      <c r="G74" s="35">
        <v>2</v>
      </c>
      <c r="H74" s="4">
        <v>0</v>
      </c>
      <c r="I74" s="2">
        <v>50</v>
      </c>
      <c r="J74" s="1">
        <v>0</v>
      </c>
      <c r="K74" s="2">
        <v>50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9">
        <v>0</v>
      </c>
    </row>
    <row r="75" spans="5:27" x14ac:dyDescent="0.3">
      <c r="E75" s="18" t="s">
        <v>88</v>
      </c>
      <c r="F75" s="20"/>
      <c r="G75" s="35">
        <v>7</v>
      </c>
      <c r="H75" s="3">
        <v>14.3</v>
      </c>
      <c r="I75" s="2">
        <v>28.6</v>
      </c>
      <c r="J75" s="2">
        <v>57.1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9">
        <v>0</v>
      </c>
    </row>
    <row r="76" spans="5:27" ht="25" x14ac:dyDescent="0.3">
      <c r="E76" s="18" t="s">
        <v>89</v>
      </c>
      <c r="F76" s="20"/>
      <c r="G76" s="35">
        <v>5</v>
      </c>
      <c r="H76" s="4">
        <v>0</v>
      </c>
      <c r="I76" s="2">
        <v>40</v>
      </c>
      <c r="J76" s="2">
        <v>40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2">
        <v>20</v>
      </c>
      <c r="W76" s="1">
        <v>0</v>
      </c>
      <c r="X76" s="1">
        <v>0</v>
      </c>
      <c r="Y76" s="1">
        <v>0</v>
      </c>
      <c r="Z76" s="1">
        <v>0</v>
      </c>
      <c r="AA76" s="9">
        <v>0</v>
      </c>
    </row>
    <row r="77" spans="5:27" x14ac:dyDescent="0.3">
      <c r="E77" s="18" t="s">
        <v>90</v>
      </c>
      <c r="F77" s="20"/>
      <c r="G77" s="35">
        <v>4</v>
      </c>
      <c r="H77" s="3">
        <v>75</v>
      </c>
      <c r="I77" s="2">
        <v>25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9">
        <v>0</v>
      </c>
    </row>
    <row r="78" spans="5:27" x14ac:dyDescent="0.3">
      <c r="E78" s="18" t="s">
        <v>91</v>
      </c>
      <c r="F78" s="20"/>
      <c r="G78" s="35">
        <v>70</v>
      </c>
      <c r="H78" s="3">
        <v>54.3</v>
      </c>
      <c r="I78" s="2">
        <v>12.9</v>
      </c>
      <c r="J78" s="2">
        <v>28.6</v>
      </c>
      <c r="K78" s="2">
        <v>4.3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9">
        <v>0</v>
      </c>
    </row>
    <row r="79" spans="5:27" x14ac:dyDescent="0.3">
      <c r="E79" s="18" t="s">
        <v>92</v>
      </c>
      <c r="F79" s="20"/>
      <c r="G79" s="35">
        <v>121</v>
      </c>
      <c r="H79" s="4">
        <v>0</v>
      </c>
      <c r="I79" s="2">
        <v>11.6</v>
      </c>
      <c r="J79" s="2">
        <v>77.7</v>
      </c>
      <c r="K79" s="2">
        <v>4.0999999999999996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2">
        <v>0.8</v>
      </c>
      <c r="R79" s="1">
        <v>0</v>
      </c>
      <c r="S79" s="2">
        <v>0.8</v>
      </c>
      <c r="T79" s="1">
        <v>0</v>
      </c>
      <c r="U79" s="2">
        <v>0.8</v>
      </c>
      <c r="V79" s="1">
        <v>0</v>
      </c>
      <c r="W79" s="1">
        <v>0</v>
      </c>
      <c r="X79" s="2">
        <v>4.0999999999999996</v>
      </c>
      <c r="Y79" s="1">
        <v>0</v>
      </c>
      <c r="Z79" s="1">
        <v>0</v>
      </c>
      <c r="AA79" s="9">
        <v>0</v>
      </c>
    </row>
    <row r="80" spans="5:27" x14ac:dyDescent="0.3">
      <c r="E80" s="18" t="s">
        <v>93</v>
      </c>
      <c r="F80" s="20"/>
      <c r="G80" s="35">
        <v>21</v>
      </c>
      <c r="H80" s="4">
        <v>0</v>
      </c>
      <c r="I80" s="2">
        <v>33.299999999999997</v>
      </c>
      <c r="J80" s="2">
        <v>61.9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2">
        <v>4.8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9">
        <v>0</v>
      </c>
    </row>
    <row r="81" spans="5:27" x14ac:dyDescent="0.3">
      <c r="E81" s="18" t="s">
        <v>94</v>
      </c>
      <c r="F81" s="20"/>
      <c r="G81" s="35">
        <v>0</v>
      </c>
      <c r="H81" s="4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9">
        <v>0</v>
      </c>
    </row>
    <row r="82" spans="5:27" x14ac:dyDescent="0.3">
      <c r="E82" s="18" t="s">
        <v>95</v>
      </c>
      <c r="F82" s="20"/>
      <c r="G82" s="35">
        <v>1</v>
      </c>
      <c r="H82" s="4">
        <v>0</v>
      </c>
      <c r="I82" s="1">
        <v>0</v>
      </c>
      <c r="J82" s="2">
        <v>100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9">
        <v>0</v>
      </c>
    </row>
    <row r="83" spans="5:27" x14ac:dyDescent="0.3">
      <c r="E83" s="18" t="s">
        <v>96</v>
      </c>
      <c r="F83" s="20"/>
      <c r="G83" s="35">
        <v>1</v>
      </c>
      <c r="H83" s="4">
        <v>0</v>
      </c>
      <c r="I83" s="1">
        <v>0</v>
      </c>
      <c r="J83" s="2">
        <v>100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9">
        <v>0</v>
      </c>
    </row>
    <row r="84" spans="5:27" x14ac:dyDescent="0.3">
      <c r="E84" s="18" t="s">
        <v>97</v>
      </c>
      <c r="F84" s="20"/>
      <c r="G84" s="35">
        <v>31</v>
      </c>
      <c r="H84" s="3">
        <v>25.8</v>
      </c>
      <c r="I84" s="2">
        <v>9.6999999999999993</v>
      </c>
      <c r="J84" s="2">
        <v>64.5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9">
        <v>0</v>
      </c>
    </row>
    <row r="85" spans="5:27" x14ac:dyDescent="0.3">
      <c r="E85" s="18" t="s">
        <v>98</v>
      </c>
      <c r="F85" s="20"/>
      <c r="G85" s="35">
        <v>2</v>
      </c>
      <c r="H85" s="3">
        <v>50</v>
      </c>
      <c r="I85" s="2">
        <v>50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9">
        <v>0</v>
      </c>
    </row>
    <row r="86" spans="5:27" x14ac:dyDescent="0.3">
      <c r="E86" s="18" t="s">
        <v>99</v>
      </c>
      <c r="F86" s="20"/>
      <c r="G86" s="35">
        <v>22</v>
      </c>
      <c r="H86" s="3">
        <v>4.5</v>
      </c>
      <c r="I86" s="2">
        <v>27.3</v>
      </c>
      <c r="J86" s="2">
        <v>50</v>
      </c>
      <c r="K86" s="2">
        <v>13.6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2">
        <v>4.5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9">
        <v>0</v>
      </c>
    </row>
    <row r="87" spans="5:27" x14ac:dyDescent="0.3">
      <c r="E87" s="18" t="s">
        <v>100</v>
      </c>
      <c r="F87" s="20"/>
      <c r="G87" s="35">
        <v>4</v>
      </c>
      <c r="H87" s="4">
        <v>0</v>
      </c>
      <c r="I87" s="2">
        <v>100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9">
        <v>0</v>
      </c>
    </row>
    <row r="88" spans="5:27" x14ac:dyDescent="0.3">
      <c r="E88" s="18" t="s">
        <v>101</v>
      </c>
      <c r="F88" s="20"/>
      <c r="G88" s="35">
        <v>81</v>
      </c>
      <c r="H88" s="3">
        <v>19.8</v>
      </c>
      <c r="I88" s="2">
        <v>12.3</v>
      </c>
      <c r="J88" s="2">
        <v>65.400000000000006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2">
        <v>1.2</v>
      </c>
      <c r="T88" s="1">
        <v>0</v>
      </c>
      <c r="U88" s="1">
        <v>0</v>
      </c>
      <c r="V88" s="1">
        <v>0</v>
      </c>
      <c r="W88" s="1">
        <v>0</v>
      </c>
      <c r="X88" s="2">
        <v>1.2</v>
      </c>
      <c r="Y88" s="1">
        <v>0</v>
      </c>
      <c r="Z88" s="1">
        <v>0</v>
      </c>
      <c r="AA88" s="9">
        <v>0</v>
      </c>
    </row>
    <row r="89" spans="5:27" x14ac:dyDescent="0.3">
      <c r="E89" s="18" t="s">
        <v>102</v>
      </c>
      <c r="F89" s="20"/>
      <c r="G89" s="35">
        <v>0</v>
      </c>
      <c r="H89" s="4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9">
        <v>0</v>
      </c>
    </row>
    <row r="90" spans="5:27" x14ac:dyDescent="0.3">
      <c r="E90" s="18" t="s">
        <v>103</v>
      </c>
      <c r="F90" s="20"/>
      <c r="G90" s="35">
        <v>0</v>
      </c>
      <c r="H90" s="4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9">
        <v>0</v>
      </c>
    </row>
    <row r="91" spans="5:27" x14ac:dyDescent="0.3">
      <c r="E91" s="18" t="s">
        <v>104</v>
      </c>
      <c r="F91" s="20"/>
      <c r="G91" s="35">
        <v>1</v>
      </c>
      <c r="H91" s="4">
        <v>0</v>
      </c>
      <c r="I91" s="1">
        <v>0</v>
      </c>
      <c r="J91" s="1">
        <v>0</v>
      </c>
      <c r="K91" s="2">
        <v>100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9">
        <v>0</v>
      </c>
    </row>
    <row r="92" spans="5:27" x14ac:dyDescent="0.3">
      <c r="E92" s="18" t="s">
        <v>105</v>
      </c>
      <c r="F92" s="20"/>
      <c r="G92" s="35">
        <v>0</v>
      </c>
      <c r="H92" s="4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9">
        <v>0</v>
      </c>
    </row>
    <row r="93" spans="5:27" x14ac:dyDescent="0.3">
      <c r="E93" s="18" t="s">
        <v>106</v>
      </c>
      <c r="F93" s="20"/>
      <c r="G93" s="35">
        <v>1</v>
      </c>
      <c r="H93" s="4">
        <v>0</v>
      </c>
      <c r="I93" s="1">
        <v>0</v>
      </c>
      <c r="J93" s="1">
        <v>0</v>
      </c>
      <c r="K93" s="2">
        <v>100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9">
        <v>0</v>
      </c>
    </row>
    <row r="94" spans="5:27" x14ac:dyDescent="0.3">
      <c r="E94" s="18" t="s">
        <v>107</v>
      </c>
      <c r="F94" s="20"/>
      <c r="G94" s="35">
        <v>1</v>
      </c>
      <c r="H94" s="4">
        <v>0</v>
      </c>
      <c r="I94" s="1">
        <v>0</v>
      </c>
      <c r="J94" s="2">
        <v>100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9">
        <v>0</v>
      </c>
    </row>
    <row r="95" spans="5:27" x14ac:dyDescent="0.3">
      <c r="E95" s="18" t="s">
        <v>108</v>
      </c>
      <c r="F95" s="20"/>
      <c r="G95" s="35">
        <v>0</v>
      </c>
      <c r="H95" s="4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9">
        <v>0</v>
      </c>
    </row>
    <row r="96" spans="5:27" x14ac:dyDescent="0.3">
      <c r="E96" s="18" t="s">
        <v>109</v>
      </c>
      <c r="F96" s="20"/>
      <c r="G96" s="35">
        <v>1</v>
      </c>
      <c r="H96" s="4">
        <v>0</v>
      </c>
      <c r="I96" s="1">
        <v>0</v>
      </c>
      <c r="J96" s="1">
        <v>0</v>
      </c>
      <c r="K96" s="2">
        <v>100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9">
        <v>0</v>
      </c>
    </row>
    <row r="97" spans="5:27" x14ac:dyDescent="0.3">
      <c r="E97" s="18" t="s">
        <v>110</v>
      </c>
      <c r="F97" s="20"/>
      <c r="G97" s="35">
        <v>1</v>
      </c>
      <c r="H97" s="4">
        <v>0</v>
      </c>
      <c r="I97" s="2">
        <v>100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9">
        <v>0</v>
      </c>
    </row>
    <row r="98" spans="5:27" x14ac:dyDescent="0.3">
      <c r="E98" s="18" t="s">
        <v>111</v>
      </c>
      <c r="F98" s="20"/>
      <c r="G98" s="35">
        <v>0</v>
      </c>
      <c r="H98" s="4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9">
        <v>0</v>
      </c>
    </row>
    <row r="99" spans="5:27" x14ac:dyDescent="0.3">
      <c r="E99" s="18" t="s">
        <v>112</v>
      </c>
      <c r="F99" s="20"/>
      <c r="G99" s="35">
        <v>3</v>
      </c>
      <c r="H99" s="4">
        <v>0</v>
      </c>
      <c r="I99" s="1">
        <v>0</v>
      </c>
      <c r="J99" s="2">
        <v>33.299999999999997</v>
      </c>
      <c r="K99" s="2">
        <v>66.7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9">
        <v>0</v>
      </c>
    </row>
    <row r="100" spans="5:27" x14ac:dyDescent="0.3">
      <c r="E100" s="18" t="s">
        <v>113</v>
      </c>
      <c r="F100" s="20"/>
      <c r="G100" s="35">
        <v>0</v>
      </c>
      <c r="H100" s="4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9">
        <v>0</v>
      </c>
    </row>
    <row r="101" spans="5:27" x14ac:dyDescent="0.3">
      <c r="E101" s="18" t="s">
        <v>114</v>
      </c>
      <c r="F101" s="20"/>
      <c r="G101" s="35">
        <v>1</v>
      </c>
      <c r="H101" s="3">
        <v>100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9">
        <v>0</v>
      </c>
    </row>
    <row r="102" spans="5:27" x14ac:dyDescent="0.3">
      <c r="E102" s="18" t="s">
        <v>115</v>
      </c>
      <c r="F102" s="20"/>
      <c r="G102" s="35">
        <v>0</v>
      </c>
      <c r="H102" s="4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9">
        <v>0</v>
      </c>
    </row>
    <row r="103" spans="5:27" x14ac:dyDescent="0.3">
      <c r="E103" s="18" t="s">
        <v>116</v>
      </c>
      <c r="F103" s="20"/>
      <c r="G103" s="35">
        <v>0</v>
      </c>
      <c r="H103" s="4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9">
        <v>0</v>
      </c>
    </row>
    <row r="104" spans="5:27" x14ac:dyDescent="0.3">
      <c r="E104" s="18" t="s">
        <v>117</v>
      </c>
      <c r="F104" s="20"/>
      <c r="G104" s="35">
        <v>1</v>
      </c>
      <c r="H104" s="4">
        <v>0</v>
      </c>
      <c r="I104" s="2">
        <v>100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9">
        <v>0</v>
      </c>
    </row>
    <row r="105" spans="5:27" x14ac:dyDescent="0.3">
      <c r="E105" s="18" t="s">
        <v>118</v>
      </c>
      <c r="F105" s="20"/>
      <c r="G105" s="35">
        <v>1</v>
      </c>
      <c r="H105" s="3">
        <v>100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9">
        <v>0</v>
      </c>
    </row>
    <row r="106" spans="5:27" x14ac:dyDescent="0.3">
      <c r="E106" s="18" t="s">
        <v>119</v>
      </c>
      <c r="F106" s="20"/>
      <c r="G106" s="35">
        <v>2</v>
      </c>
      <c r="H106" s="4">
        <v>0</v>
      </c>
      <c r="I106" s="2">
        <v>100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9">
        <v>0</v>
      </c>
    </row>
    <row r="107" spans="5:27" x14ac:dyDescent="0.3">
      <c r="E107" s="18" t="s">
        <v>120</v>
      </c>
      <c r="F107" s="20"/>
      <c r="G107" s="35">
        <v>0</v>
      </c>
      <c r="H107" s="4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9">
        <v>0</v>
      </c>
    </row>
    <row r="108" spans="5:27" x14ac:dyDescent="0.3">
      <c r="E108" s="18" t="s">
        <v>121</v>
      </c>
      <c r="F108" s="20"/>
      <c r="G108" s="35">
        <v>0</v>
      </c>
      <c r="H108" s="4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9">
        <v>0</v>
      </c>
    </row>
    <row r="109" spans="5:27" x14ac:dyDescent="0.3">
      <c r="E109" s="18" t="s">
        <v>122</v>
      </c>
      <c r="F109" s="20"/>
      <c r="G109" s="35">
        <v>0</v>
      </c>
      <c r="H109" s="4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9">
        <v>0</v>
      </c>
    </row>
    <row r="110" spans="5:27" x14ac:dyDescent="0.3">
      <c r="E110" s="18" t="s">
        <v>123</v>
      </c>
      <c r="F110" s="20"/>
      <c r="G110" s="35">
        <v>1</v>
      </c>
      <c r="H110" s="4">
        <v>0</v>
      </c>
      <c r="I110" s="1">
        <v>0</v>
      </c>
      <c r="J110" s="1">
        <v>0</v>
      </c>
      <c r="K110" s="2">
        <v>100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9">
        <v>0</v>
      </c>
    </row>
    <row r="111" spans="5:27" x14ac:dyDescent="0.3">
      <c r="E111" s="18" t="s">
        <v>124</v>
      </c>
      <c r="F111" s="20"/>
      <c r="G111" s="35">
        <v>1</v>
      </c>
      <c r="H111" s="4">
        <v>0</v>
      </c>
      <c r="I111" s="2">
        <v>100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9">
        <v>0</v>
      </c>
    </row>
    <row r="112" spans="5:27" x14ac:dyDescent="0.3">
      <c r="E112" s="18" t="s">
        <v>125</v>
      </c>
      <c r="F112" s="20"/>
      <c r="G112" s="35">
        <v>2</v>
      </c>
      <c r="H112" s="4">
        <v>0</v>
      </c>
      <c r="I112" s="1">
        <v>0</v>
      </c>
      <c r="J112" s="1">
        <v>0</v>
      </c>
      <c r="K112" s="2">
        <v>100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9">
        <v>0</v>
      </c>
    </row>
    <row r="113" spans="5:27" x14ac:dyDescent="0.3">
      <c r="E113" s="18" t="s">
        <v>126</v>
      </c>
      <c r="F113" s="20"/>
      <c r="G113" s="35">
        <v>1</v>
      </c>
      <c r="H113" s="4">
        <v>0</v>
      </c>
      <c r="I113" s="2">
        <v>100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9">
        <v>0</v>
      </c>
    </row>
    <row r="114" spans="5:27" x14ac:dyDescent="0.3">
      <c r="E114" s="18" t="s">
        <v>127</v>
      </c>
      <c r="F114" s="20"/>
      <c r="G114" s="35">
        <v>0</v>
      </c>
      <c r="H114" s="4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9">
        <v>0</v>
      </c>
    </row>
    <row r="115" spans="5:27" x14ac:dyDescent="0.3">
      <c r="E115" s="18" t="s">
        <v>128</v>
      </c>
      <c r="F115" s="20"/>
      <c r="G115" s="35">
        <v>0</v>
      </c>
      <c r="H115" s="4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9">
        <v>0</v>
      </c>
    </row>
    <row r="116" spans="5:27" x14ac:dyDescent="0.3">
      <c r="E116" s="18" t="s">
        <v>129</v>
      </c>
      <c r="F116" s="20"/>
      <c r="G116" s="35">
        <v>0</v>
      </c>
      <c r="H116" s="4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9">
        <v>0</v>
      </c>
    </row>
    <row r="117" spans="5:27" x14ac:dyDescent="0.3">
      <c r="E117" s="18" t="s">
        <v>130</v>
      </c>
      <c r="F117" s="20"/>
      <c r="G117" s="35">
        <v>0</v>
      </c>
      <c r="H117" s="4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9">
        <v>0</v>
      </c>
    </row>
    <row r="118" spans="5:27" x14ac:dyDescent="0.3">
      <c r="E118" s="18" t="s">
        <v>131</v>
      </c>
      <c r="F118" s="20"/>
      <c r="G118" s="35">
        <v>0</v>
      </c>
      <c r="H118" s="4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9">
        <v>0</v>
      </c>
    </row>
    <row r="119" spans="5:27" x14ac:dyDescent="0.3">
      <c r="E119" s="18" t="s">
        <v>132</v>
      </c>
      <c r="F119" s="20"/>
      <c r="G119" s="35">
        <v>1</v>
      </c>
      <c r="H119" s="4">
        <v>0</v>
      </c>
      <c r="I119" s="1">
        <v>0</v>
      </c>
      <c r="J119" s="1">
        <v>0</v>
      </c>
      <c r="K119" s="2">
        <v>100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9">
        <v>0</v>
      </c>
    </row>
    <row r="120" spans="5:27" x14ac:dyDescent="0.3">
      <c r="E120" s="18" t="s">
        <v>133</v>
      </c>
      <c r="F120" s="20"/>
      <c r="G120" s="35">
        <v>1</v>
      </c>
      <c r="H120" s="4">
        <v>0</v>
      </c>
      <c r="I120" s="1">
        <v>0</v>
      </c>
      <c r="J120" s="1">
        <v>0</v>
      </c>
      <c r="K120" s="2">
        <v>100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9">
        <v>0</v>
      </c>
    </row>
    <row r="121" spans="5:27" x14ac:dyDescent="0.3">
      <c r="E121" s="18" t="s">
        <v>134</v>
      </c>
      <c r="F121" s="20"/>
      <c r="G121" s="35">
        <v>0</v>
      </c>
      <c r="H121" s="4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9">
        <v>0</v>
      </c>
    </row>
    <row r="122" spans="5:27" x14ac:dyDescent="0.3">
      <c r="E122" s="18" t="s">
        <v>135</v>
      </c>
      <c r="F122" s="20"/>
      <c r="G122" s="35">
        <v>0</v>
      </c>
      <c r="H122" s="4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9">
        <v>0</v>
      </c>
    </row>
    <row r="123" spans="5:27" ht="25" x14ac:dyDescent="0.3">
      <c r="E123" s="18" t="s">
        <v>136</v>
      </c>
      <c r="F123" s="20"/>
      <c r="G123" s="35">
        <v>0</v>
      </c>
      <c r="H123" s="4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9">
        <v>0</v>
      </c>
    </row>
    <row r="124" spans="5:27" x14ac:dyDescent="0.3">
      <c r="E124" s="18" t="s">
        <v>137</v>
      </c>
      <c r="F124" s="20"/>
      <c r="G124" s="35">
        <v>0</v>
      </c>
      <c r="H124" s="4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9">
        <v>0</v>
      </c>
    </row>
    <row r="125" spans="5:27" x14ac:dyDescent="0.3">
      <c r="E125" s="18" t="s">
        <v>138</v>
      </c>
      <c r="F125" s="20"/>
      <c r="G125" s="35">
        <v>0</v>
      </c>
      <c r="H125" s="4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9">
        <v>0</v>
      </c>
    </row>
    <row r="126" spans="5:27" x14ac:dyDescent="0.3">
      <c r="E126" s="18" t="s">
        <v>139</v>
      </c>
      <c r="F126" s="20"/>
      <c r="G126" s="35">
        <v>0</v>
      </c>
      <c r="H126" s="4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9">
        <v>0</v>
      </c>
    </row>
    <row r="127" spans="5:27" x14ac:dyDescent="0.3">
      <c r="E127" s="18" t="s">
        <v>140</v>
      </c>
      <c r="F127" s="20"/>
      <c r="G127" s="35">
        <v>0</v>
      </c>
      <c r="H127" s="4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9">
        <v>0</v>
      </c>
    </row>
    <row r="128" spans="5:27" x14ac:dyDescent="0.3">
      <c r="E128" s="18" t="s">
        <v>141</v>
      </c>
      <c r="F128" s="20"/>
      <c r="G128" s="35">
        <v>0</v>
      </c>
      <c r="H128" s="4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9">
        <v>0</v>
      </c>
    </row>
    <row r="129" spans="5:27" x14ac:dyDescent="0.3">
      <c r="E129" s="18" t="s">
        <v>142</v>
      </c>
      <c r="F129" s="20"/>
      <c r="G129" s="35">
        <v>0</v>
      </c>
      <c r="H129" s="4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9">
        <v>0</v>
      </c>
    </row>
    <row r="130" spans="5:27" x14ac:dyDescent="0.3">
      <c r="E130" s="18" t="s">
        <v>143</v>
      </c>
      <c r="F130" s="20"/>
      <c r="G130" s="35">
        <v>0</v>
      </c>
      <c r="H130" s="4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9">
        <v>0</v>
      </c>
    </row>
    <row r="131" spans="5:27" x14ac:dyDescent="0.3">
      <c r="E131" s="18" t="s">
        <v>144</v>
      </c>
      <c r="F131" s="20"/>
      <c r="G131" s="35">
        <v>0</v>
      </c>
      <c r="H131" s="4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9">
        <v>0</v>
      </c>
    </row>
    <row r="132" spans="5:27" x14ac:dyDescent="0.3">
      <c r="E132" s="18" t="s">
        <v>145</v>
      </c>
      <c r="F132" s="20"/>
      <c r="G132" s="35">
        <v>0</v>
      </c>
      <c r="H132" s="4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9">
        <v>0</v>
      </c>
    </row>
    <row r="133" spans="5:27" x14ac:dyDescent="0.3">
      <c r="E133" s="18" t="s">
        <v>146</v>
      </c>
      <c r="F133" s="20"/>
      <c r="G133" s="35">
        <v>1</v>
      </c>
      <c r="H133" s="4">
        <v>0</v>
      </c>
      <c r="I133" s="1">
        <v>0</v>
      </c>
      <c r="J133" s="1">
        <v>0</v>
      </c>
      <c r="K133" s="2">
        <v>100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9">
        <v>0</v>
      </c>
    </row>
    <row r="134" spans="5:27" x14ac:dyDescent="0.3">
      <c r="E134" s="18" t="s">
        <v>147</v>
      </c>
      <c r="F134" s="20"/>
      <c r="G134" s="35">
        <v>0</v>
      </c>
      <c r="H134" s="4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9">
        <v>0</v>
      </c>
    </row>
    <row r="135" spans="5:27" x14ac:dyDescent="0.3">
      <c r="E135" s="18" t="s">
        <v>148</v>
      </c>
      <c r="F135" s="20"/>
      <c r="G135" s="35">
        <v>0</v>
      </c>
      <c r="H135" s="4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9">
        <v>0</v>
      </c>
    </row>
    <row r="136" spans="5:27" x14ac:dyDescent="0.3">
      <c r="E136" s="18" t="s">
        <v>149</v>
      </c>
      <c r="F136" s="20"/>
      <c r="G136" s="35">
        <v>0</v>
      </c>
      <c r="H136" s="4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9">
        <v>0</v>
      </c>
    </row>
    <row r="137" spans="5:27" x14ac:dyDescent="0.3">
      <c r="E137" s="18" t="s">
        <v>150</v>
      </c>
      <c r="F137" s="20"/>
      <c r="G137" s="35">
        <v>0</v>
      </c>
      <c r="H137" s="4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9">
        <v>0</v>
      </c>
    </row>
    <row r="138" spans="5:27" x14ac:dyDescent="0.3">
      <c r="E138" s="18" t="s">
        <v>151</v>
      </c>
      <c r="F138" s="20"/>
      <c r="G138" s="35">
        <v>0</v>
      </c>
      <c r="H138" s="4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9">
        <v>0</v>
      </c>
    </row>
    <row r="139" spans="5:27" x14ac:dyDescent="0.3">
      <c r="E139" s="18" t="s">
        <v>152</v>
      </c>
      <c r="F139" s="20"/>
      <c r="G139" s="35">
        <v>0</v>
      </c>
      <c r="H139" s="4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9">
        <v>0</v>
      </c>
    </row>
    <row r="140" spans="5:27" x14ac:dyDescent="0.3">
      <c r="E140" s="18" t="s">
        <v>153</v>
      </c>
      <c r="F140" s="20"/>
      <c r="G140" s="35">
        <v>0</v>
      </c>
      <c r="H140" s="4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9">
        <v>0</v>
      </c>
    </row>
    <row r="141" spans="5:27" x14ac:dyDescent="0.3">
      <c r="E141" s="18" t="s">
        <v>154</v>
      </c>
      <c r="F141" s="20"/>
      <c r="G141" s="35">
        <v>0</v>
      </c>
      <c r="H141" s="4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9">
        <v>0</v>
      </c>
    </row>
    <row r="142" spans="5:27" x14ac:dyDescent="0.3">
      <c r="E142" s="18" t="s">
        <v>155</v>
      </c>
      <c r="F142" s="20"/>
      <c r="G142" s="35">
        <v>0</v>
      </c>
      <c r="H142" s="4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9">
        <v>0</v>
      </c>
    </row>
    <row r="143" spans="5:27" x14ac:dyDescent="0.3">
      <c r="E143" s="18" t="s">
        <v>156</v>
      </c>
      <c r="F143" s="20"/>
      <c r="G143" s="35">
        <v>0</v>
      </c>
      <c r="H143" s="4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9">
        <v>0</v>
      </c>
    </row>
    <row r="144" spans="5:27" x14ac:dyDescent="0.3">
      <c r="E144" s="18" t="s">
        <v>157</v>
      </c>
      <c r="F144" s="20"/>
      <c r="G144" s="35">
        <v>0</v>
      </c>
      <c r="H144" s="4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9">
        <v>0</v>
      </c>
    </row>
    <row r="145" spans="5:27" x14ac:dyDescent="0.3">
      <c r="E145" s="18" t="s">
        <v>158</v>
      </c>
      <c r="F145" s="20"/>
      <c r="G145" s="35">
        <v>0</v>
      </c>
      <c r="H145" s="4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9">
        <v>0</v>
      </c>
    </row>
    <row r="146" spans="5:27" x14ac:dyDescent="0.3">
      <c r="E146" s="18" t="s">
        <v>159</v>
      </c>
      <c r="F146" s="20"/>
      <c r="G146" s="35">
        <v>0</v>
      </c>
      <c r="H146" s="4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9">
        <v>0</v>
      </c>
    </row>
    <row r="147" spans="5:27" x14ac:dyDescent="0.3">
      <c r="E147" s="18" t="s">
        <v>160</v>
      </c>
      <c r="F147" s="20"/>
      <c r="G147" s="35">
        <v>0</v>
      </c>
      <c r="H147" s="4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9">
        <v>0</v>
      </c>
    </row>
    <row r="148" spans="5:27" x14ac:dyDescent="0.3">
      <c r="E148" s="18" t="s">
        <v>161</v>
      </c>
      <c r="F148" s="20"/>
      <c r="G148" s="35">
        <v>0</v>
      </c>
      <c r="H148" s="4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9">
        <v>0</v>
      </c>
    </row>
    <row r="149" spans="5:27" x14ac:dyDescent="0.3">
      <c r="E149" s="18" t="s">
        <v>162</v>
      </c>
      <c r="F149" s="20"/>
      <c r="G149" s="35">
        <v>0</v>
      </c>
      <c r="H149" s="4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9">
        <v>0</v>
      </c>
    </row>
    <row r="150" spans="5:27" x14ac:dyDescent="0.3">
      <c r="E150" s="18" t="s">
        <v>163</v>
      </c>
      <c r="F150" s="20"/>
      <c r="G150" s="35">
        <v>0</v>
      </c>
      <c r="H150" s="4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9">
        <v>0</v>
      </c>
    </row>
    <row r="151" spans="5:27" x14ac:dyDescent="0.3">
      <c r="E151" s="18" t="s">
        <v>164</v>
      </c>
      <c r="F151" s="20"/>
      <c r="G151" s="35">
        <v>3</v>
      </c>
      <c r="H151" s="3">
        <v>100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9">
        <v>0</v>
      </c>
    </row>
    <row r="152" spans="5:27" x14ac:dyDescent="0.3">
      <c r="E152" s="18" t="s">
        <v>165</v>
      </c>
      <c r="F152" s="20"/>
      <c r="G152" s="35">
        <v>2</v>
      </c>
      <c r="H152" s="3">
        <v>100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9">
        <v>0</v>
      </c>
    </row>
    <row r="153" spans="5:27" x14ac:dyDescent="0.3">
      <c r="E153" s="18" t="s">
        <v>166</v>
      </c>
      <c r="F153" s="20"/>
      <c r="G153" s="35">
        <v>2</v>
      </c>
      <c r="H153" s="3">
        <v>50</v>
      </c>
      <c r="I153" s="1">
        <v>0</v>
      </c>
      <c r="J153" s="1">
        <v>0</v>
      </c>
      <c r="K153" s="2">
        <v>50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9">
        <v>0</v>
      </c>
    </row>
    <row r="154" spans="5:27" x14ac:dyDescent="0.3">
      <c r="E154" s="18" t="s">
        <v>167</v>
      </c>
      <c r="F154" s="20"/>
      <c r="G154" s="35">
        <v>1</v>
      </c>
      <c r="H154" s="4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2">
        <v>100</v>
      </c>
      <c r="AA154" s="9">
        <v>0</v>
      </c>
    </row>
    <row r="155" spans="5:27" x14ac:dyDescent="0.3">
      <c r="E155" s="18" t="s">
        <v>168</v>
      </c>
      <c r="F155" s="20"/>
      <c r="G155" s="35">
        <v>1</v>
      </c>
      <c r="H155" s="3">
        <v>100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9">
        <v>0</v>
      </c>
    </row>
    <row r="156" spans="5:27" x14ac:dyDescent="0.3">
      <c r="E156" s="18" t="s">
        <v>169</v>
      </c>
      <c r="F156" s="20"/>
      <c r="G156" s="35">
        <v>2</v>
      </c>
      <c r="H156" s="3">
        <v>50</v>
      </c>
      <c r="I156" s="2">
        <v>50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9">
        <v>0</v>
      </c>
    </row>
    <row r="157" spans="5:27" x14ac:dyDescent="0.3">
      <c r="E157" s="18" t="s">
        <v>170</v>
      </c>
      <c r="F157" s="20"/>
      <c r="G157" s="35">
        <v>1</v>
      </c>
      <c r="H157" s="4">
        <v>0</v>
      </c>
      <c r="I157" s="1">
        <v>0</v>
      </c>
      <c r="J157" s="1">
        <v>0</v>
      </c>
      <c r="K157" s="2">
        <v>100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9">
        <v>0</v>
      </c>
    </row>
    <row r="158" spans="5:27" ht="25" x14ac:dyDescent="0.3">
      <c r="E158" s="18" t="s">
        <v>171</v>
      </c>
      <c r="F158" s="20"/>
      <c r="G158" s="35">
        <v>0</v>
      </c>
      <c r="H158" s="4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9">
        <v>0</v>
      </c>
    </row>
    <row r="159" spans="5:27" x14ac:dyDescent="0.3">
      <c r="E159" s="18" t="s">
        <v>172</v>
      </c>
      <c r="F159" s="20"/>
      <c r="G159" s="35">
        <v>0</v>
      </c>
      <c r="H159" s="4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9">
        <v>0</v>
      </c>
    </row>
    <row r="160" spans="5:27" x14ac:dyDescent="0.3">
      <c r="E160" s="18" t="s">
        <v>173</v>
      </c>
      <c r="F160" s="20"/>
      <c r="G160" s="35">
        <v>0</v>
      </c>
      <c r="H160" s="4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9">
        <v>0</v>
      </c>
    </row>
    <row r="161" spans="5:27" x14ac:dyDescent="0.3">
      <c r="E161" s="18" t="s">
        <v>174</v>
      </c>
      <c r="F161" s="20"/>
      <c r="G161" s="35">
        <v>3</v>
      </c>
      <c r="H161" s="4">
        <v>0</v>
      </c>
      <c r="I161" s="2">
        <v>33.299999999999997</v>
      </c>
      <c r="J161" s="1">
        <v>0</v>
      </c>
      <c r="K161" s="2">
        <v>66.7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9">
        <v>0</v>
      </c>
    </row>
    <row r="162" spans="5:27" x14ac:dyDescent="0.3">
      <c r="E162" s="18" t="s">
        <v>175</v>
      </c>
      <c r="F162" s="20"/>
      <c r="G162" s="35">
        <v>2</v>
      </c>
      <c r="H162" s="4">
        <v>0</v>
      </c>
      <c r="I162" s="1">
        <v>0</v>
      </c>
      <c r="J162" s="2">
        <v>100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9">
        <v>0</v>
      </c>
    </row>
    <row r="163" spans="5:27" x14ac:dyDescent="0.3">
      <c r="E163" s="18" t="s">
        <v>176</v>
      </c>
      <c r="F163" s="20"/>
      <c r="G163" s="35">
        <v>0</v>
      </c>
      <c r="H163" s="4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9">
        <v>0</v>
      </c>
    </row>
    <row r="164" spans="5:27" x14ac:dyDescent="0.3">
      <c r="E164" s="18" t="s">
        <v>177</v>
      </c>
      <c r="F164" s="20"/>
      <c r="G164" s="35">
        <v>0</v>
      </c>
      <c r="H164" s="4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9">
        <v>0</v>
      </c>
    </row>
    <row r="165" spans="5:27" x14ac:dyDescent="0.3">
      <c r="E165" s="18" t="s">
        <v>178</v>
      </c>
      <c r="F165" s="20"/>
      <c r="G165" s="35">
        <v>0</v>
      </c>
      <c r="H165" s="4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9">
        <v>0</v>
      </c>
    </row>
    <row r="166" spans="5:27" x14ac:dyDescent="0.3">
      <c r="E166" s="18" t="s">
        <v>179</v>
      </c>
      <c r="F166" s="20"/>
      <c r="G166" s="35">
        <v>0</v>
      </c>
      <c r="H166" s="4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9">
        <v>0</v>
      </c>
    </row>
    <row r="167" spans="5:27" x14ac:dyDescent="0.3">
      <c r="E167" s="18" t="s">
        <v>180</v>
      </c>
      <c r="F167" s="20"/>
      <c r="G167" s="35">
        <v>0</v>
      </c>
      <c r="H167" s="4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9">
        <v>0</v>
      </c>
    </row>
    <row r="168" spans="5:27" x14ac:dyDescent="0.3">
      <c r="E168" s="18" t="s">
        <v>181</v>
      </c>
      <c r="F168" s="20"/>
      <c r="G168" s="35">
        <v>0</v>
      </c>
      <c r="H168" s="4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9">
        <v>0</v>
      </c>
    </row>
    <row r="169" spans="5:27" x14ac:dyDescent="0.3">
      <c r="E169" s="18" t="s">
        <v>182</v>
      </c>
      <c r="F169" s="20"/>
      <c r="G169" s="35">
        <v>0</v>
      </c>
      <c r="H169" s="4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9">
        <v>0</v>
      </c>
    </row>
    <row r="170" spans="5:27" x14ac:dyDescent="0.3">
      <c r="E170" s="18" t="s">
        <v>183</v>
      </c>
      <c r="F170" s="20"/>
      <c r="G170" s="35">
        <v>0</v>
      </c>
      <c r="H170" s="4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9">
        <v>0</v>
      </c>
    </row>
    <row r="171" spans="5:27" x14ac:dyDescent="0.3">
      <c r="E171" s="18" t="s">
        <v>184</v>
      </c>
      <c r="F171" s="20"/>
      <c r="G171" s="35">
        <v>0</v>
      </c>
      <c r="H171" s="4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9">
        <v>0</v>
      </c>
    </row>
    <row r="172" spans="5:27" x14ac:dyDescent="0.3">
      <c r="E172" s="18" t="s">
        <v>185</v>
      </c>
      <c r="F172" s="20"/>
      <c r="G172" s="35">
        <v>0</v>
      </c>
      <c r="H172" s="4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9">
        <v>0</v>
      </c>
    </row>
    <row r="173" spans="5:27" x14ac:dyDescent="0.3">
      <c r="E173" s="18" t="s">
        <v>186</v>
      </c>
      <c r="F173" s="20"/>
      <c r="G173" s="35">
        <v>0</v>
      </c>
      <c r="H173" s="4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9">
        <v>0</v>
      </c>
    </row>
    <row r="174" spans="5:27" x14ac:dyDescent="0.3">
      <c r="E174" s="18" t="s">
        <v>187</v>
      </c>
      <c r="F174" s="20"/>
      <c r="G174" s="35">
        <v>2</v>
      </c>
      <c r="H174" s="3">
        <v>100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9">
        <v>0</v>
      </c>
    </row>
    <row r="175" spans="5:27" x14ac:dyDescent="0.3">
      <c r="E175" s="18" t="s">
        <v>188</v>
      </c>
      <c r="F175" s="20"/>
      <c r="G175" s="35">
        <v>0</v>
      </c>
      <c r="H175" s="4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9">
        <v>0</v>
      </c>
    </row>
    <row r="176" spans="5:27" x14ac:dyDescent="0.3">
      <c r="E176" s="18" t="s">
        <v>189</v>
      </c>
      <c r="F176" s="20"/>
      <c r="G176" s="35">
        <v>0</v>
      </c>
      <c r="H176" s="4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9">
        <v>0</v>
      </c>
    </row>
    <row r="177" spans="5:27" x14ac:dyDescent="0.3">
      <c r="E177" s="18" t="s">
        <v>190</v>
      </c>
      <c r="F177" s="20"/>
      <c r="G177" s="35">
        <v>0</v>
      </c>
      <c r="H177" s="4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9">
        <v>0</v>
      </c>
    </row>
    <row r="178" spans="5:27" x14ac:dyDescent="0.3">
      <c r="E178" s="18" t="s">
        <v>191</v>
      </c>
      <c r="F178" s="20"/>
      <c r="G178" s="35">
        <v>1</v>
      </c>
      <c r="H178" s="4">
        <v>0</v>
      </c>
      <c r="I178" s="1">
        <v>0</v>
      </c>
      <c r="J178" s="1">
        <v>0</v>
      </c>
      <c r="K178" s="2">
        <v>100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9">
        <v>0</v>
      </c>
    </row>
    <row r="179" spans="5:27" x14ac:dyDescent="0.3">
      <c r="E179" s="18" t="s">
        <v>192</v>
      </c>
      <c r="F179" s="20"/>
      <c r="G179" s="35">
        <v>0</v>
      </c>
      <c r="H179" s="4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9">
        <v>0</v>
      </c>
    </row>
    <row r="180" spans="5:27" x14ac:dyDescent="0.3">
      <c r="E180" s="18" t="s">
        <v>193</v>
      </c>
      <c r="F180" s="20"/>
      <c r="G180" s="35">
        <v>1</v>
      </c>
      <c r="H180" s="4">
        <v>0</v>
      </c>
      <c r="I180" s="1">
        <v>0</v>
      </c>
      <c r="J180" s="1">
        <v>0</v>
      </c>
      <c r="K180" s="2">
        <v>100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9">
        <v>0</v>
      </c>
    </row>
    <row r="181" spans="5:27" x14ac:dyDescent="0.3">
      <c r="E181" s="18" t="s">
        <v>194</v>
      </c>
      <c r="F181" s="20"/>
      <c r="G181" s="35">
        <v>0</v>
      </c>
      <c r="H181" s="4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9">
        <v>0</v>
      </c>
    </row>
    <row r="182" spans="5:27" x14ac:dyDescent="0.3">
      <c r="E182" s="18" t="s">
        <v>195</v>
      </c>
      <c r="F182" s="20"/>
      <c r="G182" s="35">
        <v>0</v>
      </c>
      <c r="H182" s="4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9">
        <v>0</v>
      </c>
    </row>
    <row r="183" spans="5:27" x14ac:dyDescent="0.3">
      <c r="E183" s="18" t="s">
        <v>196</v>
      </c>
      <c r="F183" s="20"/>
      <c r="G183" s="35">
        <v>0</v>
      </c>
      <c r="H183" s="4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9">
        <v>0</v>
      </c>
    </row>
    <row r="184" spans="5:27" x14ac:dyDescent="0.3">
      <c r="E184" s="18" t="s">
        <v>197</v>
      </c>
      <c r="F184" s="20"/>
      <c r="G184" s="35">
        <v>0</v>
      </c>
      <c r="H184" s="4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9">
        <v>0</v>
      </c>
    </row>
    <row r="185" spans="5:27" x14ac:dyDescent="0.3">
      <c r="E185" s="18" t="s">
        <v>198</v>
      </c>
      <c r="F185" s="20"/>
      <c r="G185" s="35">
        <v>0</v>
      </c>
      <c r="H185" s="4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9">
        <v>0</v>
      </c>
    </row>
    <row r="186" spans="5:27" x14ac:dyDescent="0.3">
      <c r="E186" s="18" t="s">
        <v>199</v>
      </c>
      <c r="F186" s="20"/>
      <c r="G186" s="35">
        <v>0</v>
      </c>
      <c r="H186" s="4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9">
        <v>0</v>
      </c>
    </row>
    <row r="187" spans="5:27" x14ac:dyDescent="0.3">
      <c r="E187" s="18" t="s">
        <v>200</v>
      </c>
      <c r="F187" s="20"/>
      <c r="G187" s="35">
        <v>1</v>
      </c>
      <c r="H187" s="4">
        <v>0</v>
      </c>
      <c r="I187" s="1">
        <v>0</v>
      </c>
      <c r="J187" s="2">
        <v>100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9">
        <v>0</v>
      </c>
    </row>
    <row r="188" spans="5:27" x14ac:dyDescent="0.3">
      <c r="E188" s="18" t="s">
        <v>201</v>
      </c>
      <c r="F188" s="20"/>
      <c r="G188" s="35">
        <v>3</v>
      </c>
      <c r="H188" s="4">
        <v>0</v>
      </c>
      <c r="I188" s="1">
        <v>0</v>
      </c>
      <c r="J188" s="1">
        <v>0</v>
      </c>
      <c r="K188" s="2">
        <v>100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9">
        <v>0</v>
      </c>
    </row>
    <row r="189" spans="5:27" x14ac:dyDescent="0.3">
      <c r="E189" s="18" t="s">
        <v>202</v>
      </c>
      <c r="F189" s="20"/>
      <c r="G189" s="35">
        <v>1</v>
      </c>
      <c r="H189" s="4">
        <v>0</v>
      </c>
      <c r="I189" s="1">
        <v>0</v>
      </c>
      <c r="J189" s="1">
        <v>0</v>
      </c>
      <c r="K189" s="2">
        <v>100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9">
        <v>0</v>
      </c>
    </row>
    <row r="190" spans="5:27" x14ac:dyDescent="0.3">
      <c r="E190" s="18" t="s">
        <v>203</v>
      </c>
      <c r="F190" s="20"/>
      <c r="G190" s="35">
        <v>0</v>
      </c>
      <c r="H190" s="4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9">
        <v>0</v>
      </c>
    </row>
    <row r="191" spans="5:27" x14ac:dyDescent="0.3">
      <c r="E191" s="18" t="s">
        <v>204</v>
      </c>
      <c r="F191" s="20"/>
      <c r="G191" s="35">
        <v>1</v>
      </c>
      <c r="H191" s="4">
        <v>0</v>
      </c>
      <c r="I191" s="1">
        <v>0</v>
      </c>
      <c r="J191" s="2">
        <v>100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9">
        <v>0</v>
      </c>
    </row>
    <row r="192" spans="5:27" x14ac:dyDescent="0.3">
      <c r="E192" s="18" t="s">
        <v>205</v>
      </c>
      <c r="F192" s="20"/>
      <c r="G192" s="35">
        <v>0</v>
      </c>
      <c r="H192" s="4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9">
        <v>0</v>
      </c>
    </row>
    <row r="193" spans="5:27" x14ac:dyDescent="0.3">
      <c r="E193" s="18" t="s">
        <v>206</v>
      </c>
      <c r="F193" s="20"/>
      <c r="G193" s="35">
        <v>0</v>
      </c>
      <c r="H193" s="4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9">
        <v>0</v>
      </c>
    </row>
    <row r="194" spans="5:27" x14ac:dyDescent="0.3">
      <c r="E194" s="18" t="s">
        <v>207</v>
      </c>
      <c r="F194" s="20"/>
      <c r="G194" s="35">
        <v>0</v>
      </c>
      <c r="H194" s="4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9">
        <v>0</v>
      </c>
    </row>
    <row r="195" spans="5:27" x14ac:dyDescent="0.3">
      <c r="E195" s="18" t="s">
        <v>208</v>
      </c>
      <c r="F195" s="20"/>
      <c r="G195" s="35">
        <v>0</v>
      </c>
      <c r="H195" s="4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9">
        <v>0</v>
      </c>
    </row>
    <row r="196" spans="5:27" x14ac:dyDescent="0.3">
      <c r="E196" s="18" t="s">
        <v>209</v>
      </c>
      <c r="F196" s="20"/>
      <c r="G196" s="35">
        <v>0</v>
      </c>
      <c r="H196" s="4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9">
        <v>0</v>
      </c>
    </row>
    <row r="197" spans="5:27" x14ac:dyDescent="0.3">
      <c r="E197" s="18" t="s">
        <v>210</v>
      </c>
      <c r="F197" s="20"/>
      <c r="G197" s="35">
        <v>1</v>
      </c>
      <c r="H197" s="4">
        <v>0</v>
      </c>
      <c r="I197" s="1">
        <v>0</v>
      </c>
      <c r="J197" s="1">
        <v>0</v>
      </c>
      <c r="K197" s="2">
        <v>100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9">
        <v>0</v>
      </c>
    </row>
    <row r="198" spans="5:27" x14ac:dyDescent="0.3">
      <c r="E198" s="18" t="s">
        <v>211</v>
      </c>
      <c r="F198" s="20"/>
      <c r="G198" s="35">
        <v>1</v>
      </c>
      <c r="H198" s="4">
        <v>0</v>
      </c>
      <c r="I198" s="1">
        <v>0</v>
      </c>
      <c r="J198" s="1">
        <v>0</v>
      </c>
      <c r="K198" s="2">
        <v>100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9">
        <v>0</v>
      </c>
    </row>
    <row r="199" spans="5:27" x14ac:dyDescent="0.3">
      <c r="E199" s="18" t="s">
        <v>212</v>
      </c>
      <c r="F199" s="20"/>
      <c r="G199" s="35">
        <v>1</v>
      </c>
      <c r="H199" s="4">
        <v>0</v>
      </c>
      <c r="I199" s="1">
        <v>0</v>
      </c>
      <c r="J199" s="1">
        <v>0</v>
      </c>
      <c r="K199" s="2">
        <v>100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9">
        <v>0</v>
      </c>
    </row>
    <row r="200" spans="5:27" x14ac:dyDescent="0.3">
      <c r="E200" s="18" t="s">
        <v>213</v>
      </c>
      <c r="F200" s="20"/>
      <c r="G200" s="35">
        <v>1</v>
      </c>
      <c r="H200" s="4">
        <v>0</v>
      </c>
      <c r="I200" s="1">
        <v>0</v>
      </c>
      <c r="J200" s="2">
        <v>100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9">
        <v>0</v>
      </c>
    </row>
    <row r="201" spans="5:27" x14ac:dyDescent="0.3">
      <c r="E201" s="18" t="s">
        <v>214</v>
      </c>
      <c r="F201" s="20"/>
      <c r="G201" s="35">
        <v>0</v>
      </c>
      <c r="H201" s="4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9">
        <v>0</v>
      </c>
    </row>
    <row r="202" spans="5:27" x14ac:dyDescent="0.3">
      <c r="E202" s="18" t="s">
        <v>215</v>
      </c>
      <c r="F202" s="20"/>
      <c r="G202" s="35">
        <v>0</v>
      </c>
      <c r="H202" s="4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9">
        <v>0</v>
      </c>
    </row>
    <row r="203" spans="5:27" x14ac:dyDescent="0.3">
      <c r="E203" s="18" t="s">
        <v>216</v>
      </c>
      <c r="F203" s="20"/>
      <c r="G203" s="35">
        <v>5</v>
      </c>
      <c r="H203" s="3">
        <v>20</v>
      </c>
      <c r="I203" s="1">
        <v>0</v>
      </c>
      <c r="J203" s="2">
        <v>40</v>
      </c>
      <c r="K203" s="2">
        <v>40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9">
        <v>0</v>
      </c>
    </row>
    <row r="204" spans="5:27" ht="25" x14ac:dyDescent="0.3">
      <c r="E204" s="26" t="s">
        <v>217</v>
      </c>
      <c r="F204" s="19"/>
      <c r="G204" s="17">
        <v>0</v>
      </c>
      <c r="H204" s="30">
        <v>0</v>
      </c>
      <c r="I204" s="7">
        <v>0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24">
        <v>0</v>
      </c>
    </row>
  </sheetData>
  <mergeCells count="1">
    <mergeCell ref="E8:F9"/>
  </mergeCells>
  <phoneticPr fontId="4"/>
  <pageMargins left="0.7" right="0.7" top="0.75" bottom="0.75" header="0.3" footer="0.3"/>
  <pageSetup paperSize="9" scale="63" pageOrder="overThenDown" orientation="landscape"/>
  <headerFooter>
    <oddFooter>&amp;CP(4)</oddFooter>
  </headerFooter>
  <rowBreaks count="1" manualBreakCount="1">
    <brk id="20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4:K204"/>
  <sheetViews>
    <sheetView workbookViewId="0"/>
  </sheetViews>
  <sheetFormatPr defaultColWidth="8.9140625" defaultRowHeight="12.5" x14ac:dyDescent="0.3"/>
  <cols>
    <col min="1" max="1" width="3.58203125" style="13" customWidth="1"/>
    <col min="2" max="2" width="4.58203125" style="13" customWidth="1"/>
    <col min="3" max="4" width="7.58203125" style="13" customWidth="1"/>
    <col min="5" max="5" width="16.58203125" style="13" customWidth="1"/>
    <col min="6" max="6" width="5.58203125" style="13" customWidth="1"/>
    <col min="7" max="11" width="8.58203125" style="13" customWidth="1"/>
    <col min="12" max="16384" width="8.9140625" style="13"/>
  </cols>
  <sheetData>
    <row r="4" spans="2:11" x14ac:dyDescent="0.3">
      <c r="B4" s="31" t="str">
        <f xml:space="preserve"> HYPERLINK("#'目次'!B11", "[5]")</f>
        <v>[5]</v>
      </c>
      <c r="C4" s="13" t="s">
        <v>260</v>
      </c>
    </row>
    <row r="5" spans="2:11" x14ac:dyDescent="0.3">
      <c r="C5" s="13" t="s">
        <v>261</v>
      </c>
    </row>
    <row r="7" spans="2:11" x14ac:dyDescent="0.3">
      <c r="C7" s="13" t="s">
        <v>11</v>
      </c>
    </row>
    <row r="8" spans="2:11" x14ac:dyDescent="0.3">
      <c r="E8" s="46"/>
      <c r="F8" s="47"/>
      <c r="G8" s="27" t="s">
        <v>12</v>
      </c>
      <c r="H8" s="36" t="s">
        <v>262</v>
      </c>
      <c r="I8" s="5" t="s">
        <v>263</v>
      </c>
      <c r="J8" s="5" t="s">
        <v>264</v>
      </c>
      <c r="K8" s="22" t="s">
        <v>21</v>
      </c>
    </row>
    <row r="9" spans="2:11" x14ac:dyDescent="0.3">
      <c r="E9" s="48"/>
      <c r="F9" s="49"/>
      <c r="G9" s="21"/>
      <c r="H9" s="32"/>
      <c r="I9" s="6"/>
      <c r="J9" s="6"/>
      <c r="K9" s="23"/>
    </row>
    <row r="10" spans="2:11" x14ac:dyDescent="0.3">
      <c r="E10" s="28" t="s">
        <v>12</v>
      </c>
      <c r="F10" s="29"/>
      <c r="G10" s="34">
        <v>1334</v>
      </c>
      <c r="H10" s="8">
        <v>69.599999999999994</v>
      </c>
      <c r="I10" s="8">
        <v>2.1</v>
      </c>
      <c r="J10" s="8">
        <v>25.3</v>
      </c>
      <c r="K10" s="37">
        <v>3.1</v>
      </c>
    </row>
    <row r="11" spans="2:11" x14ac:dyDescent="0.3">
      <c r="E11" s="18" t="s">
        <v>24</v>
      </c>
      <c r="F11" s="20"/>
      <c r="G11" s="33">
        <v>103</v>
      </c>
      <c r="H11" s="25">
        <v>80.599999999999994</v>
      </c>
      <c r="I11" s="12">
        <v>1.9</v>
      </c>
      <c r="J11" s="12">
        <v>13.6</v>
      </c>
      <c r="K11" s="38">
        <v>3.9</v>
      </c>
    </row>
    <row r="12" spans="2:11" x14ac:dyDescent="0.3">
      <c r="E12" s="18" t="s">
        <v>25</v>
      </c>
      <c r="F12" s="20"/>
      <c r="G12" s="35">
        <v>15</v>
      </c>
      <c r="H12" s="3">
        <v>93.3</v>
      </c>
      <c r="I12" s="2">
        <v>6.7</v>
      </c>
      <c r="J12" s="1">
        <v>0</v>
      </c>
      <c r="K12" s="9">
        <v>0</v>
      </c>
    </row>
    <row r="13" spans="2:11" x14ac:dyDescent="0.3">
      <c r="E13" s="18" t="s">
        <v>26</v>
      </c>
      <c r="F13" s="20"/>
      <c r="G13" s="35">
        <v>0</v>
      </c>
      <c r="H13" s="4">
        <v>0</v>
      </c>
      <c r="I13" s="1">
        <v>0</v>
      </c>
      <c r="J13" s="1">
        <v>0</v>
      </c>
      <c r="K13" s="9">
        <v>0</v>
      </c>
    </row>
    <row r="14" spans="2:11" x14ac:dyDescent="0.3">
      <c r="E14" s="18" t="s">
        <v>27</v>
      </c>
      <c r="F14" s="20"/>
      <c r="G14" s="35">
        <v>6</v>
      </c>
      <c r="H14" s="3">
        <v>83.3</v>
      </c>
      <c r="I14" s="1">
        <v>0</v>
      </c>
      <c r="J14" s="2">
        <v>16.7</v>
      </c>
      <c r="K14" s="9">
        <v>0</v>
      </c>
    </row>
    <row r="15" spans="2:11" x14ac:dyDescent="0.3">
      <c r="E15" s="18" t="s">
        <v>28</v>
      </c>
      <c r="F15" s="20"/>
      <c r="G15" s="35">
        <v>46</v>
      </c>
      <c r="H15" s="3">
        <v>78.3</v>
      </c>
      <c r="I15" s="2">
        <v>4.3</v>
      </c>
      <c r="J15" s="2">
        <v>13</v>
      </c>
      <c r="K15" s="10">
        <v>4.3</v>
      </c>
    </row>
    <row r="16" spans="2:11" x14ac:dyDescent="0.3">
      <c r="E16" s="18" t="s">
        <v>29</v>
      </c>
      <c r="F16" s="20"/>
      <c r="G16" s="35">
        <v>10</v>
      </c>
      <c r="H16" s="3">
        <v>50</v>
      </c>
      <c r="I16" s="1">
        <v>0</v>
      </c>
      <c r="J16" s="2">
        <v>40</v>
      </c>
      <c r="K16" s="10">
        <v>10</v>
      </c>
    </row>
    <row r="17" spans="5:11" x14ac:dyDescent="0.3">
      <c r="E17" s="18" t="s">
        <v>30</v>
      </c>
      <c r="F17" s="20"/>
      <c r="G17" s="35">
        <v>41</v>
      </c>
      <c r="H17" s="3">
        <v>85.4</v>
      </c>
      <c r="I17" s="2">
        <v>4.9000000000000004</v>
      </c>
      <c r="J17" s="2">
        <v>9.8000000000000007</v>
      </c>
      <c r="K17" s="9">
        <v>0</v>
      </c>
    </row>
    <row r="18" spans="5:11" x14ac:dyDescent="0.3">
      <c r="E18" s="18" t="s">
        <v>31</v>
      </c>
      <c r="F18" s="20"/>
      <c r="G18" s="35">
        <v>114</v>
      </c>
      <c r="H18" s="3">
        <v>76.3</v>
      </c>
      <c r="I18" s="1">
        <v>0</v>
      </c>
      <c r="J18" s="2">
        <v>16.7</v>
      </c>
      <c r="K18" s="10">
        <v>7</v>
      </c>
    </row>
    <row r="19" spans="5:11" ht="25" x14ac:dyDescent="0.3">
      <c r="E19" s="18" t="s">
        <v>32</v>
      </c>
      <c r="F19" s="20"/>
      <c r="G19" s="35">
        <v>6</v>
      </c>
      <c r="H19" s="3">
        <v>100</v>
      </c>
      <c r="I19" s="1">
        <v>0</v>
      </c>
      <c r="J19" s="1">
        <v>0</v>
      </c>
      <c r="K19" s="9">
        <v>0</v>
      </c>
    </row>
    <row r="20" spans="5:11" x14ac:dyDescent="0.3">
      <c r="E20" s="18" t="s">
        <v>33</v>
      </c>
      <c r="F20" s="20"/>
      <c r="G20" s="35">
        <v>120</v>
      </c>
      <c r="H20" s="3">
        <v>67.5</v>
      </c>
      <c r="I20" s="2">
        <v>1.7</v>
      </c>
      <c r="J20" s="2">
        <v>29.2</v>
      </c>
      <c r="K20" s="10">
        <v>1.7</v>
      </c>
    </row>
    <row r="21" spans="5:11" x14ac:dyDescent="0.3">
      <c r="E21" s="18" t="s">
        <v>34</v>
      </c>
      <c r="F21" s="20"/>
      <c r="G21" s="35">
        <v>8</v>
      </c>
      <c r="H21" s="3">
        <v>62.5</v>
      </c>
      <c r="I21" s="1">
        <v>0</v>
      </c>
      <c r="J21" s="2">
        <v>25</v>
      </c>
      <c r="K21" s="10">
        <v>12.5</v>
      </c>
    </row>
    <row r="22" spans="5:11" x14ac:dyDescent="0.3">
      <c r="E22" s="18" t="s">
        <v>35</v>
      </c>
      <c r="F22" s="20"/>
      <c r="G22" s="35">
        <v>2</v>
      </c>
      <c r="H22" s="4">
        <v>0</v>
      </c>
      <c r="I22" s="1">
        <v>0</v>
      </c>
      <c r="J22" s="2">
        <v>100</v>
      </c>
      <c r="K22" s="9">
        <v>0</v>
      </c>
    </row>
    <row r="23" spans="5:11" x14ac:dyDescent="0.3">
      <c r="E23" s="18" t="s">
        <v>36</v>
      </c>
      <c r="F23" s="20"/>
      <c r="G23" s="35">
        <v>119</v>
      </c>
      <c r="H23" s="3">
        <v>67.2</v>
      </c>
      <c r="I23" s="2">
        <v>1.7</v>
      </c>
      <c r="J23" s="2">
        <v>24.4</v>
      </c>
      <c r="K23" s="10">
        <v>6.7</v>
      </c>
    </row>
    <row r="24" spans="5:11" x14ac:dyDescent="0.3">
      <c r="E24" s="18" t="s">
        <v>37</v>
      </c>
      <c r="F24" s="20"/>
      <c r="G24" s="35">
        <v>1</v>
      </c>
      <c r="H24" s="3">
        <v>100</v>
      </c>
      <c r="I24" s="1">
        <v>0</v>
      </c>
      <c r="J24" s="1">
        <v>0</v>
      </c>
      <c r="K24" s="9">
        <v>0</v>
      </c>
    </row>
    <row r="25" spans="5:11" x14ac:dyDescent="0.3">
      <c r="E25" s="18" t="s">
        <v>38</v>
      </c>
      <c r="F25" s="20"/>
      <c r="G25" s="35">
        <v>0</v>
      </c>
      <c r="H25" s="4">
        <v>0</v>
      </c>
      <c r="I25" s="1">
        <v>0</v>
      </c>
      <c r="J25" s="1">
        <v>0</v>
      </c>
      <c r="K25" s="9">
        <v>0</v>
      </c>
    </row>
    <row r="26" spans="5:11" x14ac:dyDescent="0.3">
      <c r="E26" s="18" t="s">
        <v>39</v>
      </c>
      <c r="F26" s="20"/>
      <c r="G26" s="35">
        <v>70</v>
      </c>
      <c r="H26" s="3">
        <v>64.3</v>
      </c>
      <c r="I26" s="2">
        <v>1.4</v>
      </c>
      <c r="J26" s="2">
        <v>34.299999999999997</v>
      </c>
      <c r="K26" s="9">
        <v>0</v>
      </c>
    </row>
    <row r="27" spans="5:11" x14ac:dyDescent="0.3">
      <c r="E27" s="18" t="s">
        <v>40</v>
      </c>
      <c r="F27" s="20"/>
      <c r="G27" s="35">
        <v>69</v>
      </c>
      <c r="H27" s="3">
        <v>73.900000000000006</v>
      </c>
      <c r="I27" s="2">
        <v>4.3</v>
      </c>
      <c r="J27" s="2">
        <v>21.7</v>
      </c>
      <c r="K27" s="9">
        <v>0</v>
      </c>
    </row>
    <row r="28" spans="5:11" x14ac:dyDescent="0.3">
      <c r="E28" s="18" t="s">
        <v>41</v>
      </c>
      <c r="F28" s="20"/>
      <c r="G28" s="35">
        <v>0</v>
      </c>
      <c r="H28" s="4">
        <v>0</v>
      </c>
      <c r="I28" s="1">
        <v>0</v>
      </c>
      <c r="J28" s="1">
        <v>0</v>
      </c>
      <c r="K28" s="9">
        <v>0</v>
      </c>
    </row>
    <row r="29" spans="5:11" x14ac:dyDescent="0.3">
      <c r="E29" s="18" t="s">
        <v>42</v>
      </c>
      <c r="F29" s="20"/>
      <c r="G29" s="35">
        <v>14</v>
      </c>
      <c r="H29" s="3">
        <v>85.7</v>
      </c>
      <c r="I29" s="1">
        <v>0</v>
      </c>
      <c r="J29" s="2">
        <v>7.1</v>
      </c>
      <c r="K29" s="10">
        <v>7.1</v>
      </c>
    </row>
    <row r="30" spans="5:11" x14ac:dyDescent="0.3">
      <c r="E30" s="18" t="s">
        <v>43</v>
      </c>
      <c r="F30" s="20"/>
      <c r="G30" s="35">
        <v>23</v>
      </c>
      <c r="H30" s="3">
        <v>73.900000000000006</v>
      </c>
      <c r="I30" s="1">
        <v>0</v>
      </c>
      <c r="J30" s="2">
        <v>21.7</v>
      </c>
      <c r="K30" s="10">
        <v>4.3</v>
      </c>
    </row>
    <row r="31" spans="5:11" x14ac:dyDescent="0.3">
      <c r="E31" s="18" t="s">
        <v>44</v>
      </c>
      <c r="F31" s="20"/>
      <c r="G31" s="35">
        <v>70</v>
      </c>
      <c r="H31" s="3">
        <v>50</v>
      </c>
      <c r="I31" s="2">
        <v>2.9</v>
      </c>
      <c r="J31" s="2">
        <v>45.7</v>
      </c>
      <c r="K31" s="10">
        <v>1.4</v>
      </c>
    </row>
    <row r="32" spans="5:11" ht="25" x14ac:dyDescent="0.3">
      <c r="E32" s="18" t="s">
        <v>45</v>
      </c>
      <c r="F32" s="20"/>
      <c r="G32" s="35">
        <v>4</v>
      </c>
      <c r="H32" s="3">
        <v>75</v>
      </c>
      <c r="I32" s="1">
        <v>0</v>
      </c>
      <c r="J32" s="2">
        <v>25</v>
      </c>
      <c r="K32" s="9">
        <v>0</v>
      </c>
    </row>
    <row r="33" spans="5:11" ht="25" x14ac:dyDescent="0.3">
      <c r="E33" s="18" t="s">
        <v>46</v>
      </c>
      <c r="F33" s="20"/>
      <c r="G33" s="35">
        <v>0</v>
      </c>
      <c r="H33" s="4">
        <v>0</v>
      </c>
      <c r="I33" s="1">
        <v>0</v>
      </c>
      <c r="J33" s="1">
        <v>0</v>
      </c>
      <c r="K33" s="9">
        <v>0</v>
      </c>
    </row>
    <row r="34" spans="5:11" x14ac:dyDescent="0.3">
      <c r="E34" s="18" t="s">
        <v>47</v>
      </c>
      <c r="F34" s="20"/>
      <c r="G34" s="35">
        <v>1</v>
      </c>
      <c r="H34" s="3">
        <v>100</v>
      </c>
      <c r="I34" s="1">
        <v>0</v>
      </c>
      <c r="J34" s="1">
        <v>0</v>
      </c>
      <c r="K34" s="9">
        <v>0</v>
      </c>
    </row>
    <row r="35" spans="5:11" ht="25" x14ac:dyDescent="0.3">
      <c r="E35" s="18" t="s">
        <v>48</v>
      </c>
      <c r="F35" s="20"/>
      <c r="G35" s="35">
        <v>17</v>
      </c>
      <c r="H35" s="3">
        <v>52.9</v>
      </c>
      <c r="I35" s="1">
        <v>0</v>
      </c>
      <c r="J35" s="2">
        <v>47.1</v>
      </c>
      <c r="K35" s="9">
        <v>0</v>
      </c>
    </row>
    <row r="36" spans="5:11" x14ac:dyDescent="0.3">
      <c r="E36" s="18" t="s">
        <v>49</v>
      </c>
      <c r="F36" s="20"/>
      <c r="G36" s="35">
        <v>1</v>
      </c>
      <c r="H36" s="3">
        <v>100</v>
      </c>
      <c r="I36" s="1">
        <v>0</v>
      </c>
      <c r="J36" s="1">
        <v>0</v>
      </c>
      <c r="K36" s="9">
        <v>0</v>
      </c>
    </row>
    <row r="37" spans="5:11" ht="25" x14ac:dyDescent="0.3">
      <c r="E37" s="18" t="s">
        <v>50</v>
      </c>
      <c r="F37" s="20"/>
      <c r="G37" s="35">
        <v>12</v>
      </c>
      <c r="H37" s="3">
        <v>66.7</v>
      </c>
      <c r="I37" s="1">
        <v>0</v>
      </c>
      <c r="J37" s="2">
        <v>33.299999999999997</v>
      </c>
      <c r="K37" s="9">
        <v>0</v>
      </c>
    </row>
    <row r="38" spans="5:11" x14ac:dyDescent="0.3">
      <c r="E38" s="18" t="s">
        <v>51</v>
      </c>
      <c r="F38" s="20"/>
      <c r="G38" s="35">
        <v>0</v>
      </c>
      <c r="H38" s="4">
        <v>0</v>
      </c>
      <c r="I38" s="1">
        <v>0</v>
      </c>
      <c r="J38" s="1">
        <v>0</v>
      </c>
      <c r="K38" s="9">
        <v>0</v>
      </c>
    </row>
    <row r="39" spans="5:11" x14ac:dyDescent="0.3">
      <c r="E39" s="18" t="s">
        <v>52</v>
      </c>
      <c r="F39" s="20"/>
      <c r="G39" s="35">
        <v>0</v>
      </c>
      <c r="H39" s="4">
        <v>0</v>
      </c>
      <c r="I39" s="1">
        <v>0</v>
      </c>
      <c r="J39" s="1">
        <v>0</v>
      </c>
      <c r="K39" s="9">
        <v>0</v>
      </c>
    </row>
    <row r="40" spans="5:11" x14ac:dyDescent="0.3">
      <c r="E40" s="18" t="s">
        <v>53</v>
      </c>
      <c r="F40" s="20"/>
      <c r="G40" s="35">
        <v>5</v>
      </c>
      <c r="H40" s="3">
        <v>80</v>
      </c>
      <c r="I40" s="1">
        <v>0</v>
      </c>
      <c r="J40" s="1">
        <v>0</v>
      </c>
      <c r="K40" s="10">
        <v>20</v>
      </c>
    </row>
    <row r="41" spans="5:11" x14ac:dyDescent="0.3">
      <c r="E41" s="18" t="s">
        <v>54</v>
      </c>
      <c r="F41" s="20"/>
      <c r="G41" s="35">
        <v>1</v>
      </c>
      <c r="H41" s="3">
        <v>100</v>
      </c>
      <c r="I41" s="1">
        <v>0</v>
      </c>
      <c r="J41" s="1">
        <v>0</v>
      </c>
      <c r="K41" s="9">
        <v>0</v>
      </c>
    </row>
    <row r="42" spans="5:11" x14ac:dyDescent="0.3">
      <c r="E42" s="18" t="s">
        <v>55</v>
      </c>
      <c r="F42" s="20"/>
      <c r="G42" s="35">
        <v>1</v>
      </c>
      <c r="H42" s="3">
        <v>100</v>
      </c>
      <c r="I42" s="1">
        <v>0</v>
      </c>
      <c r="J42" s="1">
        <v>0</v>
      </c>
      <c r="K42" s="9">
        <v>0</v>
      </c>
    </row>
    <row r="43" spans="5:11" x14ac:dyDescent="0.3">
      <c r="E43" s="18" t="s">
        <v>56</v>
      </c>
      <c r="F43" s="20"/>
      <c r="G43" s="35">
        <v>2</v>
      </c>
      <c r="H43" s="3">
        <v>100</v>
      </c>
      <c r="I43" s="1">
        <v>0</v>
      </c>
      <c r="J43" s="1">
        <v>0</v>
      </c>
      <c r="K43" s="9">
        <v>0</v>
      </c>
    </row>
    <row r="44" spans="5:11" x14ac:dyDescent="0.3">
      <c r="E44" s="18" t="s">
        <v>57</v>
      </c>
      <c r="F44" s="20"/>
      <c r="G44" s="35">
        <v>11</v>
      </c>
      <c r="H44" s="3">
        <v>63.6</v>
      </c>
      <c r="I44" s="1">
        <v>0</v>
      </c>
      <c r="J44" s="2">
        <v>36.4</v>
      </c>
      <c r="K44" s="9">
        <v>0</v>
      </c>
    </row>
    <row r="45" spans="5:11" x14ac:dyDescent="0.3">
      <c r="E45" s="18" t="s">
        <v>58</v>
      </c>
      <c r="F45" s="20"/>
      <c r="G45" s="35">
        <v>22</v>
      </c>
      <c r="H45" s="3">
        <v>81.8</v>
      </c>
      <c r="I45" s="1">
        <v>0</v>
      </c>
      <c r="J45" s="2">
        <v>18.2</v>
      </c>
      <c r="K45" s="9">
        <v>0</v>
      </c>
    </row>
    <row r="46" spans="5:11" x14ac:dyDescent="0.3">
      <c r="E46" s="18" t="s">
        <v>59</v>
      </c>
      <c r="F46" s="20"/>
      <c r="G46" s="35">
        <v>21</v>
      </c>
      <c r="H46" s="3">
        <v>85.7</v>
      </c>
      <c r="I46" s="2">
        <v>9.5</v>
      </c>
      <c r="J46" s="2">
        <v>4.8</v>
      </c>
      <c r="K46" s="9">
        <v>0</v>
      </c>
    </row>
    <row r="47" spans="5:11" x14ac:dyDescent="0.3">
      <c r="E47" s="18" t="s">
        <v>60</v>
      </c>
      <c r="F47" s="20"/>
      <c r="G47" s="35">
        <v>26</v>
      </c>
      <c r="H47" s="3">
        <v>69.2</v>
      </c>
      <c r="I47" s="2">
        <v>3.8</v>
      </c>
      <c r="J47" s="2">
        <v>23.1</v>
      </c>
      <c r="K47" s="10">
        <v>3.8</v>
      </c>
    </row>
    <row r="48" spans="5:11" x14ac:dyDescent="0.3">
      <c r="E48" s="18" t="s">
        <v>61</v>
      </c>
      <c r="F48" s="20"/>
      <c r="G48" s="35">
        <v>16</v>
      </c>
      <c r="H48" s="3">
        <v>43.8</v>
      </c>
      <c r="I48" s="2">
        <v>6.3</v>
      </c>
      <c r="J48" s="2">
        <v>43.8</v>
      </c>
      <c r="K48" s="10">
        <v>6.3</v>
      </c>
    </row>
    <row r="49" spans="5:11" x14ac:dyDescent="0.3">
      <c r="E49" s="18" t="s">
        <v>62</v>
      </c>
      <c r="F49" s="20"/>
      <c r="G49" s="35">
        <v>11</v>
      </c>
      <c r="H49" s="3">
        <v>81.8</v>
      </c>
      <c r="I49" s="1">
        <v>0</v>
      </c>
      <c r="J49" s="2">
        <v>18.2</v>
      </c>
      <c r="K49" s="9">
        <v>0</v>
      </c>
    </row>
    <row r="50" spans="5:11" x14ac:dyDescent="0.3">
      <c r="E50" s="18" t="s">
        <v>63</v>
      </c>
      <c r="F50" s="20"/>
      <c r="G50" s="35">
        <v>31</v>
      </c>
      <c r="H50" s="3">
        <v>64.5</v>
      </c>
      <c r="I50" s="1">
        <v>0</v>
      </c>
      <c r="J50" s="2">
        <v>29</v>
      </c>
      <c r="K50" s="10">
        <v>6.5</v>
      </c>
    </row>
    <row r="51" spans="5:11" x14ac:dyDescent="0.3">
      <c r="E51" s="18" t="s">
        <v>64</v>
      </c>
      <c r="F51" s="20"/>
      <c r="G51" s="35">
        <v>3</v>
      </c>
      <c r="H51" s="4">
        <v>0</v>
      </c>
      <c r="I51" s="1">
        <v>0</v>
      </c>
      <c r="J51" s="2">
        <v>100</v>
      </c>
      <c r="K51" s="9">
        <v>0</v>
      </c>
    </row>
    <row r="52" spans="5:11" x14ac:dyDescent="0.3">
      <c r="E52" s="18" t="s">
        <v>65</v>
      </c>
      <c r="F52" s="20"/>
      <c r="G52" s="35">
        <v>3</v>
      </c>
      <c r="H52" s="3">
        <v>33.299999999999997</v>
      </c>
      <c r="I52" s="1">
        <v>0</v>
      </c>
      <c r="J52" s="2">
        <v>66.7</v>
      </c>
      <c r="K52" s="9">
        <v>0</v>
      </c>
    </row>
    <row r="53" spans="5:11" x14ac:dyDescent="0.3">
      <c r="E53" s="18" t="s">
        <v>66</v>
      </c>
      <c r="F53" s="20"/>
      <c r="G53" s="35">
        <v>1</v>
      </c>
      <c r="H53" s="4">
        <v>0</v>
      </c>
      <c r="I53" s="1">
        <v>0</v>
      </c>
      <c r="J53" s="2">
        <v>100</v>
      </c>
      <c r="K53" s="9">
        <v>0</v>
      </c>
    </row>
    <row r="54" spans="5:11" x14ac:dyDescent="0.3">
      <c r="E54" s="18" t="s">
        <v>67</v>
      </c>
      <c r="F54" s="20"/>
      <c r="G54" s="35">
        <v>1</v>
      </c>
      <c r="H54" s="3">
        <v>100</v>
      </c>
      <c r="I54" s="1">
        <v>0</v>
      </c>
      <c r="J54" s="1">
        <v>0</v>
      </c>
      <c r="K54" s="9">
        <v>0</v>
      </c>
    </row>
    <row r="55" spans="5:11" x14ac:dyDescent="0.3">
      <c r="E55" s="18" t="s">
        <v>68</v>
      </c>
      <c r="F55" s="20"/>
      <c r="G55" s="35">
        <v>0</v>
      </c>
      <c r="H55" s="4">
        <v>0</v>
      </c>
      <c r="I55" s="1">
        <v>0</v>
      </c>
      <c r="J55" s="1">
        <v>0</v>
      </c>
      <c r="K55" s="9">
        <v>0</v>
      </c>
    </row>
    <row r="56" spans="5:11" x14ac:dyDescent="0.3">
      <c r="E56" s="18" t="s">
        <v>69</v>
      </c>
      <c r="F56" s="20"/>
      <c r="G56" s="35">
        <v>7</v>
      </c>
      <c r="H56" s="3">
        <v>28.6</v>
      </c>
      <c r="I56" s="2">
        <v>14.3</v>
      </c>
      <c r="J56" s="2">
        <v>57.1</v>
      </c>
      <c r="K56" s="9">
        <v>0</v>
      </c>
    </row>
    <row r="57" spans="5:11" x14ac:dyDescent="0.3">
      <c r="E57" s="18" t="s">
        <v>70</v>
      </c>
      <c r="F57" s="20"/>
      <c r="G57" s="35">
        <v>1</v>
      </c>
      <c r="H57" s="3">
        <v>100</v>
      </c>
      <c r="I57" s="1">
        <v>0</v>
      </c>
      <c r="J57" s="1">
        <v>0</v>
      </c>
      <c r="K57" s="9">
        <v>0</v>
      </c>
    </row>
    <row r="58" spans="5:11" x14ac:dyDescent="0.3">
      <c r="E58" s="18" t="s">
        <v>71</v>
      </c>
      <c r="F58" s="20"/>
      <c r="G58" s="35">
        <v>0</v>
      </c>
      <c r="H58" s="4">
        <v>0</v>
      </c>
      <c r="I58" s="1">
        <v>0</v>
      </c>
      <c r="J58" s="1">
        <v>0</v>
      </c>
      <c r="K58" s="9">
        <v>0</v>
      </c>
    </row>
    <row r="59" spans="5:11" x14ac:dyDescent="0.3">
      <c r="E59" s="18" t="s">
        <v>72</v>
      </c>
      <c r="F59" s="20"/>
      <c r="G59" s="35">
        <v>0</v>
      </c>
      <c r="H59" s="4">
        <v>0</v>
      </c>
      <c r="I59" s="1">
        <v>0</v>
      </c>
      <c r="J59" s="1">
        <v>0</v>
      </c>
      <c r="K59" s="9">
        <v>0</v>
      </c>
    </row>
    <row r="60" spans="5:11" x14ac:dyDescent="0.3">
      <c r="E60" s="18" t="s">
        <v>73</v>
      </c>
      <c r="F60" s="20"/>
      <c r="G60" s="35">
        <v>0</v>
      </c>
      <c r="H60" s="4">
        <v>0</v>
      </c>
      <c r="I60" s="1">
        <v>0</v>
      </c>
      <c r="J60" s="1">
        <v>0</v>
      </c>
      <c r="K60" s="9">
        <v>0</v>
      </c>
    </row>
    <row r="61" spans="5:11" x14ac:dyDescent="0.3">
      <c r="E61" s="18" t="s">
        <v>74</v>
      </c>
      <c r="F61" s="20"/>
      <c r="G61" s="35">
        <v>2</v>
      </c>
      <c r="H61" s="3">
        <v>50</v>
      </c>
      <c r="I61" s="1">
        <v>0</v>
      </c>
      <c r="J61" s="2">
        <v>50</v>
      </c>
      <c r="K61" s="9">
        <v>0</v>
      </c>
    </row>
    <row r="62" spans="5:11" x14ac:dyDescent="0.3">
      <c r="E62" s="18" t="s">
        <v>75</v>
      </c>
      <c r="F62" s="20"/>
      <c r="G62" s="35">
        <v>0</v>
      </c>
      <c r="H62" s="4">
        <v>0</v>
      </c>
      <c r="I62" s="1">
        <v>0</v>
      </c>
      <c r="J62" s="1">
        <v>0</v>
      </c>
      <c r="K62" s="9">
        <v>0</v>
      </c>
    </row>
    <row r="63" spans="5:11" x14ac:dyDescent="0.3">
      <c r="E63" s="18" t="s">
        <v>76</v>
      </c>
      <c r="F63" s="20"/>
      <c r="G63" s="35">
        <v>5</v>
      </c>
      <c r="H63" s="3">
        <v>60</v>
      </c>
      <c r="I63" s="1">
        <v>0</v>
      </c>
      <c r="J63" s="2">
        <v>40</v>
      </c>
      <c r="K63" s="9">
        <v>0</v>
      </c>
    </row>
    <row r="64" spans="5:11" x14ac:dyDescent="0.3">
      <c r="E64" s="18" t="s">
        <v>77</v>
      </c>
      <c r="F64" s="20"/>
      <c r="G64" s="35">
        <v>9</v>
      </c>
      <c r="H64" s="3">
        <v>88.9</v>
      </c>
      <c r="I64" s="1">
        <v>0</v>
      </c>
      <c r="J64" s="2">
        <v>11.1</v>
      </c>
      <c r="K64" s="9">
        <v>0</v>
      </c>
    </row>
    <row r="65" spans="5:11" x14ac:dyDescent="0.3">
      <c r="E65" s="18" t="s">
        <v>78</v>
      </c>
      <c r="F65" s="20"/>
      <c r="G65" s="35">
        <v>2</v>
      </c>
      <c r="H65" s="3">
        <v>50</v>
      </c>
      <c r="I65" s="1">
        <v>0</v>
      </c>
      <c r="J65" s="2">
        <v>50</v>
      </c>
      <c r="K65" s="9">
        <v>0</v>
      </c>
    </row>
    <row r="66" spans="5:11" x14ac:dyDescent="0.3">
      <c r="E66" s="18" t="s">
        <v>79</v>
      </c>
      <c r="F66" s="20"/>
      <c r="G66" s="35">
        <v>12</v>
      </c>
      <c r="H66" s="3">
        <v>41.7</v>
      </c>
      <c r="I66" s="1">
        <v>0</v>
      </c>
      <c r="J66" s="2">
        <v>50</v>
      </c>
      <c r="K66" s="10">
        <v>8.3000000000000007</v>
      </c>
    </row>
    <row r="67" spans="5:11" x14ac:dyDescent="0.3">
      <c r="E67" s="18" t="s">
        <v>80</v>
      </c>
      <c r="F67" s="20"/>
      <c r="G67" s="35">
        <v>1</v>
      </c>
      <c r="H67" s="3">
        <v>100</v>
      </c>
      <c r="I67" s="1">
        <v>0</v>
      </c>
      <c r="J67" s="1">
        <v>0</v>
      </c>
      <c r="K67" s="9">
        <v>0</v>
      </c>
    </row>
    <row r="68" spans="5:11" x14ac:dyDescent="0.3">
      <c r="E68" s="18" t="s">
        <v>81</v>
      </c>
      <c r="F68" s="20"/>
      <c r="G68" s="35">
        <v>0</v>
      </c>
      <c r="H68" s="4">
        <v>0</v>
      </c>
      <c r="I68" s="1">
        <v>0</v>
      </c>
      <c r="J68" s="1">
        <v>0</v>
      </c>
      <c r="K68" s="9">
        <v>0</v>
      </c>
    </row>
    <row r="69" spans="5:11" x14ac:dyDescent="0.3">
      <c r="E69" s="18" t="s">
        <v>82</v>
      </c>
      <c r="F69" s="20"/>
      <c r="G69" s="35">
        <v>13</v>
      </c>
      <c r="H69" s="3">
        <v>61.5</v>
      </c>
      <c r="I69" s="1">
        <v>0</v>
      </c>
      <c r="J69" s="2">
        <v>38.5</v>
      </c>
      <c r="K69" s="9">
        <v>0</v>
      </c>
    </row>
    <row r="70" spans="5:11" x14ac:dyDescent="0.3">
      <c r="E70" s="18" t="s">
        <v>83</v>
      </c>
      <c r="F70" s="20"/>
      <c r="G70" s="35">
        <v>18</v>
      </c>
      <c r="H70" s="3">
        <v>66.7</v>
      </c>
      <c r="I70" s="1">
        <v>0</v>
      </c>
      <c r="J70" s="2">
        <v>33.299999999999997</v>
      </c>
      <c r="K70" s="9">
        <v>0</v>
      </c>
    </row>
    <row r="71" spans="5:11" x14ac:dyDescent="0.3">
      <c r="E71" s="18" t="s">
        <v>84</v>
      </c>
      <c r="F71" s="20"/>
      <c r="G71" s="35">
        <v>7</v>
      </c>
      <c r="H71" s="3">
        <v>42.9</v>
      </c>
      <c r="I71" s="1">
        <v>0</v>
      </c>
      <c r="J71" s="2">
        <v>42.9</v>
      </c>
      <c r="K71" s="10">
        <v>14.3</v>
      </c>
    </row>
    <row r="72" spans="5:11" x14ac:dyDescent="0.3">
      <c r="E72" s="18" t="s">
        <v>85</v>
      </c>
      <c r="F72" s="20"/>
      <c r="G72" s="35">
        <v>1</v>
      </c>
      <c r="H72" s="3">
        <v>100</v>
      </c>
      <c r="I72" s="1">
        <v>0</v>
      </c>
      <c r="J72" s="1">
        <v>0</v>
      </c>
      <c r="K72" s="9">
        <v>0</v>
      </c>
    </row>
    <row r="73" spans="5:11" x14ac:dyDescent="0.3">
      <c r="E73" s="18" t="s">
        <v>86</v>
      </c>
      <c r="F73" s="20"/>
      <c r="G73" s="35">
        <v>1</v>
      </c>
      <c r="H73" s="3">
        <v>100</v>
      </c>
      <c r="I73" s="1">
        <v>0</v>
      </c>
      <c r="J73" s="1">
        <v>0</v>
      </c>
      <c r="K73" s="9">
        <v>0</v>
      </c>
    </row>
    <row r="74" spans="5:11" x14ac:dyDescent="0.3">
      <c r="E74" s="18" t="s">
        <v>87</v>
      </c>
      <c r="F74" s="20"/>
      <c r="G74" s="35">
        <v>0</v>
      </c>
      <c r="H74" s="4">
        <v>0</v>
      </c>
      <c r="I74" s="1">
        <v>0</v>
      </c>
      <c r="J74" s="1">
        <v>0</v>
      </c>
      <c r="K74" s="9">
        <v>0</v>
      </c>
    </row>
    <row r="75" spans="5:11" x14ac:dyDescent="0.3">
      <c r="E75" s="18" t="s">
        <v>88</v>
      </c>
      <c r="F75" s="20"/>
      <c r="G75" s="35">
        <v>4</v>
      </c>
      <c r="H75" s="3">
        <v>100</v>
      </c>
      <c r="I75" s="1">
        <v>0</v>
      </c>
      <c r="J75" s="1">
        <v>0</v>
      </c>
      <c r="K75" s="9">
        <v>0</v>
      </c>
    </row>
    <row r="76" spans="5:11" ht="25" x14ac:dyDescent="0.3">
      <c r="E76" s="18" t="s">
        <v>89</v>
      </c>
      <c r="F76" s="20"/>
      <c r="G76" s="35">
        <v>2</v>
      </c>
      <c r="H76" s="3">
        <v>100</v>
      </c>
      <c r="I76" s="1">
        <v>0</v>
      </c>
      <c r="J76" s="1">
        <v>0</v>
      </c>
      <c r="K76" s="9">
        <v>0</v>
      </c>
    </row>
    <row r="77" spans="5:11" x14ac:dyDescent="0.3">
      <c r="E77" s="18" t="s">
        <v>90</v>
      </c>
      <c r="F77" s="20"/>
      <c r="G77" s="35">
        <v>0</v>
      </c>
      <c r="H77" s="4">
        <v>0</v>
      </c>
      <c r="I77" s="1">
        <v>0</v>
      </c>
      <c r="J77" s="1">
        <v>0</v>
      </c>
      <c r="K77" s="9">
        <v>0</v>
      </c>
    </row>
    <row r="78" spans="5:11" x14ac:dyDescent="0.3">
      <c r="E78" s="18" t="s">
        <v>91</v>
      </c>
      <c r="F78" s="20"/>
      <c r="G78" s="35">
        <v>20</v>
      </c>
      <c r="H78" s="3">
        <v>75</v>
      </c>
      <c r="I78" s="1">
        <v>0</v>
      </c>
      <c r="J78" s="2">
        <v>15</v>
      </c>
      <c r="K78" s="10">
        <v>10</v>
      </c>
    </row>
    <row r="79" spans="5:11" x14ac:dyDescent="0.3">
      <c r="E79" s="18" t="s">
        <v>92</v>
      </c>
      <c r="F79" s="20"/>
      <c r="G79" s="35">
        <v>94</v>
      </c>
      <c r="H79" s="3">
        <v>57.4</v>
      </c>
      <c r="I79" s="2">
        <v>1.1000000000000001</v>
      </c>
      <c r="J79" s="2">
        <v>40.4</v>
      </c>
      <c r="K79" s="10">
        <v>1.1000000000000001</v>
      </c>
    </row>
    <row r="80" spans="5:11" x14ac:dyDescent="0.3">
      <c r="E80" s="18" t="s">
        <v>93</v>
      </c>
      <c r="F80" s="20"/>
      <c r="G80" s="35">
        <v>13</v>
      </c>
      <c r="H80" s="3">
        <v>46.2</v>
      </c>
      <c r="I80" s="1">
        <v>0</v>
      </c>
      <c r="J80" s="2">
        <v>53.8</v>
      </c>
      <c r="K80" s="9">
        <v>0</v>
      </c>
    </row>
    <row r="81" spans="5:11" x14ac:dyDescent="0.3">
      <c r="E81" s="18" t="s">
        <v>94</v>
      </c>
      <c r="F81" s="20"/>
      <c r="G81" s="35">
        <v>0</v>
      </c>
      <c r="H81" s="4">
        <v>0</v>
      </c>
      <c r="I81" s="1">
        <v>0</v>
      </c>
      <c r="J81" s="1">
        <v>0</v>
      </c>
      <c r="K81" s="9">
        <v>0</v>
      </c>
    </row>
    <row r="82" spans="5:11" x14ac:dyDescent="0.3">
      <c r="E82" s="18" t="s">
        <v>95</v>
      </c>
      <c r="F82" s="20"/>
      <c r="G82" s="35">
        <v>1</v>
      </c>
      <c r="H82" s="4">
        <v>0</v>
      </c>
      <c r="I82" s="2">
        <v>100</v>
      </c>
      <c r="J82" s="1">
        <v>0</v>
      </c>
      <c r="K82" s="9">
        <v>0</v>
      </c>
    </row>
    <row r="83" spans="5:11" x14ac:dyDescent="0.3">
      <c r="E83" s="18" t="s">
        <v>96</v>
      </c>
      <c r="F83" s="20"/>
      <c r="G83" s="35">
        <v>1</v>
      </c>
      <c r="H83" s="4">
        <v>0</v>
      </c>
      <c r="I83" s="1">
        <v>0</v>
      </c>
      <c r="J83" s="2">
        <v>100</v>
      </c>
      <c r="K83" s="9">
        <v>0</v>
      </c>
    </row>
    <row r="84" spans="5:11" x14ac:dyDescent="0.3">
      <c r="E84" s="18" t="s">
        <v>97</v>
      </c>
      <c r="F84" s="20"/>
      <c r="G84" s="35">
        <v>20</v>
      </c>
      <c r="H84" s="3">
        <v>85</v>
      </c>
      <c r="I84" s="1">
        <v>0</v>
      </c>
      <c r="J84" s="2">
        <v>15</v>
      </c>
      <c r="K84" s="9">
        <v>0</v>
      </c>
    </row>
    <row r="85" spans="5:11" x14ac:dyDescent="0.3">
      <c r="E85" s="18" t="s">
        <v>98</v>
      </c>
      <c r="F85" s="20"/>
      <c r="G85" s="35">
        <v>0</v>
      </c>
      <c r="H85" s="4">
        <v>0</v>
      </c>
      <c r="I85" s="1">
        <v>0</v>
      </c>
      <c r="J85" s="1">
        <v>0</v>
      </c>
      <c r="K85" s="9">
        <v>0</v>
      </c>
    </row>
    <row r="86" spans="5:11" x14ac:dyDescent="0.3">
      <c r="E86" s="18" t="s">
        <v>99</v>
      </c>
      <c r="F86" s="20"/>
      <c r="G86" s="35">
        <v>11</v>
      </c>
      <c r="H86" s="3">
        <v>90.9</v>
      </c>
      <c r="I86" s="2">
        <v>9.1</v>
      </c>
      <c r="J86" s="1">
        <v>0</v>
      </c>
      <c r="K86" s="9">
        <v>0</v>
      </c>
    </row>
    <row r="87" spans="5:11" x14ac:dyDescent="0.3">
      <c r="E87" s="18" t="s">
        <v>100</v>
      </c>
      <c r="F87" s="20"/>
      <c r="G87" s="35">
        <v>0</v>
      </c>
      <c r="H87" s="4">
        <v>0</v>
      </c>
      <c r="I87" s="1">
        <v>0</v>
      </c>
      <c r="J87" s="1">
        <v>0</v>
      </c>
      <c r="K87" s="9">
        <v>0</v>
      </c>
    </row>
    <row r="88" spans="5:11" x14ac:dyDescent="0.3">
      <c r="E88" s="18" t="s">
        <v>101</v>
      </c>
      <c r="F88" s="20"/>
      <c r="G88" s="35">
        <v>53</v>
      </c>
      <c r="H88" s="3">
        <v>81.099999999999994</v>
      </c>
      <c r="I88" s="2">
        <v>3.8</v>
      </c>
      <c r="J88" s="2">
        <v>13.2</v>
      </c>
      <c r="K88" s="10">
        <v>1.9</v>
      </c>
    </row>
    <row r="89" spans="5:11" x14ac:dyDescent="0.3">
      <c r="E89" s="18" t="s">
        <v>102</v>
      </c>
      <c r="F89" s="20"/>
      <c r="G89" s="35">
        <v>0</v>
      </c>
      <c r="H89" s="4">
        <v>0</v>
      </c>
      <c r="I89" s="1">
        <v>0</v>
      </c>
      <c r="J89" s="1">
        <v>0</v>
      </c>
      <c r="K89" s="9">
        <v>0</v>
      </c>
    </row>
    <row r="90" spans="5:11" x14ac:dyDescent="0.3">
      <c r="E90" s="18" t="s">
        <v>103</v>
      </c>
      <c r="F90" s="20"/>
      <c r="G90" s="35">
        <v>0</v>
      </c>
      <c r="H90" s="4">
        <v>0</v>
      </c>
      <c r="I90" s="1">
        <v>0</v>
      </c>
      <c r="J90" s="1">
        <v>0</v>
      </c>
      <c r="K90" s="9">
        <v>0</v>
      </c>
    </row>
    <row r="91" spans="5:11" x14ac:dyDescent="0.3">
      <c r="E91" s="18" t="s">
        <v>104</v>
      </c>
      <c r="F91" s="20"/>
      <c r="G91" s="35">
        <v>0</v>
      </c>
      <c r="H91" s="4">
        <v>0</v>
      </c>
      <c r="I91" s="1">
        <v>0</v>
      </c>
      <c r="J91" s="1">
        <v>0</v>
      </c>
      <c r="K91" s="9">
        <v>0</v>
      </c>
    </row>
    <row r="92" spans="5:11" x14ac:dyDescent="0.3">
      <c r="E92" s="18" t="s">
        <v>105</v>
      </c>
      <c r="F92" s="20"/>
      <c r="G92" s="35">
        <v>0</v>
      </c>
      <c r="H92" s="4">
        <v>0</v>
      </c>
      <c r="I92" s="1">
        <v>0</v>
      </c>
      <c r="J92" s="1">
        <v>0</v>
      </c>
      <c r="K92" s="9">
        <v>0</v>
      </c>
    </row>
    <row r="93" spans="5:11" x14ac:dyDescent="0.3">
      <c r="E93" s="18" t="s">
        <v>106</v>
      </c>
      <c r="F93" s="20"/>
      <c r="G93" s="35">
        <v>0</v>
      </c>
      <c r="H93" s="4">
        <v>0</v>
      </c>
      <c r="I93" s="1">
        <v>0</v>
      </c>
      <c r="J93" s="1">
        <v>0</v>
      </c>
      <c r="K93" s="9">
        <v>0</v>
      </c>
    </row>
    <row r="94" spans="5:11" x14ac:dyDescent="0.3">
      <c r="E94" s="18" t="s">
        <v>107</v>
      </c>
      <c r="F94" s="20"/>
      <c r="G94" s="35">
        <v>1</v>
      </c>
      <c r="H94" s="4">
        <v>0</v>
      </c>
      <c r="I94" s="1">
        <v>0</v>
      </c>
      <c r="J94" s="1">
        <v>0</v>
      </c>
      <c r="K94" s="10">
        <v>100</v>
      </c>
    </row>
    <row r="95" spans="5:11" x14ac:dyDescent="0.3">
      <c r="E95" s="18" t="s">
        <v>108</v>
      </c>
      <c r="F95" s="20"/>
      <c r="G95" s="35">
        <v>0</v>
      </c>
      <c r="H95" s="4">
        <v>0</v>
      </c>
      <c r="I95" s="1">
        <v>0</v>
      </c>
      <c r="J95" s="1">
        <v>0</v>
      </c>
      <c r="K95" s="9">
        <v>0</v>
      </c>
    </row>
    <row r="96" spans="5:11" x14ac:dyDescent="0.3">
      <c r="E96" s="18" t="s">
        <v>109</v>
      </c>
      <c r="F96" s="20"/>
      <c r="G96" s="35">
        <v>0</v>
      </c>
      <c r="H96" s="4">
        <v>0</v>
      </c>
      <c r="I96" s="1">
        <v>0</v>
      </c>
      <c r="J96" s="1">
        <v>0</v>
      </c>
      <c r="K96" s="9">
        <v>0</v>
      </c>
    </row>
    <row r="97" spans="5:11" x14ac:dyDescent="0.3">
      <c r="E97" s="18" t="s">
        <v>110</v>
      </c>
      <c r="F97" s="20"/>
      <c r="G97" s="35">
        <v>0</v>
      </c>
      <c r="H97" s="4">
        <v>0</v>
      </c>
      <c r="I97" s="1">
        <v>0</v>
      </c>
      <c r="J97" s="1">
        <v>0</v>
      </c>
      <c r="K97" s="9">
        <v>0</v>
      </c>
    </row>
    <row r="98" spans="5:11" x14ac:dyDescent="0.3">
      <c r="E98" s="18" t="s">
        <v>111</v>
      </c>
      <c r="F98" s="20"/>
      <c r="G98" s="35">
        <v>0</v>
      </c>
      <c r="H98" s="4">
        <v>0</v>
      </c>
      <c r="I98" s="1">
        <v>0</v>
      </c>
      <c r="J98" s="1">
        <v>0</v>
      </c>
      <c r="K98" s="9">
        <v>0</v>
      </c>
    </row>
    <row r="99" spans="5:11" x14ac:dyDescent="0.3">
      <c r="E99" s="18" t="s">
        <v>112</v>
      </c>
      <c r="F99" s="20"/>
      <c r="G99" s="35">
        <v>1</v>
      </c>
      <c r="H99" s="4">
        <v>0</v>
      </c>
      <c r="I99" s="1">
        <v>0</v>
      </c>
      <c r="J99" s="2">
        <v>100</v>
      </c>
      <c r="K99" s="9">
        <v>0</v>
      </c>
    </row>
    <row r="100" spans="5:11" x14ac:dyDescent="0.3">
      <c r="E100" s="18" t="s">
        <v>113</v>
      </c>
      <c r="F100" s="20"/>
      <c r="G100" s="35">
        <v>0</v>
      </c>
      <c r="H100" s="4">
        <v>0</v>
      </c>
      <c r="I100" s="1">
        <v>0</v>
      </c>
      <c r="J100" s="1">
        <v>0</v>
      </c>
      <c r="K100" s="9">
        <v>0</v>
      </c>
    </row>
    <row r="101" spans="5:11" x14ac:dyDescent="0.3">
      <c r="E101" s="18" t="s">
        <v>114</v>
      </c>
      <c r="F101" s="20"/>
      <c r="G101" s="35">
        <v>0</v>
      </c>
      <c r="H101" s="4">
        <v>0</v>
      </c>
      <c r="I101" s="1">
        <v>0</v>
      </c>
      <c r="J101" s="1">
        <v>0</v>
      </c>
      <c r="K101" s="9">
        <v>0</v>
      </c>
    </row>
    <row r="102" spans="5:11" x14ac:dyDescent="0.3">
      <c r="E102" s="18" t="s">
        <v>115</v>
      </c>
      <c r="F102" s="20"/>
      <c r="G102" s="35">
        <v>0</v>
      </c>
      <c r="H102" s="4">
        <v>0</v>
      </c>
      <c r="I102" s="1">
        <v>0</v>
      </c>
      <c r="J102" s="1">
        <v>0</v>
      </c>
      <c r="K102" s="9">
        <v>0</v>
      </c>
    </row>
    <row r="103" spans="5:11" x14ac:dyDescent="0.3">
      <c r="E103" s="18" t="s">
        <v>116</v>
      </c>
      <c r="F103" s="20"/>
      <c r="G103" s="35">
        <v>0</v>
      </c>
      <c r="H103" s="4">
        <v>0</v>
      </c>
      <c r="I103" s="1">
        <v>0</v>
      </c>
      <c r="J103" s="1">
        <v>0</v>
      </c>
      <c r="K103" s="9">
        <v>0</v>
      </c>
    </row>
    <row r="104" spans="5:11" x14ac:dyDescent="0.3">
      <c r="E104" s="18" t="s">
        <v>117</v>
      </c>
      <c r="F104" s="20"/>
      <c r="G104" s="35">
        <v>0</v>
      </c>
      <c r="H104" s="4">
        <v>0</v>
      </c>
      <c r="I104" s="1">
        <v>0</v>
      </c>
      <c r="J104" s="1">
        <v>0</v>
      </c>
      <c r="K104" s="9">
        <v>0</v>
      </c>
    </row>
    <row r="105" spans="5:11" x14ac:dyDescent="0.3">
      <c r="E105" s="18" t="s">
        <v>118</v>
      </c>
      <c r="F105" s="20"/>
      <c r="G105" s="35">
        <v>0</v>
      </c>
      <c r="H105" s="4">
        <v>0</v>
      </c>
      <c r="I105" s="1">
        <v>0</v>
      </c>
      <c r="J105" s="1">
        <v>0</v>
      </c>
      <c r="K105" s="9">
        <v>0</v>
      </c>
    </row>
    <row r="106" spans="5:11" x14ac:dyDescent="0.3">
      <c r="E106" s="18" t="s">
        <v>119</v>
      </c>
      <c r="F106" s="20"/>
      <c r="G106" s="35">
        <v>0</v>
      </c>
      <c r="H106" s="4">
        <v>0</v>
      </c>
      <c r="I106" s="1">
        <v>0</v>
      </c>
      <c r="J106" s="1">
        <v>0</v>
      </c>
      <c r="K106" s="9">
        <v>0</v>
      </c>
    </row>
    <row r="107" spans="5:11" x14ac:dyDescent="0.3">
      <c r="E107" s="18" t="s">
        <v>120</v>
      </c>
      <c r="F107" s="20"/>
      <c r="G107" s="35">
        <v>0</v>
      </c>
      <c r="H107" s="4">
        <v>0</v>
      </c>
      <c r="I107" s="1">
        <v>0</v>
      </c>
      <c r="J107" s="1">
        <v>0</v>
      </c>
      <c r="K107" s="9">
        <v>0</v>
      </c>
    </row>
    <row r="108" spans="5:11" x14ac:dyDescent="0.3">
      <c r="E108" s="18" t="s">
        <v>121</v>
      </c>
      <c r="F108" s="20"/>
      <c r="G108" s="35">
        <v>0</v>
      </c>
      <c r="H108" s="4">
        <v>0</v>
      </c>
      <c r="I108" s="1">
        <v>0</v>
      </c>
      <c r="J108" s="1">
        <v>0</v>
      </c>
      <c r="K108" s="9">
        <v>0</v>
      </c>
    </row>
    <row r="109" spans="5:11" x14ac:dyDescent="0.3">
      <c r="E109" s="18" t="s">
        <v>122</v>
      </c>
      <c r="F109" s="20"/>
      <c r="G109" s="35">
        <v>0</v>
      </c>
      <c r="H109" s="4">
        <v>0</v>
      </c>
      <c r="I109" s="1">
        <v>0</v>
      </c>
      <c r="J109" s="1">
        <v>0</v>
      </c>
      <c r="K109" s="9">
        <v>0</v>
      </c>
    </row>
    <row r="110" spans="5:11" x14ac:dyDescent="0.3">
      <c r="E110" s="18" t="s">
        <v>123</v>
      </c>
      <c r="F110" s="20"/>
      <c r="G110" s="35">
        <v>0</v>
      </c>
      <c r="H110" s="4">
        <v>0</v>
      </c>
      <c r="I110" s="1">
        <v>0</v>
      </c>
      <c r="J110" s="1">
        <v>0</v>
      </c>
      <c r="K110" s="9">
        <v>0</v>
      </c>
    </row>
    <row r="111" spans="5:11" x14ac:dyDescent="0.3">
      <c r="E111" s="18" t="s">
        <v>124</v>
      </c>
      <c r="F111" s="20"/>
      <c r="G111" s="35">
        <v>0</v>
      </c>
      <c r="H111" s="4">
        <v>0</v>
      </c>
      <c r="I111" s="1">
        <v>0</v>
      </c>
      <c r="J111" s="1">
        <v>0</v>
      </c>
      <c r="K111" s="9">
        <v>0</v>
      </c>
    </row>
    <row r="112" spans="5:11" x14ac:dyDescent="0.3">
      <c r="E112" s="18" t="s">
        <v>125</v>
      </c>
      <c r="F112" s="20"/>
      <c r="G112" s="35">
        <v>0</v>
      </c>
      <c r="H112" s="4">
        <v>0</v>
      </c>
      <c r="I112" s="1">
        <v>0</v>
      </c>
      <c r="J112" s="1">
        <v>0</v>
      </c>
      <c r="K112" s="9">
        <v>0</v>
      </c>
    </row>
    <row r="113" spans="5:11" x14ac:dyDescent="0.3">
      <c r="E113" s="18" t="s">
        <v>126</v>
      </c>
      <c r="F113" s="20"/>
      <c r="G113" s="35">
        <v>0</v>
      </c>
      <c r="H113" s="4">
        <v>0</v>
      </c>
      <c r="I113" s="1">
        <v>0</v>
      </c>
      <c r="J113" s="1">
        <v>0</v>
      </c>
      <c r="K113" s="9">
        <v>0</v>
      </c>
    </row>
    <row r="114" spans="5:11" x14ac:dyDescent="0.3">
      <c r="E114" s="18" t="s">
        <v>127</v>
      </c>
      <c r="F114" s="20"/>
      <c r="G114" s="35">
        <v>0</v>
      </c>
      <c r="H114" s="4">
        <v>0</v>
      </c>
      <c r="I114" s="1">
        <v>0</v>
      </c>
      <c r="J114" s="1">
        <v>0</v>
      </c>
      <c r="K114" s="9">
        <v>0</v>
      </c>
    </row>
    <row r="115" spans="5:11" x14ac:dyDescent="0.3">
      <c r="E115" s="18" t="s">
        <v>128</v>
      </c>
      <c r="F115" s="20"/>
      <c r="G115" s="35">
        <v>0</v>
      </c>
      <c r="H115" s="4">
        <v>0</v>
      </c>
      <c r="I115" s="1">
        <v>0</v>
      </c>
      <c r="J115" s="1">
        <v>0</v>
      </c>
      <c r="K115" s="9">
        <v>0</v>
      </c>
    </row>
    <row r="116" spans="5:11" x14ac:dyDescent="0.3">
      <c r="E116" s="18" t="s">
        <v>129</v>
      </c>
      <c r="F116" s="20"/>
      <c r="G116" s="35">
        <v>0</v>
      </c>
      <c r="H116" s="4">
        <v>0</v>
      </c>
      <c r="I116" s="1">
        <v>0</v>
      </c>
      <c r="J116" s="1">
        <v>0</v>
      </c>
      <c r="K116" s="9">
        <v>0</v>
      </c>
    </row>
    <row r="117" spans="5:11" x14ac:dyDescent="0.3">
      <c r="E117" s="18" t="s">
        <v>130</v>
      </c>
      <c r="F117" s="20"/>
      <c r="G117" s="35">
        <v>0</v>
      </c>
      <c r="H117" s="4">
        <v>0</v>
      </c>
      <c r="I117" s="1">
        <v>0</v>
      </c>
      <c r="J117" s="1">
        <v>0</v>
      </c>
      <c r="K117" s="9">
        <v>0</v>
      </c>
    </row>
    <row r="118" spans="5:11" x14ac:dyDescent="0.3">
      <c r="E118" s="18" t="s">
        <v>131</v>
      </c>
      <c r="F118" s="20"/>
      <c r="G118" s="35">
        <v>0</v>
      </c>
      <c r="H118" s="4">
        <v>0</v>
      </c>
      <c r="I118" s="1">
        <v>0</v>
      </c>
      <c r="J118" s="1">
        <v>0</v>
      </c>
      <c r="K118" s="9">
        <v>0</v>
      </c>
    </row>
    <row r="119" spans="5:11" x14ac:dyDescent="0.3">
      <c r="E119" s="18" t="s">
        <v>132</v>
      </c>
      <c r="F119" s="20"/>
      <c r="G119" s="35">
        <v>0</v>
      </c>
      <c r="H119" s="4">
        <v>0</v>
      </c>
      <c r="I119" s="1">
        <v>0</v>
      </c>
      <c r="J119" s="1">
        <v>0</v>
      </c>
      <c r="K119" s="9">
        <v>0</v>
      </c>
    </row>
    <row r="120" spans="5:11" x14ac:dyDescent="0.3">
      <c r="E120" s="18" t="s">
        <v>133</v>
      </c>
      <c r="F120" s="20"/>
      <c r="G120" s="35">
        <v>0</v>
      </c>
      <c r="H120" s="4">
        <v>0</v>
      </c>
      <c r="I120" s="1">
        <v>0</v>
      </c>
      <c r="J120" s="1">
        <v>0</v>
      </c>
      <c r="K120" s="9">
        <v>0</v>
      </c>
    </row>
    <row r="121" spans="5:11" x14ac:dyDescent="0.3">
      <c r="E121" s="18" t="s">
        <v>134</v>
      </c>
      <c r="F121" s="20"/>
      <c r="G121" s="35">
        <v>0</v>
      </c>
      <c r="H121" s="4">
        <v>0</v>
      </c>
      <c r="I121" s="1">
        <v>0</v>
      </c>
      <c r="J121" s="1">
        <v>0</v>
      </c>
      <c r="K121" s="9">
        <v>0</v>
      </c>
    </row>
    <row r="122" spans="5:11" x14ac:dyDescent="0.3">
      <c r="E122" s="18" t="s">
        <v>135</v>
      </c>
      <c r="F122" s="20"/>
      <c r="G122" s="35">
        <v>0</v>
      </c>
      <c r="H122" s="4">
        <v>0</v>
      </c>
      <c r="I122" s="1">
        <v>0</v>
      </c>
      <c r="J122" s="1">
        <v>0</v>
      </c>
      <c r="K122" s="9">
        <v>0</v>
      </c>
    </row>
    <row r="123" spans="5:11" ht="25" x14ac:dyDescent="0.3">
      <c r="E123" s="18" t="s">
        <v>136</v>
      </c>
      <c r="F123" s="20"/>
      <c r="G123" s="35">
        <v>0</v>
      </c>
      <c r="H123" s="4">
        <v>0</v>
      </c>
      <c r="I123" s="1">
        <v>0</v>
      </c>
      <c r="J123" s="1">
        <v>0</v>
      </c>
      <c r="K123" s="9">
        <v>0</v>
      </c>
    </row>
    <row r="124" spans="5:11" x14ac:dyDescent="0.3">
      <c r="E124" s="18" t="s">
        <v>137</v>
      </c>
      <c r="F124" s="20"/>
      <c r="G124" s="35">
        <v>0</v>
      </c>
      <c r="H124" s="4">
        <v>0</v>
      </c>
      <c r="I124" s="1">
        <v>0</v>
      </c>
      <c r="J124" s="1">
        <v>0</v>
      </c>
      <c r="K124" s="9">
        <v>0</v>
      </c>
    </row>
    <row r="125" spans="5:11" x14ac:dyDescent="0.3">
      <c r="E125" s="18" t="s">
        <v>138</v>
      </c>
      <c r="F125" s="20"/>
      <c r="G125" s="35">
        <v>0</v>
      </c>
      <c r="H125" s="4">
        <v>0</v>
      </c>
      <c r="I125" s="1">
        <v>0</v>
      </c>
      <c r="J125" s="1">
        <v>0</v>
      </c>
      <c r="K125" s="9">
        <v>0</v>
      </c>
    </row>
    <row r="126" spans="5:11" x14ac:dyDescent="0.3">
      <c r="E126" s="18" t="s">
        <v>139</v>
      </c>
      <c r="F126" s="20"/>
      <c r="G126" s="35">
        <v>0</v>
      </c>
      <c r="H126" s="4">
        <v>0</v>
      </c>
      <c r="I126" s="1">
        <v>0</v>
      </c>
      <c r="J126" s="1">
        <v>0</v>
      </c>
      <c r="K126" s="9">
        <v>0</v>
      </c>
    </row>
    <row r="127" spans="5:11" x14ac:dyDescent="0.3">
      <c r="E127" s="18" t="s">
        <v>140</v>
      </c>
      <c r="F127" s="20"/>
      <c r="G127" s="35">
        <v>0</v>
      </c>
      <c r="H127" s="4">
        <v>0</v>
      </c>
      <c r="I127" s="1">
        <v>0</v>
      </c>
      <c r="J127" s="1">
        <v>0</v>
      </c>
      <c r="K127" s="9">
        <v>0</v>
      </c>
    </row>
    <row r="128" spans="5:11" x14ac:dyDescent="0.3">
      <c r="E128" s="18" t="s">
        <v>141</v>
      </c>
      <c r="F128" s="20"/>
      <c r="G128" s="35">
        <v>0</v>
      </c>
      <c r="H128" s="4">
        <v>0</v>
      </c>
      <c r="I128" s="1">
        <v>0</v>
      </c>
      <c r="J128" s="1">
        <v>0</v>
      </c>
      <c r="K128" s="9">
        <v>0</v>
      </c>
    </row>
    <row r="129" spans="5:11" x14ac:dyDescent="0.3">
      <c r="E129" s="18" t="s">
        <v>142</v>
      </c>
      <c r="F129" s="20"/>
      <c r="G129" s="35">
        <v>0</v>
      </c>
      <c r="H129" s="4">
        <v>0</v>
      </c>
      <c r="I129" s="1">
        <v>0</v>
      </c>
      <c r="J129" s="1">
        <v>0</v>
      </c>
      <c r="K129" s="9">
        <v>0</v>
      </c>
    </row>
    <row r="130" spans="5:11" x14ac:dyDescent="0.3">
      <c r="E130" s="18" t="s">
        <v>143</v>
      </c>
      <c r="F130" s="20"/>
      <c r="G130" s="35">
        <v>0</v>
      </c>
      <c r="H130" s="4">
        <v>0</v>
      </c>
      <c r="I130" s="1">
        <v>0</v>
      </c>
      <c r="J130" s="1">
        <v>0</v>
      </c>
      <c r="K130" s="9">
        <v>0</v>
      </c>
    </row>
    <row r="131" spans="5:11" x14ac:dyDescent="0.3">
      <c r="E131" s="18" t="s">
        <v>144</v>
      </c>
      <c r="F131" s="20"/>
      <c r="G131" s="35">
        <v>0</v>
      </c>
      <c r="H131" s="4">
        <v>0</v>
      </c>
      <c r="I131" s="1">
        <v>0</v>
      </c>
      <c r="J131" s="1">
        <v>0</v>
      </c>
      <c r="K131" s="9">
        <v>0</v>
      </c>
    </row>
    <row r="132" spans="5:11" x14ac:dyDescent="0.3">
      <c r="E132" s="18" t="s">
        <v>145</v>
      </c>
      <c r="F132" s="20"/>
      <c r="G132" s="35">
        <v>0</v>
      </c>
      <c r="H132" s="4">
        <v>0</v>
      </c>
      <c r="I132" s="1">
        <v>0</v>
      </c>
      <c r="J132" s="1">
        <v>0</v>
      </c>
      <c r="K132" s="9">
        <v>0</v>
      </c>
    </row>
    <row r="133" spans="5:11" x14ac:dyDescent="0.3">
      <c r="E133" s="18" t="s">
        <v>146</v>
      </c>
      <c r="F133" s="20"/>
      <c r="G133" s="35">
        <v>0</v>
      </c>
      <c r="H133" s="4">
        <v>0</v>
      </c>
      <c r="I133" s="1">
        <v>0</v>
      </c>
      <c r="J133" s="1">
        <v>0</v>
      </c>
      <c r="K133" s="9">
        <v>0</v>
      </c>
    </row>
    <row r="134" spans="5:11" x14ac:dyDescent="0.3">
      <c r="E134" s="18" t="s">
        <v>147</v>
      </c>
      <c r="F134" s="20"/>
      <c r="G134" s="35">
        <v>0</v>
      </c>
      <c r="H134" s="4">
        <v>0</v>
      </c>
      <c r="I134" s="1">
        <v>0</v>
      </c>
      <c r="J134" s="1">
        <v>0</v>
      </c>
      <c r="K134" s="9">
        <v>0</v>
      </c>
    </row>
    <row r="135" spans="5:11" x14ac:dyDescent="0.3">
      <c r="E135" s="18" t="s">
        <v>148</v>
      </c>
      <c r="F135" s="20"/>
      <c r="G135" s="35">
        <v>0</v>
      </c>
      <c r="H135" s="4">
        <v>0</v>
      </c>
      <c r="I135" s="1">
        <v>0</v>
      </c>
      <c r="J135" s="1">
        <v>0</v>
      </c>
      <c r="K135" s="9">
        <v>0</v>
      </c>
    </row>
    <row r="136" spans="5:11" x14ac:dyDescent="0.3">
      <c r="E136" s="18" t="s">
        <v>149</v>
      </c>
      <c r="F136" s="20"/>
      <c r="G136" s="35">
        <v>0</v>
      </c>
      <c r="H136" s="4">
        <v>0</v>
      </c>
      <c r="I136" s="1">
        <v>0</v>
      </c>
      <c r="J136" s="1">
        <v>0</v>
      </c>
      <c r="K136" s="9">
        <v>0</v>
      </c>
    </row>
    <row r="137" spans="5:11" x14ac:dyDescent="0.3">
      <c r="E137" s="18" t="s">
        <v>150</v>
      </c>
      <c r="F137" s="20"/>
      <c r="G137" s="35">
        <v>0</v>
      </c>
      <c r="H137" s="4">
        <v>0</v>
      </c>
      <c r="I137" s="1">
        <v>0</v>
      </c>
      <c r="J137" s="1">
        <v>0</v>
      </c>
      <c r="K137" s="9">
        <v>0</v>
      </c>
    </row>
    <row r="138" spans="5:11" x14ac:dyDescent="0.3">
      <c r="E138" s="18" t="s">
        <v>151</v>
      </c>
      <c r="F138" s="20"/>
      <c r="G138" s="35">
        <v>0</v>
      </c>
      <c r="H138" s="4">
        <v>0</v>
      </c>
      <c r="I138" s="1">
        <v>0</v>
      </c>
      <c r="J138" s="1">
        <v>0</v>
      </c>
      <c r="K138" s="9">
        <v>0</v>
      </c>
    </row>
    <row r="139" spans="5:11" x14ac:dyDescent="0.3">
      <c r="E139" s="18" t="s">
        <v>152</v>
      </c>
      <c r="F139" s="20"/>
      <c r="G139" s="35">
        <v>0</v>
      </c>
      <c r="H139" s="4">
        <v>0</v>
      </c>
      <c r="I139" s="1">
        <v>0</v>
      </c>
      <c r="J139" s="1">
        <v>0</v>
      </c>
      <c r="K139" s="9">
        <v>0</v>
      </c>
    </row>
    <row r="140" spans="5:11" x14ac:dyDescent="0.3">
      <c r="E140" s="18" t="s">
        <v>153</v>
      </c>
      <c r="F140" s="20"/>
      <c r="G140" s="35">
        <v>0</v>
      </c>
      <c r="H140" s="4">
        <v>0</v>
      </c>
      <c r="I140" s="1">
        <v>0</v>
      </c>
      <c r="J140" s="1">
        <v>0</v>
      </c>
      <c r="K140" s="9">
        <v>0</v>
      </c>
    </row>
    <row r="141" spans="5:11" x14ac:dyDescent="0.3">
      <c r="E141" s="18" t="s">
        <v>154</v>
      </c>
      <c r="F141" s="20"/>
      <c r="G141" s="35">
        <v>0</v>
      </c>
      <c r="H141" s="4">
        <v>0</v>
      </c>
      <c r="I141" s="1">
        <v>0</v>
      </c>
      <c r="J141" s="1">
        <v>0</v>
      </c>
      <c r="K141" s="9">
        <v>0</v>
      </c>
    </row>
    <row r="142" spans="5:11" x14ac:dyDescent="0.3">
      <c r="E142" s="18" t="s">
        <v>155</v>
      </c>
      <c r="F142" s="20"/>
      <c r="G142" s="35">
        <v>0</v>
      </c>
      <c r="H142" s="4">
        <v>0</v>
      </c>
      <c r="I142" s="1">
        <v>0</v>
      </c>
      <c r="J142" s="1">
        <v>0</v>
      </c>
      <c r="K142" s="9">
        <v>0</v>
      </c>
    </row>
    <row r="143" spans="5:11" x14ac:dyDescent="0.3">
      <c r="E143" s="18" t="s">
        <v>156</v>
      </c>
      <c r="F143" s="20"/>
      <c r="G143" s="35">
        <v>0</v>
      </c>
      <c r="H143" s="4">
        <v>0</v>
      </c>
      <c r="I143" s="1">
        <v>0</v>
      </c>
      <c r="J143" s="1">
        <v>0</v>
      </c>
      <c r="K143" s="9">
        <v>0</v>
      </c>
    </row>
    <row r="144" spans="5:11" x14ac:dyDescent="0.3">
      <c r="E144" s="18" t="s">
        <v>157</v>
      </c>
      <c r="F144" s="20"/>
      <c r="G144" s="35">
        <v>0</v>
      </c>
      <c r="H144" s="4">
        <v>0</v>
      </c>
      <c r="I144" s="1">
        <v>0</v>
      </c>
      <c r="J144" s="1">
        <v>0</v>
      </c>
      <c r="K144" s="9">
        <v>0</v>
      </c>
    </row>
    <row r="145" spans="5:11" x14ac:dyDescent="0.3">
      <c r="E145" s="18" t="s">
        <v>158</v>
      </c>
      <c r="F145" s="20"/>
      <c r="G145" s="35">
        <v>0</v>
      </c>
      <c r="H145" s="4">
        <v>0</v>
      </c>
      <c r="I145" s="1">
        <v>0</v>
      </c>
      <c r="J145" s="1">
        <v>0</v>
      </c>
      <c r="K145" s="9">
        <v>0</v>
      </c>
    </row>
    <row r="146" spans="5:11" x14ac:dyDescent="0.3">
      <c r="E146" s="18" t="s">
        <v>159</v>
      </c>
      <c r="F146" s="20"/>
      <c r="G146" s="35">
        <v>0</v>
      </c>
      <c r="H146" s="4">
        <v>0</v>
      </c>
      <c r="I146" s="1">
        <v>0</v>
      </c>
      <c r="J146" s="1">
        <v>0</v>
      </c>
      <c r="K146" s="9">
        <v>0</v>
      </c>
    </row>
    <row r="147" spans="5:11" x14ac:dyDescent="0.3">
      <c r="E147" s="18" t="s">
        <v>160</v>
      </c>
      <c r="F147" s="20"/>
      <c r="G147" s="35">
        <v>0</v>
      </c>
      <c r="H147" s="4">
        <v>0</v>
      </c>
      <c r="I147" s="1">
        <v>0</v>
      </c>
      <c r="J147" s="1">
        <v>0</v>
      </c>
      <c r="K147" s="9">
        <v>0</v>
      </c>
    </row>
    <row r="148" spans="5:11" x14ac:dyDescent="0.3">
      <c r="E148" s="18" t="s">
        <v>161</v>
      </c>
      <c r="F148" s="20"/>
      <c r="G148" s="35">
        <v>0</v>
      </c>
      <c r="H148" s="4">
        <v>0</v>
      </c>
      <c r="I148" s="1">
        <v>0</v>
      </c>
      <c r="J148" s="1">
        <v>0</v>
      </c>
      <c r="K148" s="9">
        <v>0</v>
      </c>
    </row>
    <row r="149" spans="5:11" x14ac:dyDescent="0.3">
      <c r="E149" s="18" t="s">
        <v>162</v>
      </c>
      <c r="F149" s="20"/>
      <c r="G149" s="35">
        <v>0</v>
      </c>
      <c r="H149" s="4">
        <v>0</v>
      </c>
      <c r="I149" s="1">
        <v>0</v>
      </c>
      <c r="J149" s="1">
        <v>0</v>
      </c>
      <c r="K149" s="9">
        <v>0</v>
      </c>
    </row>
    <row r="150" spans="5:11" x14ac:dyDescent="0.3">
      <c r="E150" s="18" t="s">
        <v>163</v>
      </c>
      <c r="F150" s="20"/>
      <c r="G150" s="35">
        <v>0</v>
      </c>
      <c r="H150" s="4">
        <v>0</v>
      </c>
      <c r="I150" s="1">
        <v>0</v>
      </c>
      <c r="J150" s="1">
        <v>0</v>
      </c>
      <c r="K150" s="9">
        <v>0</v>
      </c>
    </row>
    <row r="151" spans="5:11" x14ac:dyDescent="0.3">
      <c r="E151" s="18" t="s">
        <v>164</v>
      </c>
      <c r="F151" s="20"/>
      <c r="G151" s="35">
        <v>0</v>
      </c>
      <c r="H151" s="4">
        <v>0</v>
      </c>
      <c r="I151" s="1">
        <v>0</v>
      </c>
      <c r="J151" s="1">
        <v>0</v>
      </c>
      <c r="K151" s="9">
        <v>0</v>
      </c>
    </row>
    <row r="152" spans="5:11" x14ac:dyDescent="0.3">
      <c r="E152" s="18" t="s">
        <v>165</v>
      </c>
      <c r="F152" s="20"/>
      <c r="G152" s="35">
        <v>0</v>
      </c>
      <c r="H152" s="4">
        <v>0</v>
      </c>
      <c r="I152" s="1">
        <v>0</v>
      </c>
      <c r="J152" s="1">
        <v>0</v>
      </c>
      <c r="K152" s="9">
        <v>0</v>
      </c>
    </row>
    <row r="153" spans="5:11" x14ac:dyDescent="0.3">
      <c r="E153" s="18" t="s">
        <v>166</v>
      </c>
      <c r="F153" s="20"/>
      <c r="G153" s="35">
        <v>0</v>
      </c>
      <c r="H153" s="4">
        <v>0</v>
      </c>
      <c r="I153" s="1">
        <v>0</v>
      </c>
      <c r="J153" s="1">
        <v>0</v>
      </c>
      <c r="K153" s="9">
        <v>0</v>
      </c>
    </row>
    <row r="154" spans="5:11" x14ac:dyDescent="0.3">
      <c r="E154" s="18" t="s">
        <v>167</v>
      </c>
      <c r="F154" s="20"/>
      <c r="G154" s="35">
        <v>0</v>
      </c>
      <c r="H154" s="4">
        <v>0</v>
      </c>
      <c r="I154" s="1">
        <v>0</v>
      </c>
      <c r="J154" s="1">
        <v>0</v>
      </c>
      <c r="K154" s="9">
        <v>0</v>
      </c>
    </row>
    <row r="155" spans="5:11" x14ac:dyDescent="0.3">
      <c r="E155" s="18" t="s">
        <v>168</v>
      </c>
      <c r="F155" s="20"/>
      <c r="G155" s="35">
        <v>0</v>
      </c>
      <c r="H155" s="4">
        <v>0</v>
      </c>
      <c r="I155" s="1">
        <v>0</v>
      </c>
      <c r="J155" s="1">
        <v>0</v>
      </c>
      <c r="K155" s="9">
        <v>0</v>
      </c>
    </row>
    <row r="156" spans="5:11" x14ac:dyDescent="0.3">
      <c r="E156" s="18" t="s">
        <v>169</v>
      </c>
      <c r="F156" s="20"/>
      <c r="G156" s="35">
        <v>0</v>
      </c>
      <c r="H156" s="4">
        <v>0</v>
      </c>
      <c r="I156" s="1">
        <v>0</v>
      </c>
      <c r="J156" s="1">
        <v>0</v>
      </c>
      <c r="K156" s="9">
        <v>0</v>
      </c>
    </row>
    <row r="157" spans="5:11" x14ac:dyDescent="0.3">
      <c r="E157" s="18" t="s">
        <v>170</v>
      </c>
      <c r="F157" s="20"/>
      <c r="G157" s="35">
        <v>0</v>
      </c>
      <c r="H157" s="4">
        <v>0</v>
      </c>
      <c r="I157" s="1">
        <v>0</v>
      </c>
      <c r="J157" s="1">
        <v>0</v>
      </c>
      <c r="K157" s="9">
        <v>0</v>
      </c>
    </row>
    <row r="158" spans="5:11" ht="25" x14ac:dyDescent="0.3">
      <c r="E158" s="18" t="s">
        <v>171</v>
      </c>
      <c r="F158" s="20"/>
      <c r="G158" s="35">
        <v>0</v>
      </c>
      <c r="H158" s="4">
        <v>0</v>
      </c>
      <c r="I158" s="1">
        <v>0</v>
      </c>
      <c r="J158" s="1">
        <v>0</v>
      </c>
      <c r="K158" s="9">
        <v>0</v>
      </c>
    </row>
    <row r="159" spans="5:11" x14ac:dyDescent="0.3">
      <c r="E159" s="18" t="s">
        <v>172</v>
      </c>
      <c r="F159" s="20"/>
      <c r="G159" s="35">
        <v>0</v>
      </c>
      <c r="H159" s="4">
        <v>0</v>
      </c>
      <c r="I159" s="1">
        <v>0</v>
      </c>
      <c r="J159" s="1">
        <v>0</v>
      </c>
      <c r="K159" s="9">
        <v>0</v>
      </c>
    </row>
    <row r="160" spans="5:11" x14ac:dyDescent="0.3">
      <c r="E160" s="18" t="s">
        <v>173</v>
      </c>
      <c r="F160" s="20"/>
      <c r="G160" s="35">
        <v>0</v>
      </c>
      <c r="H160" s="4">
        <v>0</v>
      </c>
      <c r="I160" s="1">
        <v>0</v>
      </c>
      <c r="J160" s="1">
        <v>0</v>
      </c>
      <c r="K160" s="9">
        <v>0</v>
      </c>
    </row>
    <row r="161" spans="5:11" x14ac:dyDescent="0.3">
      <c r="E161" s="18" t="s">
        <v>174</v>
      </c>
      <c r="F161" s="20"/>
      <c r="G161" s="35">
        <v>0</v>
      </c>
      <c r="H161" s="4">
        <v>0</v>
      </c>
      <c r="I161" s="1">
        <v>0</v>
      </c>
      <c r="J161" s="1">
        <v>0</v>
      </c>
      <c r="K161" s="9">
        <v>0</v>
      </c>
    </row>
    <row r="162" spans="5:11" x14ac:dyDescent="0.3">
      <c r="E162" s="18" t="s">
        <v>175</v>
      </c>
      <c r="F162" s="20"/>
      <c r="G162" s="35">
        <v>2</v>
      </c>
      <c r="H162" s="4">
        <v>0</v>
      </c>
      <c r="I162" s="1">
        <v>0</v>
      </c>
      <c r="J162" s="2">
        <v>100</v>
      </c>
      <c r="K162" s="9">
        <v>0</v>
      </c>
    </row>
    <row r="163" spans="5:11" x14ac:dyDescent="0.3">
      <c r="E163" s="18" t="s">
        <v>176</v>
      </c>
      <c r="F163" s="20"/>
      <c r="G163" s="35">
        <v>0</v>
      </c>
      <c r="H163" s="4">
        <v>0</v>
      </c>
      <c r="I163" s="1">
        <v>0</v>
      </c>
      <c r="J163" s="1">
        <v>0</v>
      </c>
      <c r="K163" s="9">
        <v>0</v>
      </c>
    </row>
    <row r="164" spans="5:11" x14ac:dyDescent="0.3">
      <c r="E164" s="18" t="s">
        <v>177</v>
      </c>
      <c r="F164" s="20"/>
      <c r="G164" s="35">
        <v>0</v>
      </c>
      <c r="H164" s="4">
        <v>0</v>
      </c>
      <c r="I164" s="1">
        <v>0</v>
      </c>
      <c r="J164" s="1">
        <v>0</v>
      </c>
      <c r="K164" s="9">
        <v>0</v>
      </c>
    </row>
    <row r="165" spans="5:11" x14ac:dyDescent="0.3">
      <c r="E165" s="18" t="s">
        <v>178</v>
      </c>
      <c r="F165" s="20"/>
      <c r="G165" s="35">
        <v>0</v>
      </c>
      <c r="H165" s="4">
        <v>0</v>
      </c>
      <c r="I165" s="1">
        <v>0</v>
      </c>
      <c r="J165" s="1">
        <v>0</v>
      </c>
      <c r="K165" s="9">
        <v>0</v>
      </c>
    </row>
    <row r="166" spans="5:11" x14ac:dyDescent="0.3">
      <c r="E166" s="18" t="s">
        <v>179</v>
      </c>
      <c r="F166" s="20"/>
      <c r="G166" s="35">
        <v>0</v>
      </c>
      <c r="H166" s="4">
        <v>0</v>
      </c>
      <c r="I166" s="1">
        <v>0</v>
      </c>
      <c r="J166" s="1">
        <v>0</v>
      </c>
      <c r="K166" s="9">
        <v>0</v>
      </c>
    </row>
    <row r="167" spans="5:11" x14ac:dyDescent="0.3">
      <c r="E167" s="18" t="s">
        <v>180</v>
      </c>
      <c r="F167" s="20"/>
      <c r="G167" s="35">
        <v>0</v>
      </c>
      <c r="H167" s="4">
        <v>0</v>
      </c>
      <c r="I167" s="1">
        <v>0</v>
      </c>
      <c r="J167" s="1">
        <v>0</v>
      </c>
      <c r="K167" s="9">
        <v>0</v>
      </c>
    </row>
    <row r="168" spans="5:11" x14ac:dyDescent="0.3">
      <c r="E168" s="18" t="s">
        <v>181</v>
      </c>
      <c r="F168" s="20"/>
      <c r="G168" s="35">
        <v>0</v>
      </c>
      <c r="H168" s="4">
        <v>0</v>
      </c>
      <c r="I168" s="1">
        <v>0</v>
      </c>
      <c r="J168" s="1">
        <v>0</v>
      </c>
      <c r="K168" s="9">
        <v>0</v>
      </c>
    </row>
    <row r="169" spans="5:11" x14ac:dyDescent="0.3">
      <c r="E169" s="18" t="s">
        <v>182</v>
      </c>
      <c r="F169" s="20"/>
      <c r="G169" s="35">
        <v>0</v>
      </c>
      <c r="H169" s="4">
        <v>0</v>
      </c>
      <c r="I169" s="1">
        <v>0</v>
      </c>
      <c r="J169" s="1">
        <v>0</v>
      </c>
      <c r="K169" s="9">
        <v>0</v>
      </c>
    </row>
    <row r="170" spans="5:11" x14ac:dyDescent="0.3">
      <c r="E170" s="18" t="s">
        <v>183</v>
      </c>
      <c r="F170" s="20"/>
      <c r="G170" s="35">
        <v>0</v>
      </c>
      <c r="H170" s="4">
        <v>0</v>
      </c>
      <c r="I170" s="1">
        <v>0</v>
      </c>
      <c r="J170" s="1">
        <v>0</v>
      </c>
      <c r="K170" s="9">
        <v>0</v>
      </c>
    </row>
    <row r="171" spans="5:11" x14ac:dyDescent="0.3">
      <c r="E171" s="18" t="s">
        <v>184</v>
      </c>
      <c r="F171" s="20"/>
      <c r="G171" s="35">
        <v>0</v>
      </c>
      <c r="H171" s="4">
        <v>0</v>
      </c>
      <c r="I171" s="1">
        <v>0</v>
      </c>
      <c r="J171" s="1">
        <v>0</v>
      </c>
      <c r="K171" s="9">
        <v>0</v>
      </c>
    </row>
    <row r="172" spans="5:11" x14ac:dyDescent="0.3">
      <c r="E172" s="18" t="s">
        <v>185</v>
      </c>
      <c r="F172" s="20"/>
      <c r="G172" s="35">
        <v>0</v>
      </c>
      <c r="H172" s="4">
        <v>0</v>
      </c>
      <c r="I172" s="1">
        <v>0</v>
      </c>
      <c r="J172" s="1">
        <v>0</v>
      </c>
      <c r="K172" s="9">
        <v>0</v>
      </c>
    </row>
    <row r="173" spans="5:11" x14ac:dyDescent="0.3">
      <c r="E173" s="18" t="s">
        <v>186</v>
      </c>
      <c r="F173" s="20"/>
      <c r="G173" s="35">
        <v>0</v>
      </c>
      <c r="H173" s="4">
        <v>0</v>
      </c>
      <c r="I173" s="1">
        <v>0</v>
      </c>
      <c r="J173" s="1">
        <v>0</v>
      </c>
      <c r="K173" s="9">
        <v>0</v>
      </c>
    </row>
    <row r="174" spans="5:11" x14ac:dyDescent="0.3">
      <c r="E174" s="18" t="s">
        <v>187</v>
      </c>
      <c r="F174" s="20"/>
      <c r="G174" s="35">
        <v>0</v>
      </c>
      <c r="H174" s="4">
        <v>0</v>
      </c>
      <c r="I174" s="1">
        <v>0</v>
      </c>
      <c r="J174" s="1">
        <v>0</v>
      </c>
      <c r="K174" s="9">
        <v>0</v>
      </c>
    </row>
    <row r="175" spans="5:11" x14ac:dyDescent="0.3">
      <c r="E175" s="18" t="s">
        <v>188</v>
      </c>
      <c r="F175" s="20"/>
      <c r="G175" s="35">
        <v>0</v>
      </c>
      <c r="H175" s="4">
        <v>0</v>
      </c>
      <c r="I175" s="1">
        <v>0</v>
      </c>
      <c r="J175" s="1">
        <v>0</v>
      </c>
      <c r="K175" s="9">
        <v>0</v>
      </c>
    </row>
    <row r="176" spans="5:11" x14ac:dyDescent="0.3">
      <c r="E176" s="18" t="s">
        <v>189</v>
      </c>
      <c r="F176" s="20"/>
      <c r="G176" s="35">
        <v>0</v>
      </c>
      <c r="H176" s="4">
        <v>0</v>
      </c>
      <c r="I176" s="1">
        <v>0</v>
      </c>
      <c r="J176" s="1">
        <v>0</v>
      </c>
      <c r="K176" s="9">
        <v>0</v>
      </c>
    </row>
    <row r="177" spans="5:11" x14ac:dyDescent="0.3">
      <c r="E177" s="18" t="s">
        <v>190</v>
      </c>
      <c r="F177" s="20"/>
      <c r="G177" s="35">
        <v>0</v>
      </c>
      <c r="H177" s="4">
        <v>0</v>
      </c>
      <c r="I177" s="1">
        <v>0</v>
      </c>
      <c r="J177" s="1">
        <v>0</v>
      </c>
      <c r="K177" s="9">
        <v>0</v>
      </c>
    </row>
    <row r="178" spans="5:11" x14ac:dyDescent="0.3">
      <c r="E178" s="18" t="s">
        <v>191</v>
      </c>
      <c r="F178" s="20"/>
      <c r="G178" s="35">
        <v>0</v>
      </c>
      <c r="H178" s="4">
        <v>0</v>
      </c>
      <c r="I178" s="1">
        <v>0</v>
      </c>
      <c r="J178" s="1">
        <v>0</v>
      </c>
      <c r="K178" s="9">
        <v>0</v>
      </c>
    </row>
    <row r="179" spans="5:11" x14ac:dyDescent="0.3">
      <c r="E179" s="18" t="s">
        <v>192</v>
      </c>
      <c r="F179" s="20"/>
      <c r="G179" s="35">
        <v>0</v>
      </c>
      <c r="H179" s="4">
        <v>0</v>
      </c>
      <c r="I179" s="1">
        <v>0</v>
      </c>
      <c r="J179" s="1">
        <v>0</v>
      </c>
      <c r="K179" s="9">
        <v>0</v>
      </c>
    </row>
    <row r="180" spans="5:11" x14ac:dyDescent="0.3">
      <c r="E180" s="18" t="s">
        <v>193</v>
      </c>
      <c r="F180" s="20"/>
      <c r="G180" s="35">
        <v>0</v>
      </c>
      <c r="H180" s="4">
        <v>0</v>
      </c>
      <c r="I180" s="1">
        <v>0</v>
      </c>
      <c r="J180" s="1">
        <v>0</v>
      </c>
      <c r="K180" s="9">
        <v>0</v>
      </c>
    </row>
    <row r="181" spans="5:11" x14ac:dyDescent="0.3">
      <c r="E181" s="18" t="s">
        <v>194</v>
      </c>
      <c r="F181" s="20"/>
      <c r="G181" s="35">
        <v>0</v>
      </c>
      <c r="H181" s="4">
        <v>0</v>
      </c>
      <c r="I181" s="1">
        <v>0</v>
      </c>
      <c r="J181" s="1">
        <v>0</v>
      </c>
      <c r="K181" s="9">
        <v>0</v>
      </c>
    </row>
    <row r="182" spans="5:11" x14ac:dyDescent="0.3">
      <c r="E182" s="18" t="s">
        <v>195</v>
      </c>
      <c r="F182" s="20"/>
      <c r="G182" s="35">
        <v>0</v>
      </c>
      <c r="H182" s="4">
        <v>0</v>
      </c>
      <c r="I182" s="1">
        <v>0</v>
      </c>
      <c r="J182" s="1">
        <v>0</v>
      </c>
      <c r="K182" s="9">
        <v>0</v>
      </c>
    </row>
    <row r="183" spans="5:11" x14ac:dyDescent="0.3">
      <c r="E183" s="18" t="s">
        <v>196</v>
      </c>
      <c r="F183" s="20"/>
      <c r="G183" s="35">
        <v>0</v>
      </c>
      <c r="H183" s="4">
        <v>0</v>
      </c>
      <c r="I183" s="1">
        <v>0</v>
      </c>
      <c r="J183" s="1">
        <v>0</v>
      </c>
      <c r="K183" s="9">
        <v>0</v>
      </c>
    </row>
    <row r="184" spans="5:11" x14ac:dyDescent="0.3">
      <c r="E184" s="18" t="s">
        <v>197</v>
      </c>
      <c r="F184" s="20"/>
      <c r="G184" s="35">
        <v>0</v>
      </c>
      <c r="H184" s="4">
        <v>0</v>
      </c>
      <c r="I184" s="1">
        <v>0</v>
      </c>
      <c r="J184" s="1">
        <v>0</v>
      </c>
      <c r="K184" s="9">
        <v>0</v>
      </c>
    </row>
    <row r="185" spans="5:11" x14ac:dyDescent="0.3">
      <c r="E185" s="18" t="s">
        <v>198</v>
      </c>
      <c r="F185" s="20"/>
      <c r="G185" s="35">
        <v>0</v>
      </c>
      <c r="H185" s="4">
        <v>0</v>
      </c>
      <c r="I185" s="1">
        <v>0</v>
      </c>
      <c r="J185" s="1">
        <v>0</v>
      </c>
      <c r="K185" s="9">
        <v>0</v>
      </c>
    </row>
    <row r="186" spans="5:11" x14ac:dyDescent="0.3">
      <c r="E186" s="18" t="s">
        <v>199</v>
      </c>
      <c r="F186" s="20"/>
      <c r="G186" s="35">
        <v>0</v>
      </c>
      <c r="H186" s="4">
        <v>0</v>
      </c>
      <c r="I186" s="1">
        <v>0</v>
      </c>
      <c r="J186" s="1">
        <v>0</v>
      </c>
      <c r="K186" s="9">
        <v>0</v>
      </c>
    </row>
    <row r="187" spans="5:11" x14ac:dyDescent="0.3">
      <c r="E187" s="18" t="s">
        <v>200</v>
      </c>
      <c r="F187" s="20"/>
      <c r="G187" s="35">
        <v>1</v>
      </c>
      <c r="H187" s="3">
        <v>100</v>
      </c>
      <c r="I187" s="1">
        <v>0</v>
      </c>
      <c r="J187" s="1">
        <v>0</v>
      </c>
      <c r="K187" s="9">
        <v>0</v>
      </c>
    </row>
    <row r="188" spans="5:11" x14ac:dyDescent="0.3">
      <c r="E188" s="18" t="s">
        <v>201</v>
      </c>
      <c r="F188" s="20"/>
      <c r="G188" s="35">
        <v>0</v>
      </c>
      <c r="H188" s="4">
        <v>0</v>
      </c>
      <c r="I188" s="1">
        <v>0</v>
      </c>
      <c r="J188" s="1">
        <v>0</v>
      </c>
      <c r="K188" s="9">
        <v>0</v>
      </c>
    </row>
    <row r="189" spans="5:11" x14ac:dyDescent="0.3">
      <c r="E189" s="18" t="s">
        <v>202</v>
      </c>
      <c r="F189" s="20"/>
      <c r="G189" s="35">
        <v>0</v>
      </c>
      <c r="H189" s="4">
        <v>0</v>
      </c>
      <c r="I189" s="1">
        <v>0</v>
      </c>
      <c r="J189" s="1">
        <v>0</v>
      </c>
      <c r="K189" s="9">
        <v>0</v>
      </c>
    </row>
    <row r="190" spans="5:11" x14ac:dyDescent="0.3">
      <c r="E190" s="18" t="s">
        <v>203</v>
      </c>
      <c r="F190" s="20"/>
      <c r="G190" s="35">
        <v>0</v>
      </c>
      <c r="H190" s="4">
        <v>0</v>
      </c>
      <c r="I190" s="1">
        <v>0</v>
      </c>
      <c r="J190" s="1">
        <v>0</v>
      </c>
      <c r="K190" s="9">
        <v>0</v>
      </c>
    </row>
    <row r="191" spans="5:11" x14ac:dyDescent="0.3">
      <c r="E191" s="18" t="s">
        <v>204</v>
      </c>
      <c r="F191" s="20"/>
      <c r="G191" s="35">
        <v>1</v>
      </c>
      <c r="H191" s="3">
        <v>100</v>
      </c>
      <c r="I191" s="1">
        <v>0</v>
      </c>
      <c r="J191" s="1">
        <v>0</v>
      </c>
      <c r="K191" s="9">
        <v>0</v>
      </c>
    </row>
    <row r="192" spans="5:11" x14ac:dyDescent="0.3">
      <c r="E192" s="18" t="s">
        <v>205</v>
      </c>
      <c r="F192" s="20"/>
      <c r="G192" s="35">
        <v>0</v>
      </c>
      <c r="H192" s="4">
        <v>0</v>
      </c>
      <c r="I192" s="1">
        <v>0</v>
      </c>
      <c r="J192" s="1">
        <v>0</v>
      </c>
      <c r="K192" s="9">
        <v>0</v>
      </c>
    </row>
    <row r="193" spans="5:11" x14ac:dyDescent="0.3">
      <c r="E193" s="18" t="s">
        <v>206</v>
      </c>
      <c r="F193" s="20"/>
      <c r="G193" s="35">
        <v>0</v>
      </c>
      <c r="H193" s="4">
        <v>0</v>
      </c>
      <c r="I193" s="1">
        <v>0</v>
      </c>
      <c r="J193" s="1">
        <v>0</v>
      </c>
      <c r="K193" s="9">
        <v>0</v>
      </c>
    </row>
    <row r="194" spans="5:11" x14ac:dyDescent="0.3">
      <c r="E194" s="18" t="s">
        <v>207</v>
      </c>
      <c r="F194" s="20"/>
      <c r="G194" s="35">
        <v>0</v>
      </c>
      <c r="H194" s="4">
        <v>0</v>
      </c>
      <c r="I194" s="1">
        <v>0</v>
      </c>
      <c r="J194" s="1">
        <v>0</v>
      </c>
      <c r="K194" s="9">
        <v>0</v>
      </c>
    </row>
    <row r="195" spans="5:11" x14ac:dyDescent="0.3">
      <c r="E195" s="18" t="s">
        <v>208</v>
      </c>
      <c r="F195" s="20"/>
      <c r="G195" s="35">
        <v>0</v>
      </c>
      <c r="H195" s="4">
        <v>0</v>
      </c>
      <c r="I195" s="1">
        <v>0</v>
      </c>
      <c r="J195" s="1">
        <v>0</v>
      </c>
      <c r="K195" s="9">
        <v>0</v>
      </c>
    </row>
    <row r="196" spans="5:11" x14ac:dyDescent="0.3">
      <c r="E196" s="18" t="s">
        <v>209</v>
      </c>
      <c r="F196" s="20"/>
      <c r="G196" s="35">
        <v>0</v>
      </c>
      <c r="H196" s="4">
        <v>0</v>
      </c>
      <c r="I196" s="1">
        <v>0</v>
      </c>
      <c r="J196" s="1">
        <v>0</v>
      </c>
      <c r="K196" s="9">
        <v>0</v>
      </c>
    </row>
    <row r="197" spans="5:11" x14ac:dyDescent="0.3">
      <c r="E197" s="18" t="s">
        <v>210</v>
      </c>
      <c r="F197" s="20"/>
      <c r="G197" s="35">
        <v>0</v>
      </c>
      <c r="H197" s="4">
        <v>0</v>
      </c>
      <c r="I197" s="1">
        <v>0</v>
      </c>
      <c r="J197" s="1">
        <v>0</v>
      </c>
      <c r="K197" s="9">
        <v>0</v>
      </c>
    </row>
    <row r="198" spans="5:11" x14ac:dyDescent="0.3">
      <c r="E198" s="18" t="s">
        <v>211</v>
      </c>
      <c r="F198" s="20"/>
      <c r="G198" s="35">
        <v>0</v>
      </c>
      <c r="H198" s="4">
        <v>0</v>
      </c>
      <c r="I198" s="1">
        <v>0</v>
      </c>
      <c r="J198" s="1">
        <v>0</v>
      </c>
      <c r="K198" s="9">
        <v>0</v>
      </c>
    </row>
    <row r="199" spans="5:11" x14ac:dyDescent="0.3">
      <c r="E199" s="18" t="s">
        <v>212</v>
      </c>
      <c r="F199" s="20"/>
      <c r="G199" s="35">
        <v>0</v>
      </c>
      <c r="H199" s="4">
        <v>0</v>
      </c>
      <c r="I199" s="1">
        <v>0</v>
      </c>
      <c r="J199" s="1">
        <v>0</v>
      </c>
      <c r="K199" s="9">
        <v>0</v>
      </c>
    </row>
    <row r="200" spans="5:11" x14ac:dyDescent="0.3">
      <c r="E200" s="18" t="s">
        <v>213</v>
      </c>
      <c r="F200" s="20"/>
      <c r="G200" s="35">
        <v>1</v>
      </c>
      <c r="H200" s="4">
        <v>0</v>
      </c>
      <c r="I200" s="1">
        <v>0</v>
      </c>
      <c r="J200" s="2">
        <v>100</v>
      </c>
      <c r="K200" s="9">
        <v>0</v>
      </c>
    </row>
    <row r="201" spans="5:11" x14ac:dyDescent="0.3">
      <c r="E201" s="18" t="s">
        <v>214</v>
      </c>
      <c r="F201" s="20"/>
      <c r="G201" s="35">
        <v>0</v>
      </c>
      <c r="H201" s="4">
        <v>0</v>
      </c>
      <c r="I201" s="1">
        <v>0</v>
      </c>
      <c r="J201" s="1">
        <v>0</v>
      </c>
      <c r="K201" s="9">
        <v>0</v>
      </c>
    </row>
    <row r="202" spans="5:11" x14ac:dyDescent="0.3">
      <c r="E202" s="18" t="s">
        <v>215</v>
      </c>
      <c r="F202" s="20"/>
      <c r="G202" s="35">
        <v>0</v>
      </c>
      <c r="H202" s="4">
        <v>0</v>
      </c>
      <c r="I202" s="1">
        <v>0</v>
      </c>
      <c r="J202" s="1">
        <v>0</v>
      </c>
      <c r="K202" s="9">
        <v>0</v>
      </c>
    </row>
    <row r="203" spans="5:11" x14ac:dyDescent="0.3">
      <c r="E203" s="18" t="s">
        <v>216</v>
      </c>
      <c r="F203" s="20"/>
      <c r="G203" s="35">
        <v>2</v>
      </c>
      <c r="H203" s="3">
        <v>50</v>
      </c>
      <c r="I203" s="2">
        <v>50</v>
      </c>
      <c r="J203" s="1">
        <v>0</v>
      </c>
      <c r="K203" s="9">
        <v>0</v>
      </c>
    </row>
    <row r="204" spans="5:11" ht="25" x14ac:dyDescent="0.3">
      <c r="E204" s="26" t="s">
        <v>217</v>
      </c>
      <c r="F204" s="19"/>
      <c r="G204" s="17">
        <v>0</v>
      </c>
      <c r="H204" s="30">
        <v>0</v>
      </c>
      <c r="I204" s="7">
        <v>0</v>
      </c>
      <c r="J204" s="7">
        <v>0</v>
      </c>
      <c r="K204" s="24">
        <v>0</v>
      </c>
    </row>
  </sheetData>
  <mergeCells count="1">
    <mergeCell ref="E8:F9"/>
  </mergeCells>
  <phoneticPr fontId="4"/>
  <pageMargins left="0.7" right="0.7" top="0.75" bottom="0.75" header="0.3" footer="0.3"/>
  <pageSetup paperSize="9" scale="63" pageOrder="overThenDown" orientation="landscape"/>
  <headerFooter>
    <oddFooter>&amp;CP(5)</oddFooter>
  </headerFooter>
  <rowBreaks count="1" manualBreakCount="1">
    <brk id="20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4:CK204"/>
  <sheetViews>
    <sheetView workbookViewId="0"/>
  </sheetViews>
  <sheetFormatPr defaultColWidth="8.9140625" defaultRowHeight="12.5" x14ac:dyDescent="0.3"/>
  <cols>
    <col min="1" max="1" width="3.58203125" style="13" customWidth="1"/>
    <col min="2" max="2" width="4.58203125" style="13" customWidth="1"/>
    <col min="3" max="4" width="7.58203125" style="13" customWidth="1"/>
    <col min="5" max="5" width="16.58203125" style="13" customWidth="1"/>
    <col min="6" max="6" width="5.58203125" style="13" customWidth="1"/>
    <col min="7" max="89" width="8.58203125" style="13" customWidth="1"/>
    <col min="90" max="16384" width="8.9140625" style="13"/>
  </cols>
  <sheetData>
    <row r="4" spans="2:89" x14ac:dyDescent="0.3">
      <c r="B4" s="31" t="str">
        <f xml:space="preserve"> HYPERLINK("#'目次'!B12", "[6]")</f>
        <v>[6]</v>
      </c>
      <c r="C4" s="13" t="s">
        <v>266</v>
      </c>
    </row>
    <row r="7" spans="2:89" x14ac:dyDescent="0.3">
      <c r="C7" s="13" t="s">
        <v>11</v>
      </c>
    </row>
    <row r="8" spans="2:89" ht="75" x14ac:dyDescent="0.3">
      <c r="E8" s="46"/>
      <c r="F8" s="47"/>
      <c r="G8" s="27" t="s">
        <v>12</v>
      </c>
      <c r="H8" s="36" t="s">
        <v>267</v>
      </c>
      <c r="I8" s="5" t="s">
        <v>268</v>
      </c>
      <c r="J8" s="5" t="s">
        <v>269</v>
      </c>
      <c r="K8" s="5" t="s">
        <v>270</v>
      </c>
      <c r="L8" s="5" t="s">
        <v>271</v>
      </c>
      <c r="M8" s="5" t="s">
        <v>272</v>
      </c>
      <c r="N8" s="5" t="s">
        <v>273</v>
      </c>
      <c r="O8" s="5" t="s">
        <v>274</v>
      </c>
      <c r="P8" s="5" t="s">
        <v>275</v>
      </c>
      <c r="Q8" s="5" t="s">
        <v>276</v>
      </c>
      <c r="R8" s="5" t="s">
        <v>277</v>
      </c>
      <c r="S8" s="5" t="s">
        <v>278</v>
      </c>
      <c r="T8" s="5" t="s">
        <v>279</v>
      </c>
      <c r="U8" s="5" t="s">
        <v>280</v>
      </c>
      <c r="V8" s="5" t="s">
        <v>281</v>
      </c>
      <c r="W8" s="5" t="s">
        <v>282</v>
      </c>
      <c r="X8" s="5" t="s">
        <v>283</v>
      </c>
      <c r="Y8" s="5" t="s">
        <v>284</v>
      </c>
      <c r="Z8" s="5" t="s">
        <v>285</v>
      </c>
      <c r="AA8" s="5" t="s">
        <v>286</v>
      </c>
      <c r="AB8" s="5" t="s">
        <v>287</v>
      </c>
      <c r="AC8" s="5" t="s">
        <v>288</v>
      </c>
      <c r="AD8" s="5" t="s">
        <v>289</v>
      </c>
      <c r="AE8" s="5" t="s">
        <v>290</v>
      </c>
      <c r="AF8" s="5" t="s">
        <v>291</v>
      </c>
      <c r="AG8" s="5" t="s">
        <v>292</v>
      </c>
      <c r="AH8" s="5" t="s">
        <v>293</v>
      </c>
      <c r="AI8" s="5" t="s">
        <v>294</v>
      </c>
      <c r="AJ8" s="5" t="s">
        <v>295</v>
      </c>
      <c r="AK8" s="5" t="s">
        <v>296</v>
      </c>
      <c r="AL8" s="5" t="s">
        <v>297</v>
      </c>
      <c r="AM8" s="5" t="s">
        <v>298</v>
      </c>
      <c r="AN8" s="5" t="s">
        <v>299</v>
      </c>
      <c r="AO8" s="5" t="s">
        <v>300</v>
      </c>
      <c r="AP8" s="5" t="s">
        <v>301</v>
      </c>
      <c r="AQ8" s="5" t="s">
        <v>302</v>
      </c>
      <c r="AR8" s="5" t="s">
        <v>303</v>
      </c>
      <c r="AS8" s="5" t="s">
        <v>304</v>
      </c>
      <c r="AT8" s="5" t="s">
        <v>305</v>
      </c>
      <c r="AU8" s="5" t="s">
        <v>306</v>
      </c>
      <c r="AV8" s="5" t="s">
        <v>307</v>
      </c>
      <c r="AW8" s="5" t="s">
        <v>308</v>
      </c>
      <c r="AX8" s="5" t="s">
        <v>309</v>
      </c>
      <c r="AY8" s="5" t="s">
        <v>310</v>
      </c>
      <c r="AZ8" s="5" t="s">
        <v>311</v>
      </c>
      <c r="BA8" s="5" t="s">
        <v>312</v>
      </c>
      <c r="BB8" s="5" t="s">
        <v>313</v>
      </c>
      <c r="BC8" s="5" t="s">
        <v>314</v>
      </c>
      <c r="BD8" s="5" t="s">
        <v>315</v>
      </c>
      <c r="BE8" s="5" t="s">
        <v>316</v>
      </c>
      <c r="BF8" s="5" t="s">
        <v>317</v>
      </c>
      <c r="BG8" s="5" t="s">
        <v>318</v>
      </c>
      <c r="BH8" s="5" t="s">
        <v>319</v>
      </c>
      <c r="BI8" s="5" t="s">
        <v>320</v>
      </c>
      <c r="BJ8" s="5" t="s">
        <v>321</v>
      </c>
      <c r="BK8" s="5" t="s">
        <v>322</v>
      </c>
      <c r="BL8" s="5" t="s">
        <v>323</v>
      </c>
      <c r="BM8" s="5" t="s">
        <v>324</v>
      </c>
      <c r="BN8" s="5" t="s">
        <v>325</v>
      </c>
      <c r="BO8" s="5" t="s">
        <v>326</v>
      </c>
      <c r="BP8" s="5" t="s">
        <v>327</v>
      </c>
      <c r="BQ8" s="5" t="s">
        <v>328</v>
      </c>
      <c r="BR8" s="5" t="s">
        <v>329</v>
      </c>
      <c r="BS8" s="5" t="s">
        <v>330</v>
      </c>
      <c r="BT8" s="5" t="s">
        <v>331</v>
      </c>
      <c r="BU8" s="5" t="s">
        <v>332</v>
      </c>
      <c r="BV8" s="5" t="s">
        <v>333</v>
      </c>
      <c r="BW8" s="5" t="s">
        <v>334</v>
      </c>
      <c r="BX8" s="5" t="s">
        <v>335</v>
      </c>
      <c r="BY8" s="5" t="s">
        <v>336</v>
      </c>
      <c r="BZ8" s="5" t="s">
        <v>337</v>
      </c>
      <c r="CA8" s="5" t="s">
        <v>338</v>
      </c>
      <c r="CB8" s="5" t="s">
        <v>339</v>
      </c>
      <c r="CC8" s="5" t="s">
        <v>340</v>
      </c>
      <c r="CD8" s="5" t="s">
        <v>341</v>
      </c>
      <c r="CE8" s="5" t="s">
        <v>342</v>
      </c>
      <c r="CF8" s="5" t="s">
        <v>343</v>
      </c>
      <c r="CG8" s="5" t="s">
        <v>344</v>
      </c>
      <c r="CH8" s="5" t="s">
        <v>345</v>
      </c>
      <c r="CI8" s="5" t="s">
        <v>346</v>
      </c>
      <c r="CJ8" s="5" t="s">
        <v>347</v>
      </c>
      <c r="CK8" s="22" t="s">
        <v>21</v>
      </c>
    </row>
    <row r="9" spans="2:89" x14ac:dyDescent="0.3">
      <c r="E9" s="48"/>
      <c r="F9" s="49"/>
      <c r="G9" s="21"/>
      <c r="H9" s="32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23"/>
    </row>
    <row r="10" spans="2:89" x14ac:dyDescent="0.3">
      <c r="E10" s="28" t="s">
        <v>12</v>
      </c>
      <c r="F10" s="29"/>
      <c r="G10" s="34">
        <v>3245</v>
      </c>
      <c r="H10" s="8">
        <v>11.8</v>
      </c>
      <c r="I10" s="8">
        <v>12.1</v>
      </c>
      <c r="J10" s="8">
        <v>0.3</v>
      </c>
      <c r="K10" s="8">
        <v>6.1</v>
      </c>
      <c r="L10" s="8">
        <v>1.7</v>
      </c>
      <c r="M10" s="8">
        <v>7.1</v>
      </c>
      <c r="N10" s="8">
        <v>1.3</v>
      </c>
      <c r="O10" s="8">
        <v>1.8</v>
      </c>
      <c r="P10" s="8">
        <v>5.8</v>
      </c>
      <c r="Q10" s="8">
        <v>4.8</v>
      </c>
      <c r="R10" s="8">
        <v>12.8</v>
      </c>
      <c r="S10" s="8">
        <v>0.3</v>
      </c>
      <c r="T10" s="8">
        <v>1.2</v>
      </c>
      <c r="U10" s="8">
        <v>1.1000000000000001</v>
      </c>
      <c r="V10" s="8">
        <v>0.6</v>
      </c>
      <c r="W10" s="8">
        <v>0.6</v>
      </c>
      <c r="X10" s="8">
        <v>0.1</v>
      </c>
      <c r="Y10" s="8">
        <v>0.3</v>
      </c>
      <c r="Z10" s="8">
        <v>1.8</v>
      </c>
      <c r="AA10" s="8">
        <v>0.1</v>
      </c>
      <c r="AB10" s="8">
        <v>0</v>
      </c>
      <c r="AC10" s="8">
        <v>0.6</v>
      </c>
      <c r="AD10" s="14">
        <v>0</v>
      </c>
      <c r="AE10" s="8">
        <v>0.6</v>
      </c>
      <c r="AF10" s="8">
        <v>0.6</v>
      </c>
      <c r="AG10" s="8">
        <v>0.1</v>
      </c>
      <c r="AH10" s="8">
        <v>0.3</v>
      </c>
      <c r="AI10" s="8">
        <v>0.5</v>
      </c>
      <c r="AJ10" s="8">
        <v>0.8</v>
      </c>
      <c r="AK10" s="8">
        <v>0.6</v>
      </c>
      <c r="AL10" s="8">
        <v>0.1</v>
      </c>
      <c r="AM10" s="14">
        <v>0</v>
      </c>
      <c r="AN10" s="8">
        <v>0.2</v>
      </c>
      <c r="AO10" s="8">
        <v>0.1</v>
      </c>
      <c r="AP10" s="8">
        <v>0.6</v>
      </c>
      <c r="AQ10" s="8">
        <v>0.1</v>
      </c>
      <c r="AR10" s="14">
        <v>0</v>
      </c>
      <c r="AS10" s="8">
        <v>0.1</v>
      </c>
      <c r="AT10" s="8">
        <v>0.3</v>
      </c>
      <c r="AU10" s="8">
        <v>0</v>
      </c>
      <c r="AV10" s="8">
        <v>0.6</v>
      </c>
      <c r="AW10" s="8">
        <v>1.8</v>
      </c>
      <c r="AX10" s="14">
        <v>0</v>
      </c>
      <c r="AY10" s="8">
        <v>0.2</v>
      </c>
      <c r="AZ10" s="8">
        <v>1.7</v>
      </c>
      <c r="BA10" s="8">
        <v>0.6</v>
      </c>
      <c r="BB10" s="14">
        <v>0</v>
      </c>
      <c r="BC10" s="14">
        <v>0</v>
      </c>
      <c r="BD10" s="8">
        <v>0</v>
      </c>
      <c r="BE10" s="14">
        <v>0</v>
      </c>
      <c r="BF10" s="8">
        <v>0.1</v>
      </c>
      <c r="BG10" s="8">
        <v>0.7</v>
      </c>
      <c r="BH10" s="8">
        <v>0.2</v>
      </c>
      <c r="BI10" s="8">
        <v>0.7</v>
      </c>
      <c r="BJ10" s="8">
        <v>0.2</v>
      </c>
      <c r="BK10" s="8">
        <v>0.2</v>
      </c>
      <c r="BL10" s="8">
        <v>0.7</v>
      </c>
      <c r="BM10" s="8">
        <v>0.1</v>
      </c>
      <c r="BN10" s="8">
        <v>0.4</v>
      </c>
      <c r="BO10" s="8">
        <v>0.3</v>
      </c>
      <c r="BP10" s="8">
        <v>4.4000000000000004</v>
      </c>
      <c r="BQ10" s="8">
        <v>0.1</v>
      </c>
      <c r="BR10" s="8">
        <v>0.1</v>
      </c>
      <c r="BS10" s="8">
        <v>0</v>
      </c>
      <c r="BT10" s="8">
        <v>0.2</v>
      </c>
      <c r="BU10" s="8">
        <v>0.2</v>
      </c>
      <c r="BV10" s="8">
        <v>1.1000000000000001</v>
      </c>
      <c r="BW10" s="8">
        <v>0.1</v>
      </c>
      <c r="BX10" s="8">
        <v>3.4</v>
      </c>
      <c r="BY10" s="8">
        <v>0</v>
      </c>
      <c r="BZ10" s="8">
        <v>0.2</v>
      </c>
      <c r="CA10" s="8">
        <v>0</v>
      </c>
      <c r="CB10" s="8">
        <v>0.3</v>
      </c>
      <c r="CC10" s="8">
        <v>0.3</v>
      </c>
      <c r="CD10" s="8">
        <v>1.4</v>
      </c>
      <c r="CE10" s="8">
        <v>0.1</v>
      </c>
      <c r="CF10" s="8">
        <v>0</v>
      </c>
      <c r="CG10" s="8">
        <v>0.1</v>
      </c>
      <c r="CH10" s="14">
        <v>0</v>
      </c>
      <c r="CI10" s="8">
        <v>0</v>
      </c>
      <c r="CJ10" s="8">
        <v>2.1</v>
      </c>
      <c r="CK10" s="37">
        <v>0.1</v>
      </c>
    </row>
    <row r="11" spans="2:89" x14ac:dyDescent="0.3">
      <c r="E11" s="18" t="s">
        <v>24</v>
      </c>
      <c r="F11" s="20"/>
      <c r="G11" s="33">
        <v>189</v>
      </c>
      <c r="H11" s="25">
        <v>49.7</v>
      </c>
      <c r="I11" s="12">
        <v>20.6</v>
      </c>
      <c r="J11" s="11">
        <v>0</v>
      </c>
      <c r="K11" s="12">
        <v>0.5</v>
      </c>
      <c r="L11" s="12">
        <v>9.5</v>
      </c>
      <c r="M11" s="12">
        <v>1.6</v>
      </c>
      <c r="N11" s="11">
        <v>0</v>
      </c>
      <c r="O11" s="12">
        <v>3.2</v>
      </c>
      <c r="P11" s="11">
        <v>0</v>
      </c>
      <c r="Q11" s="12">
        <v>5.8</v>
      </c>
      <c r="R11" s="12">
        <v>0.5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11">
        <v>0</v>
      </c>
      <c r="AA11" s="11">
        <v>0</v>
      </c>
      <c r="AB11" s="11">
        <v>0</v>
      </c>
      <c r="AC11" s="12">
        <v>0.5</v>
      </c>
      <c r="AD11" s="11">
        <v>0</v>
      </c>
      <c r="AE11" s="11">
        <v>0</v>
      </c>
      <c r="AF11" s="11">
        <v>0</v>
      </c>
      <c r="AG11" s="11">
        <v>0</v>
      </c>
      <c r="AH11" s="11">
        <v>0</v>
      </c>
      <c r="AI11" s="11">
        <v>0</v>
      </c>
      <c r="AJ11" s="11">
        <v>0</v>
      </c>
      <c r="AK11" s="11">
        <v>0</v>
      </c>
      <c r="AL11" s="11">
        <v>0</v>
      </c>
      <c r="AM11" s="11">
        <v>0</v>
      </c>
      <c r="AN11" s="12">
        <v>3.2</v>
      </c>
      <c r="AO11" s="11">
        <v>0</v>
      </c>
      <c r="AP11" s="12">
        <v>0.5</v>
      </c>
      <c r="AQ11" s="12">
        <v>0.5</v>
      </c>
      <c r="AR11" s="11">
        <v>0</v>
      </c>
      <c r="AS11" s="11">
        <v>0</v>
      </c>
      <c r="AT11" s="11">
        <v>0</v>
      </c>
      <c r="AU11" s="11">
        <v>0</v>
      </c>
      <c r="AV11" s="11">
        <v>0</v>
      </c>
      <c r="AW11" s="11">
        <v>0</v>
      </c>
      <c r="AX11" s="11">
        <v>0</v>
      </c>
      <c r="AY11" s="11">
        <v>0</v>
      </c>
      <c r="AZ11" s="12">
        <v>0.5</v>
      </c>
      <c r="BA11" s="11">
        <v>0</v>
      </c>
      <c r="BB11" s="11">
        <v>0</v>
      </c>
      <c r="BC11" s="11">
        <v>0</v>
      </c>
      <c r="BD11" s="11">
        <v>0</v>
      </c>
      <c r="BE11" s="11">
        <v>0</v>
      </c>
      <c r="BF11" s="11">
        <v>0</v>
      </c>
      <c r="BG11" s="11">
        <v>0</v>
      </c>
      <c r="BH11" s="11">
        <v>0</v>
      </c>
      <c r="BI11" s="11">
        <v>0</v>
      </c>
      <c r="BJ11" s="11">
        <v>0</v>
      </c>
      <c r="BK11" s="11">
        <v>0</v>
      </c>
      <c r="BL11" s="11">
        <v>0</v>
      </c>
      <c r="BM11" s="11">
        <v>0</v>
      </c>
      <c r="BN11" s="12">
        <v>1.1000000000000001</v>
      </c>
      <c r="BO11" s="12">
        <v>1.1000000000000001</v>
      </c>
      <c r="BP11" s="11">
        <v>0</v>
      </c>
      <c r="BQ11" s="11">
        <v>0</v>
      </c>
      <c r="BR11" s="11">
        <v>0</v>
      </c>
      <c r="BS11" s="11">
        <v>0</v>
      </c>
      <c r="BT11" s="11">
        <v>0</v>
      </c>
      <c r="BU11" s="11">
        <v>0</v>
      </c>
      <c r="BV11" s="11">
        <v>0</v>
      </c>
      <c r="BW11" s="11">
        <v>0</v>
      </c>
      <c r="BX11" s="12">
        <v>0.5</v>
      </c>
      <c r="BY11" s="11">
        <v>0</v>
      </c>
      <c r="BZ11" s="11">
        <v>0</v>
      </c>
      <c r="CA11" s="11">
        <v>0</v>
      </c>
      <c r="CB11" s="11">
        <v>0</v>
      </c>
      <c r="CC11" s="11">
        <v>0</v>
      </c>
      <c r="CD11" s="11">
        <v>0</v>
      </c>
      <c r="CE11" s="11">
        <v>0</v>
      </c>
      <c r="CF11" s="11">
        <v>0</v>
      </c>
      <c r="CG11" s="11">
        <v>0</v>
      </c>
      <c r="CH11" s="11">
        <v>0</v>
      </c>
      <c r="CI11" s="11">
        <v>0</v>
      </c>
      <c r="CJ11" s="12">
        <v>0.5</v>
      </c>
      <c r="CK11" s="39">
        <v>0</v>
      </c>
    </row>
    <row r="12" spans="2:89" x14ac:dyDescent="0.3">
      <c r="E12" s="18" t="s">
        <v>25</v>
      </c>
      <c r="F12" s="20"/>
      <c r="G12" s="35">
        <v>30</v>
      </c>
      <c r="H12" s="3">
        <v>16.7</v>
      </c>
      <c r="I12" s="2">
        <v>6.7</v>
      </c>
      <c r="J12" s="2">
        <v>3.3</v>
      </c>
      <c r="K12" s="2">
        <v>10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2">
        <v>3.3</v>
      </c>
      <c r="R12" s="2">
        <v>13.3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2">
        <v>3.3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2">
        <v>3.3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2">
        <v>33.299999999999997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2">
        <v>3.3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2">
        <v>3.3</v>
      </c>
      <c r="CK12" s="9">
        <v>0</v>
      </c>
    </row>
    <row r="13" spans="2:89" x14ac:dyDescent="0.3">
      <c r="E13" s="18" t="s">
        <v>26</v>
      </c>
      <c r="F13" s="20"/>
      <c r="G13" s="35">
        <v>0</v>
      </c>
      <c r="H13" s="4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9">
        <v>0</v>
      </c>
    </row>
    <row r="14" spans="2:89" x14ac:dyDescent="0.3">
      <c r="E14" s="18" t="s">
        <v>27</v>
      </c>
      <c r="F14" s="20"/>
      <c r="G14" s="35">
        <v>21</v>
      </c>
      <c r="H14" s="4">
        <v>0</v>
      </c>
      <c r="I14" s="2">
        <v>4.8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2">
        <v>4.8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2">
        <v>85.7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2">
        <v>4.8</v>
      </c>
      <c r="CK14" s="9">
        <v>0</v>
      </c>
    </row>
    <row r="15" spans="2:89" x14ac:dyDescent="0.3">
      <c r="E15" s="18" t="s">
        <v>28</v>
      </c>
      <c r="F15" s="20"/>
      <c r="G15" s="35">
        <v>113</v>
      </c>
      <c r="H15" s="3">
        <v>35.4</v>
      </c>
      <c r="I15" s="2">
        <v>20.399999999999999</v>
      </c>
      <c r="J15" s="2">
        <v>0.9</v>
      </c>
      <c r="K15" s="2">
        <v>0.9</v>
      </c>
      <c r="L15" s="2">
        <v>18.600000000000001</v>
      </c>
      <c r="M15" s="2">
        <v>1.8</v>
      </c>
      <c r="N15" s="1">
        <v>0</v>
      </c>
      <c r="O15" s="2">
        <v>0.9</v>
      </c>
      <c r="P15" s="2">
        <v>1.8</v>
      </c>
      <c r="Q15" s="2">
        <v>5.3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2">
        <v>0.9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2">
        <v>0.9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2">
        <v>0.9</v>
      </c>
      <c r="BQ15" s="1">
        <v>0</v>
      </c>
      <c r="BR15" s="1">
        <v>0</v>
      </c>
      <c r="BS15" s="1">
        <v>0</v>
      </c>
      <c r="BT15" s="2">
        <v>3.5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2">
        <v>8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9">
        <v>0</v>
      </c>
    </row>
    <row r="16" spans="2:89" x14ac:dyDescent="0.3">
      <c r="E16" s="18" t="s">
        <v>29</v>
      </c>
      <c r="F16" s="20"/>
      <c r="G16" s="35">
        <v>22</v>
      </c>
      <c r="H16" s="3">
        <v>59.1</v>
      </c>
      <c r="I16" s="2">
        <v>18.2</v>
      </c>
      <c r="J16" s="1">
        <v>0</v>
      </c>
      <c r="K16" s="1">
        <v>0</v>
      </c>
      <c r="L16" s="2">
        <v>13.6</v>
      </c>
      <c r="M16" s="1">
        <v>0</v>
      </c>
      <c r="N16" s="1">
        <v>0</v>
      </c>
      <c r="O16" s="2">
        <v>4.5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2">
        <v>4.5</v>
      </c>
      <c r="CK16" s="9">
        <v>0</v>
      </c>
    </row>
    <row r="17" spans="5:89" x14ac:dyDescent="0.3">
      <c r="E17" s="18" t="s">
        <v>30</v>
      </c>
      <c r="F17" s="20"/>
      <c r="G17" s="35">
        <v>71</v>
      </c>
      <c r="H17" s="3">
        <v>25.4</v>
      </c>
      <c r="I17" s="2">
        <v>36.6</v>
      </c>
      <c r="J17" s="2">
        <v>1.4</v>
      </c>
      <c r="K17" s="1">
        <v>0</v>
      </c>
      <c r="L17" s="2">
        <v>1.4</v>
      </c>
      <c r="M17" s="2">
        <v>11.3</v>
      </c>
      <c r="N17" s="2">
        <v>1.4</v>
      </c>
      <c r="O17" s="2">
        <v>8.5</v>
      </c>
      <c r="P17" s="2">
        <v>5.6</v>
      </c>
      <c r="Q17" s="1">
        <v>0</v>
      </c>
      <c r="R17" s="2">
        <v>5.6</v>
      </c>
      <c r="S17" s="1">
        <v>0</v>
      </c>
      <c r="T17" s="1">
        <v>0</v>
      </c>
      <c r="U17" s="1">
        <v>0</v>
      </c>
      <c r="V17" s="1">
        <v>0</v>
      </c>
      <c r="W17" s="2">
        <v>1.4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2">
        <v>1.4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9">
        <v>0</v>
      </c>
    </row>
    <row r="18" spans="5:89" x14ac:dyDescent="0.3">
      <c r="E18" s="18" t="s">
        <v>31</v>
      </c>
      <c r="F18" s="20"/>
      <c r="G18" s="35">
        <v>212</v>
      </c>
      <c r="H18" s="3">
        <v>2.8</v>
      </c>
      <c r="I18" s="2">
        <v>9</v>
      </c>
      <c r="J18" s="1">
        <v>0</v>
      </c>
      <c r="K18" s="2">
        <v>20.8</v>
      </c>
      <c r="L18" s="1">
        <v>0</v>
      </c>
      <c r="M18" s="2">
        <v>1.4</v>
      </c>
      <c r="N18" s="1">
        <v>0</v>
      </c>
      <c r="O18" s="2">
        <v>1.9</v>
      </c>
      <c r="P18" s="2">
        <v>2.8</v>
      </c>
      <c r="Q18" s="2">
        <v>5.2</v>
      </c>
      <c r="R18" s="2">
        <v>45.8</v>
      </c>
      <c r="S18" s="1">
        <v>0</v>
      </c>
      <c r="T18" s="1">
        <v>0</v>
      </c>
      <c r="U18" s="1">
        <v>0</v>
      </c>
      <c r="V18" s="2">
        <v>1.4</v>
      </c>
      <c r="W18" s="2">
        <v>0.5</v>
      </c>
      <c r="X18" s="1">
        <v>0</v>
      </c>
      <c r="Y18" s="1">
        <v>0</v>
      </c>
      <c r="Z18" s="2">
        <v>0.5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2">
        <v>1.4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2">
        <v>0.9</v>
      </c>
      <c r="AQ18" s="2">
        <v>0.5</v>
      </c>
      <c r="AR18" s="1">
        <v>0</v>
      </c>
      <c r="AS18" s="1">
        <v>0</v>
      </c>
      <c r="AT18" s="2">
        <v>0.5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2">
        <v>0.9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2">
        <v>0.5</v>
      </c>
      <c r="BJ18" s="1">
        <v>0</v>
      </c>
      <c r="BK18" s="1">
        <v>0</v>
      </c>
      <c r="BL18" s="1">
        <v>0</v>
      </c>
      <c r="BM18" s="2">
        <v>0.9</v>
      </c>
      <c r="BN18" s="1">
        <v>0</v>
      </c>
      <c r="BO18" s="2">
        <v>0.5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2">
        <v>1.4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2">
        <v>0.5</v>
      </c>
      <c r="CK18" s="9">
        <v>0</v>
      </c>
    </row>
    <row r="19" spans="5:89" ht="25" x14ac:dyDescent="0.3">
      <c r="E19" s="18" t="s">
        <v>32</v>
      </c>
      <c r="F19" s="20"/>
      <c r="G19" s="35">
        <v>12</v>
      </c>
      <c r="H19" s="3">
        <v>8.3000000000000007</v>
      </c>
      <c r="I19" s="2">
        <v>8.3000000000000007</v>
      </c>
      <c r="J19" s="1">
        <v>0</v>
      </c>
      <c r="K19" s="2">
        <v>16.7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2">
        <v>8.3000000000000007</v>
      </c>
      <c r="R19" s="2">
        <v>50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2">
        <v>8.3000000000000007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0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9">
        <v>0</v>
      </c>
    </row>
    <row r="20" spans="5:89" x14ac:dyDescent="0.3">
      <c r="E20" s="18" t="s">
        <v>33</v>
      </c>
      <c r="F20" s="20"/>
      <c r="G20" s="35">
        <v>194</v>
      </c>
      <c r="H20" s="3">
        <v>9.3000000000000007</v>
      </c>
      <c r="I20" s="2">
        <v>7.2</v>
      </c>
      <c r="J20" s="1">
        <v>0</v>
      </c>
      <c r="K20" s="2">
        <v>18.600000000000001</v>
      </c>
      <c r="L20" s="2">
        <v>0.5</v>
      </c>
      <c r="M20" s="2">
        <v>1.5</v>
      </c>
      <c r="N20" s="2">
        <v>0.5</v>
      </c>
      <c r="O20" s="2">
        <v>1</v>
      </c>
      <c r="P20" s="1">
        <v>0</v>
      </c>
      <c r="Q20" s="2">
        <v>7.7</v>
      </c>
      <c r="R20" s="2">
        <v>45.4</v>
      </c>
      <c r="S20" s="1">
        <v>0</v>
      </c>
      <c r="T20" s="1">
        <v>0</v>
      </c>
      <c r="U20" s="1">
        <v>0</v>
      </c>
      <c r="V20" s="2">
        <v>0.5</v>
      </c>
      <c r="W20" s="2">
        <v>0.5</v>
      </c>
      <c r="X20" s="1">
        <v>0</v>
      </c>
      <c r="Y20" s="1">
        <v>0</v>
      </c>
      <c r="Z20" s="2">
        <v>0.5</v>
      </c>
      <c r="AA20" s="2">
        <v>0.5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2">
        <v>3.1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2">
        <v>0.5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2">
        <v>0.5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2">
        <v>2.1</v>
      </c>
      <c r="CK20" s="9">
        <v>0</v>
      </c>
    </row>
    <row r="21" spans="5:89" x14ac:dyDescent="0.3">
      <c r="E21" s="18" t="s">
        <v>34</v>
      </c>
      <c r="F21" s="20"/>
      <c r="G21" s="35">
        <v>10</v>
      </c>
      <c r="H21" s="4">
        <v>0</v>
      </c>
      <c r="I21" s="1">
        <v>0</v>
      </c>
      <c r="J21" s="1">
        <v>0</v>
      </c>
      <c r="K21" s="2">
        <v>20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2">
        <v>10</v>
      </c>
      <c r="R21" s="2">
        <v>70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9">
        <v>0</v>
      </c>
    </row>
    <row r="22" spans="5:89" x14ac:dyDescent="0.3">
      <c r="E22" s="18" t="s">
        <v>35</v>
      </c>
      <c r="F22" s="20"/>
      <c r="G22" s="35">
        <v>17</v>
      </c>
      <c r="H22" s="3">
        <v>35.299999999999997</v>
      </c>
      <c r="I22" s="1">
        <v>0</v>
      </c>
      <c r="J22" s="1">
        <v>0</v>
      </c>
      <c r="K22" s="2">
        <v>5.9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2">
        <v>5.9</v>
      </c>
      <c r="R22" s="2">
        <v>29.4</v>
      </c>
      <c r="S22" s="1">
        <v>0</v>
      </c>
      <c r="T22" s="1">
        <v>0</v>
      </c>
      <c r="U22" s="1">
        <v>0</v>
      </c>
      <c r="V22" s="2">
        <v>23.5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9">
        <v>0</v>
      </c>
    </row>
    <row r="23" spans="5:89" x14ac:dyDescent="0.3">
      <c r="E23" s="18" t="s">
        <v>36</v>
      </c>
      <c r="F23" s="20"/>
      <c r="G23" s="35">
        <v>226</v>
      </c>
      <c r="H23" s="3">
        <v>1.8</v>
      </c>
      <c r="I23" s="2">
        <v>13.3</v>
      </c>
      <c r="J23" s="2">
        <v>0.4</v>
      </c>
      <c r="K23" s="2">
        <v>21.2</v>
      </c>
      <c r="L23" s="2">
        <v>0.4</v>
      </c>
      <c r="M23" s="2">
        <v>11.5</v>
      </c>
      <c r="N23" s="1">
        <v>0</v>
      </c>
      <c r="O23" s="2">
        <v>6.6</v>
      </c>
      <c r="P23" s="2">
        <v>2.7</v>
      </c>
      <c r="Q23" s="2">
        <v>3.1</v>
      </c>
      <c r="R23" s="2">
        <v>29.6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2">
        <v>0.4</v>
      </c>
      <c r="AF23" s="2">
        <v>0.9</v>
      </c>
      <c r="AG23" s="1">
        <v>0</v>
      </c>
      <c r="AH23" s="1">
        <v>0</v>
      </c>
      <c r="AI23" s="1">
        <v>0</v>
      </c>
      <c r="AJ23" s="2">
        <v>0.4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2">
        <v>0.9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2">
        <v>0.4</v>
      </c>
      <c r="BA23" s="2">
        <v>1.8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2">
        <v>0.4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2">
        <v>0.4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2">
        <v>0.9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2">
        <v>2.7</v>
      </c>
      <c r="CK23" s="9">
        <v>0</v>
      </c>
    </row>
    <row r="24" spans="5:89" x14ac:dyDescent="0.3">
      <c r="E24" s="18" t="s">
        <v>37</v>
      </c>
      <c r="F24" s="20"/>
      <c r="G24" s="35">
        <v>6</v>
      </c>
      <c r="H24" s="3">
        <v>83.3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2">
        <v>16.7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9">
        <v>0</v>
      </c>
    </row>
    <row r="25" spans="5:89" x14ac:dyDescent="0.3">
      <c r="E25" s="18" t="s">
        <v>38</v>
      </c>
      <c r="F25" s="20"/>
      <c r="G25" s="35">
        <v>1</v>
      </c>
      <c r="H25" s="4">
        <v>0</v>
      </c>
      <c r="I25" s="1">
        <v>0</v>
      </c>
      <c r="J25" s="1">
        <v>0</v>
      </c>
      <c r="K25" s="1">
        <v>0</v>
      </c>
      <c r="L25" s="2">
        <v>100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9">
        <v>0</v>
      </c>
    </row>
    <row r="26" spans="5:89" x14ac:dyDescent="0.3">
      <c r="E26" s="18" t="s">
        <v>39</v>
      </c>
      <c r="F26" s="20"/>
      <c r="G26" s="35">
        <v>92</v>
      </c>
      <c r="H26" s="4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2">
        <v>4.3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2">
        <v>1.1000000000000001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2">
        <v>3.3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2">
        <v>1.1000000000000001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2">
        <v>89.1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0">
        <v>1.1000000000000001</v>
      </c>
    </row>
    <row r="27" spans="5:89" x14ac:dyDescent="0.3">
      <c r="E27" s="18" t="s">
        <v>40</v>
      </c>
      <c r="F27" s="20"/>
      <c r="G27" s="35">
        <v>151</v>
      </c>
      <c r="H27" s="3">
        <v>0.7</v>
      </c>
      <c r="I27" s="2">
        <v>1.3</v>
      </c>
      <c r="J27" s="1">
        <v>0</v>
      </c>
      <c r="K27" s="2">
        <v>14.6</v>
      </c>
      <c r="L27" s="1">
        <v>0</v>
      </c>
      <c r="M27" s="1">
        <v>0</v>
      </c>
      <c r="N27" s="2">
        <v>0.7</v>
      </c>
      <c r="O27" s="2">
        <v>0.7</v>
      </c>
      <c r="P27" s="2">
        <v>6</v>
      </c>
      <c r="Q27" s="2">
        <v>11.3</v>
      </c>
      <c r="R27" s="2">
        <v>27.8</v>
      </c>
      <c r="S27" s="1">
        <v>0</v>
      </c>
      <c r="T27" s="2">
        <v>4</v>
      </c>
      <c r="U27" s="1">
        <v>0</v>
      </c>
      <c r="V27" s="2">
        <v>0.7</v>
      </c>
      <c r="W27" s="2">
        <v>0.7</v>
      </c>
      <c r="X27" s="1">
        <v>0</v>
      </c>
      <c r="Y27" s="2">
        <v>2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2">
        <v>4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2">
        <v>3.3</v>
      </c>
      <c r="AQ27" s="2">
        <v>0.7</v>
      </c>
      <c r="AR27" s="1">
        <v>0</v>
      </c>
      <c r="AS27" s="1">
        <v>0</v>
      </c>
      <c r="AT27" s="2">
        <v>2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2">
        <v>0.7</v>
      </c>
      <c r="BA27" s="2">
        <v>1.3</v>
      </c>
      <c r="BB27" s="1">
        <v>0</v>
      </c>
      <c r="BC27" s="1">
        <v>0</v>
      </c>
      <c r="BD27" s="1">
        <v>0</v>
      </c>
      <c r="BE27" s="1">
        <v>0</v>
      </c>
      <c r="BF27" s="2">
        <v>2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2">
        <v>0.7</v>
      </c>
      <c r="BS27" s="1">
        <v>0</v>
      </c>
      <c r="BT27" s="2">
        <v>0.7</v>
      </c>
      <c r="BU27" s="1">
        <v>0</v>
      </c>
      <c r="BV27" s="1">
        <v>0</v>
      </c>
      <c r="BW27" s="1">
        <v>0</v>
      </c>
      <c r="BX27" s="2">
        <v>8.6</v>
      </c>
      <c r="BY27" s="1">
        <v>0</v>
      </c>
      <c r="BZ27" s="2">
        <v>3.3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2">
        <v>0.7</v>
      </c>
      <c r="CH27" s="1">
        <v>0</v>
      </c>
      <c r="CI27" s="1">
        <v>0</v>
      </c>
      <c r="CJ27" s="2">
        <v>2</v>
      </c>
      <c r="CK27" s="9">
        <v>0</v>
      </c>
    </row>
    <row r="28" spans="5:89" x14ac:dyDescent="0.3">
      <c r="E28" s="18" t="s">
        <v>41</v>
      </c>
      <c r="F28" s="20"/>
      <c r="G28" s="35">
        <v>0</v>
      </c>
      <c r="H28" s="4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9">
        <v>0</v>
      </c>
    </row>
    <row r="29" spans="5:89" x14ac:dyDescent="0.3">
      <c r="E29" s="18" t="s">
        <v>42</v>
      </c>
      <c r="F29" s="20"/>
      <c r="G29" s="35">
        <v>36</v>
      </c>
      <c r="H29" s="3">
        <v>19.399999999999999</v>
      </c>
      <c r="I29" s="2">
        <v>2.8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2">
        <v>2.8</v>
      </c>
      <c r="R29" s="1">
        <v>0</v>
      </c>
      <c r="S29" s="1">
        <v>0</v>
      </c>
      <c r="T29" s="1">
        <v>0</v>
      </c>
      <c r="U29" s="2">
        <v>25</v>
      </c>
      <c r="V29" s="2">
        <v>5.6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2">
        <v>2.8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2">
        <v>8.3000000000000007</v>
      </c>
      <c r="BL29" s="2">
        <v>33.299999999999997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0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9">
        <v>0</v>
      </c>
    </row>
    <row r="30" spans="5:89" x14ac:dyDescent="0.3">
      <c r="E30" s="18" t="s">
        <v>43</v>
      </c>
      <c r="F30" s="20"/>
      <c r="G30" s="35">
        <v>81</v>
      </c>
      <c r="H30" s="3">
        <v>25.9</v>
      </c>
      <c r="I30" s="2">
        <v>4.9000000000000004</v>
      </c>
      <c r="J30" s="1">
        <v>0</v>
      </c>
      <c r="K30" s="2">
        <v>1.2</v>
      </c>
      <c r="L30" s="1">
        <v>0</v>
      </c>
      <c r="M30" s="2">
        <v>1.2</v>
      </c>
      <c r="N30" s="1">
        <v>0</v>
      </c>
      <c r="O30" s="1">
        <v>0</v>
      </c>
      <c r="P30" s="2">
        <v>1.2</v>
      </c>
      <c r="Q30" s="2">
        <v>7.4</v>
      </c>
      <c r="R30" s="1">
        <v>0</v>
      </c>
      <c r="S30" s="1">
        <v>0</v>
      </c>
      <c r="T30" s="1">
        <v>0</v>
      </c>
      <c r="U30" s="2">
        <v>32.1</v>
      </c>
      <c r="V30" s="2">
        <v>7.4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2">
        <v>1.2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2">
        <v>11.1</v>
      </c>
      <c r="BM30" s="1">
        <v>0</v>
      </c>
      <c r="BN30" s="1">
        <v>0</v>
      </c>
      <c r="BO30" s="2">
        <v>4.9000000000000004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2">
        <v>1.2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9">
        <v>0</v>
      </c>
    </row>
    <row r="31" spans="5:89" x14ac:dyDescent="0.3">
      <c r="E31" s="18" t="s">
        <v>44</v>
      </c>
      <c r="F31" s="20"/>
      <c r="G31" s="35">
        <v>85</v>
      </c>
      <c r="H31" s="3">
        <v>38.799999999999997</v>
      </c>
      <c r="I31" s="2">
        <v>15.3</v>
      </c>
      <c r="J31" s="2">
        <v>1.2</v>
      </c>
      <c r="K31" s="2">
        <v>10.6</v>
      </c>
      <c r="L31" s="1">
        <v>0</v>
      </c>
      <c r="M31" s="2">
        <v>1.2</v>
      </c>
      <c r="N31" s="1">
        <v>0</v>
      </c>
      <c r="O31" s="1">
        <v>0</v>
      </c>
      <c r="P31" s="2">
        <v>2.4</v>
      </c>
      <c r="Q31" s="2">
        <v>5.9</v>
      </c>
      <c r="R31" s="2">
        <v>16.5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2">
        <v>3.5</v>
      </c>
      <c r="AQ31" s="1">
        <v>0</v>
      </c>
      <c r="AR31" s="1">
        <v>0</v>
      </c>
      <c r="AS31" s="1">
        <v>0</v>
      </c>
      <c r="AT31" s="1">
        <v>0</v>
      </c>
      <c r="AU31" s="2">
        <v>1.2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2">
        <v>1.2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2">
        <v>2.4</v>
      </c>
      <c r="CK31" s="9">
        <v>0</v>
      </c>
    </row>
    <row r="32" spans="5:89" ht="25" x14ac:dyDescent="0.3">
      <c r="E32" s="18" t="s">
        <v>45</v>
      </c>
      <c r="F32" s="20"/>
      <c r="G32" s="35">
        <v>12</v>
      </c>
      <c r="H32" s="3">
        <v>41.7</v>
      </c>
      <c r="I32" s="2">
        <v>41.7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2">
        <v>8.3000000000000007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2">
        <v>8.3000000000000007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9">
        <v>0</v>
      </c>
    </row>
    <row r="33" spans="5:89" ht="25" x14ac:dyDescent="0.3">
      <c r="E33" s="18" t="s">
        <v>46</v>
      </c>
      <c r="F33" s="20"/>
      <c r="G33" s="35">
        <v>1</v>
      </c>
      <c r="H33" s="4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2">
        <v>100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9">
        <v>0</v>
      </c>
    </row>
    <row r="34" spans="5:89" x14ac:dyDescent="0.3">
      <c r="E34" s="18" t="s">
        <v>47</v>
      </c>
      <c r="F34" s="20"/>
      <c r="G34" s="35">
        <v>1</v>
      </c>
      <c r="H34" s="3">
        <v>100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9">
        <v>0</v>
      </c>
    </row>
    <row r="35" spans="5:89" ht="25" x14ac:dyDescent="0.3">
      <c r="E35" s="18" t="s">
        <v>48</v>
      </c>
      <c r="F35" s="20"/>
      <c r="G35" s="35">
        <v>76</v>
      </c>
      <c r="H35" s="3">
        <v>9.1999999999999993</v>
      </c>
      <c r="I35" s="2">
        <v>2.6</v>
      </c>
      <c r="J35" s="2">
        <v>1.3</v>
      </c>
      <c r="K35" s="2">
        <v>2.6</v>
      </c>
      <c r="L35" s="2">
        <v>1.3</v>
      </c>
      <c r="M35" s="2">
        <v>27.6</v>
      </c>
      <c r="N35" s="2">
        <v>1.3</v>
      </c>
      <c r="O35" s="2">
        <v>17.100000000000001</v>
      </c>
      <c r="P35" s="2">
        <v>11.8</v>
      </c>
      <c r="Q35" s="2">
        <v>9.1999999999999993</v>
      </c>
      <c r="R35" s="2">
        <v>6.6</v>
      </c>
      <c r="S35" s="1">
        <v>0</v>
      </c>
      <c r="T35" s="1">
        <v>0</v>
      </c>
      <c r="U35" s="1">
        <v>0</v>
      </c>
      <c r="V35" s="1">
        <v>0</v>
      </c>
      <c r="W35" s="2">
        <v>1.3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2">
        <v>1.3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2">
        <v>1.3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2">
        <v>2.6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2">
        <v>1.3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2">
        <v>1.3</v>
      </c>
      <c r="CK35" s="9">
        <v>0</v>
      </c>
    </row>
    <row r="36" spans="5:89" x14ac:dyDescent="0.3">
      <c r="E36" s="18" t="s">
        <v>49</v>
      </c>
      <c r="F36" s="20"/>
      <c r="G36" s="35">
        <v>6</v>
      </c>
      <c r="H36" s="4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2">
        <v>50</v>
      </c>
      <c r="Q36" s="2">
        <v>16.7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2">
        <v>16.7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2">
        <v>16.7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9">
        <v>0</v>
      </c>
    </row>
    <row r="37" spans="5:89" ht="25" x14ac:dyDescent="0.3">
      <c r="E37" s="18" t="s">
        <v>50</v>
      </c>
      <c r="F37" s="20"/>
      <c r="G37" s="35">
        <v>54</v>
      </c>
      <c r="H37" s="3">
        <v>3.7</v>
      </c>
      <c r="I37" s="1">
        <v>0</v>
      </c>
      <c r="J37" s="2">
        <v>1.9</v>
      </c>
      <c r="K37" s="2">
        <v>5.6</v>
      </c>
      <c r="L37" s="1">
        <v>0</v>
      </c>
      <c r="M37" s="2">
        <v>1.9</v>
      </c>
      <c r="N37" s="2">
        <v>16.7</v>
      </c>
      <c r="O37" s="2">
        <v>5.6</v>
      </c>
      <c r="P37" s="2">
        <v>35.200000000000003</v>
      </c>
      <c r="Q37" s="2">
        <v>13</v>
      </c>
      <c r="R37" s="2">
        <v>9.3000000000000007</v>
      </c>
      <c r="S37" s="1">
        <v>0</v>
      </c>
      <c r="T37" s="2">
        <v>1.9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2">
        <v>1.9</v>
      </c>
      <c r="AQ37" s="1">
        <v>0</v>
      </c>
      <c r="AR37" s="1">
        <v>0</v>
      </c>
      <c r="AS37" s="2">
        <v>1.9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2">
        <v>1.9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0</v>
      </c>
      <c r="CK37" s="9">
        <v>0</v>
      </c>
    </row>
    <row r="38" spans="5:89" x14ac:dyDescent="0.3">
      <c r="E38" s="18" t="s">
        <v>51</v>
      </c>
      <c r="F38" s="20"/>
      <c r="G38" s="35">
        <v>3</v>
      </c>
      <c r="H38" s="4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2">
        <v>66.7</v>
      </c>
      <c r="BA38" s="1">
        <v>0</v>
      </c>
      <c r="BB38" s="1">
        <v>0</v>
      </c>
      <c r="BC38" s="1">
        <v>0</v>
      </c>
      <c r="BD38" s="2">
        <v>33.299999999999997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9">
        <v>0</v>
      </c>
    </row>
    <row r="39" spans="5:89" x14ac:dyDescent="0.3">
      <c r="E39" s="18" t="s">
        <v>52</v>
      </c>
      <c r="F39" s="20"/>
      <c r="G39" s="35">
        <v>2</v>
      </c>
      <c r="H39" s="4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2">
        <v>50</v>
      </c>
      <c r="R39" s="2">
        <v>50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9">
        <v>0</v>
      </c>
    </row>
    <row r="40" spans="5:89" x14ac:dyDescent="0.3">
      <c r="E40" s="18" t="s">
        <v>53</v>
      </c>
      <c r="F40" s="20"/>
      <c r="G40" s="35">
        <v>11</v>
      </c>
      <c r="H40" s="4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2">
        <v>9.1</v>
      </c>
      <c r="O40" s="1">
        <v>0</v>
      </c>
      <c r="P40" s="2">
        <v>36.4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2">
        <v>9.1</v>
      </c>
      <c r="Y40" s="1">
        <v>0</v>
      </c>
      <c r="Z40" s="1">
        <v>0</v>
      </c>
      <c r="AA40" s="1">
        <v>0</v>
      </c>
      <c r="AB40" s="2">
        <v>9.1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2">
        <v>18.2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2">
        <v>9.1</v>
      </c>
      <c r="BX40" s="2">
        <v>9.1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9">
        <v>0</v>
      </c>
    </row>
    <row r="41" spans="5:89" x14ac:dyDescent="0.3">
      <c r="E41" s="18" t="s">
        <v>54</v>
      </c>
      <c r="F41" s="20"/>
      <c r="G41" s="35">
        <v>8</v>
      </c>
      <c r="H41" s="4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2">
        <v>25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2">
        <v>75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9">
        <v>0</v>
      </c>
    </row>
    <row r="42" spans="5:89" x14ac:dyDescent="0.3">
      <c r="E42" s="18" t="s">
        <v>55</v>
      </c>
      <c r="F42" s="20"/>
      <c r="G42" s="35">
        <v>2</v>
      </c>
      <c r="H42" s="4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2">
        <v>50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2">
        <v>50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9">
        <v>0</v>
      </c>
    </row>
    <row r="43" spans="5:89" x14ac:dyDescent="0.3">
      <c r="E43" s="18" t="s">
        <v>56</v>
      </c>
      <c r="F43" s="20"/>
      <c r="G43" s="35">
        <v>12</v>
      </c>
      <c r="H43" s="4">
        <v>0</v>
      </c>
      <c r="I43" s="1">
        <v>0</v>
      </c>
      <c r="J43" s="1">
        <v>0</v>
      </c>
      <c r="K43" s="2">
        <v>33.299999999999997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2">
        <v>25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2">
        <v>33.299999999999997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2">
        <v>8.3000000000000007</v>
      </c>
      <c r="CK43" s="9">
        <v>0</v>
      </c>
    </row>
    <row r="44" spans="5:89" x14ac:dyDescent="0.3">
      <c r="E44" s="18" t="s">
        <v>57</v>
      </c>
      <c r="F44" s="20"/>
      <c r="G44" s="35">
        <v>53</v>
      </c>
      <c r="H44" s="4">
        <v>0</v>
      </c>
      <c r="I44" s="1">
        <v>0</v>
      </c>
      <c r="J44" s="1">
        <v>0</v>
      </c>
      <c r="K44" s="2">
        <v>5.7</v>
      </c>
      <c r="L44" s="1">
        <v>0</v>
      </c>
      <c r="M44" s="2">
        <v>1.9</v>
      </c>
      <c r="N44" s="2">
        <v>1.9</v>
      </c>
      <c r="O44" s="1">
        <v>0</v>
      </c>
      <c r="P44" s="2">
        <v>22.6</v>
      </c>
      <c r="Q44" s="2">
        <v>9.4</v>
      </c>
      <c r="R44" s="2">
        <v>20.8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2">
        <v>1.9</v>
      </c>
      <c r="AI44" s="1">
        <v>0</v>
      </c>
      <c r="AJ44" s="2">
        <v>3.8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2">
        <v>1.9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2">
        <v>22.6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2">
        <v>1.9</v>
      </c>
      <c r="BS44" s="1">
        <v>0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2">
        <v>5.7</v>
      </c>
      <c r="CK44" s="9">
        <v>0</v>
      </c>
    </row>
    <row r="45" spans="5:89" x14ac:dyDescent="0.3">
      <c r="E45" s="18" t="s">
        <v>58</v>
      </c>
      <c r="F45" s="20"/>
      <c r="G45" s="35">
        <v>177</v>
      </c>
      <c r="H45" s="3">
        <v>2.2999999999999998</v>
      </c>
      <c r="I45" s="2">
        <v>0.6</v>
      </c>
      <c r="J45" s="1">
        <v>0</v>
      </c>
      <c r="K45" s="2">
        <v>2.2999999999999998</v>
      </c>
      <c r="L45" s="2">
        <v>0.6</v>
      </c>
      <c r="M45" s="1">
        <v>0</v>
      </c>
      <c r="N45" s="2">
        <v>9</v>
      </c>
      <c r="O45" s="1">
        <v>0</v>
      </c>
      <c r="P45" s="2">
        <v>46.9</v>
      </c>
      <c r="Q45" s="2">
        <v>9</v>
      </c>
      <c r="R45" s="2">
        <v>11.3</v>
      </c>
      <c r="S45" s="1">
        <v>0</v>
      </c>
      <c r="T45" s="2">
        <v>1.1000000000000001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2">
        <v>0.6</v>
      </c>
      <c r="AH45" s="1">
        <v>0</v>
      </c>
      <c r="AI45" s="2">
        <v>0.6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2">
        <v>13.6</v>
      </c>
      <c r="BA45" s="2">
        <v>0.6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2">
        <v>0.6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2">
        <v>1.1000000000000001</v>
      </c>
      <c r="CK45" s="9">
        <v>0</v>
      </c>
    </row>
    <row r="46" spans="5:89" x14ac:dyDescent="0.3">
      <c r="E46" s="18" t="s">
        <v>59</v>
      </c>
      <c r="F46" s="20"/>
      <c r="G46" s="35">
        <v>190</v>
      </c>
      <c r="H46" s="3">
        <v>0.5</v>
      </c>
      <c r="I46" s="2">
        <v>7.9</v>
      </c>
      <c r="J46" s="1">
        <v>0</v>
      </c>
      <c r="K46" s="1">
        <v>0</v>
      </c>
      <c r="L46" s="1">
        <v>0</v>
      </c>
      <c r="M46" s="2">
        <v>38.4</v>
      </c>
      <c r="N46" s="1">
        <v>0</v>
      </c>
      <c r="O46" s="2">
        <v>0.5</v>
      </c>
      <c r="P46" s="2">
        <v>1.1000000000000001</v>
      </c>
      <c r="Q46" s="2">
        <v>1.1000000000000001</v>
      </c>
      <c r="R46" s="2">
        <v>0.5</v>
      </c>
      <c r="S46" s="1">
        <v>0</v>
      </c>
      <c r="T46" s="1">
        <v>0</v>
      </c>
      <c r="U46" s="1">
        <v>0</v>
      </c>
      <c r="V46" s="1">
        <v>0</v>
      </c>
      <c r="W46" s="2">
        <v>1.1000000000000001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2">
        <v>4.7</v>
      </c>
      <c r="AD46" s="1">
        <v>0</v>
      </c>
      <c r="AE46" s="2">
        <v>0.5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2">
        <v>0.5</v>
      </c>
      <c r="AT46" s="2">
        <v>1.1000000000000001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2">
        <v>1.1000000000000001</v>
      </c>
      <c r="BA46" s="2">
        <v>0.5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2">
        <v>0.5</v>
      </c>
      <c r="BI46" s="2">
        <v>3.7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2">
        <v>28.4</v>
      </c>
      <c r="BQ46" s="1">
        <v>0</v>
      </c>
      <c r="BR46" s="1">
        <v>0</v>
      </c>
      <c r="BS46" s="1">
        <v>0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2">
        <v>1.1000000000000001</v>
      </c>
      <c r="CC46" s="1">
        <v>0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2">
        <v>6.3</v>
      </c>
      <c r="CK46" s="10">
        <v>0.5</v>
      </c>
    </row>
    <row r="47" spans="5:89" x14ac:dyDescent="0.3">
      <c r="E47" s="18" t="s">
        <v>60</v>
      </c>
      <c r="F47" s="20"/>
      <c r="G47" s="35">
        <v>167</v>
      </c>
      <c r="H47" s="3">
        <v>6.6</v>
      </c>
      <c r="I47" s="2">
        <v>12.6</v>
      </c>
      <c r="J47" s="1">
        <v>0</v>
      </c>
      <c r="K47" s="2">
        <v>1.8</v>
      </c>
      <c r="L47" s="2">
        <v>1.8</v>
      </c>
      <c r="M47" s="2">
        <v>36.5</v>
      </c>
      <c r="N47" s="2">
        <v>1.2</v>
      </c>
      <c r="O47" s="1">
        <v>0</v>
      </c>
      <c r="P47" s="1">
        <v>0</v>
      </c>
      <c r="Q47" s="2">
        <v>1.2</v>
      </c>
      <c r="R47" s="2">
        <v>2.4</v>
      </c>
      <c r="S47" s="1">
        <v>0</v>
      </c>
      <c r="T47" s="2">
        <v>0.6</v>
      </c>
      <c r="U47" s="1">
        <v>0</v>
      </c>
      <c r="V47" s="1">
        <v>0</v>
      </c>
      <c r="W47" s="2">
        <v>4.2</v>
      </c>
      <c r="X47" s="1">
        <v>0</v>
      </c>
      <c r="Y47" s="1">
        <v>0</v>
      </c>
      <c r="Z47" s="1">
        <v>0</v>
      </c>
      <c r="AA47" s="2">
        <v>1.2</v>
      </c>
      <c r="AB47" s="1">
        <v>0</v>
      </c>
      <c r="AC47" s="2">
        <v>3.6</v>
      </c>
      <c r="AD47" s="1">
        <v>0</v>
      </c>
      <c r="AE47" s="2">
        <v>1.2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2">
        <v>0.6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2">
        <v>1.8</v>
      </c>
      <c r="BA47" s="2">
        <v>0.6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2">
        <v>1.2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2">
        <v>16.8</v>
      </c>
      <c r="BQ47" s="1">
        <v>0</v>
      </c>
      <c r="BR47" s="1">
        <v>0</v>
      </c>
      <c r="BS47" s="1">
        <v>0</v>
      </c>
      <c r="BT47" s="1">
        <v>0</v>
      </c>
      <c r="BU47" s="1">
        <v>0</v>
      </c>
      <c r="BV47" s="1">
        <v>0</v>
      </c>
      <c r="BW47" s="1">
        <v>0</v>
      </c>
      <c r="BX47" s="1">
        <v>0</v>
      </c>
      <c r="BY47" s="1">
        <v>0</v>
      </c>
      <c r="BZ47" s="1">
        <v>0</v>
      </c>
      <c r="CA47" s="1">
        <v>0</v>
      </c>
      <c r="CB47" s="2">
        <v>1.2</v>
      </c>
      <c r="CC47" s="1">
        <v>0</v>
      </c>
      <c r="CD47" s="1">
        <v>0</v>
      </c>
      <c r="CE47" s="1">
        <v>0</v>
      </c>
      <c r="CF47" s="2">
        <v>0.6</v>
      </c>
      <c r="CG47" s="1">
        <v>0</v>
      </c>
      <c r="CH47" s="1">
        <v>0</v>
      </c>
      <c r="CI47" s="1">
        <v>0</v>
      </c>
      <c r="CJ47" s="2">
        <v>1.8</v>
      </c>
      <c r="CK47" s="10">
        <v>0.6</v>
      </c>
    </row>
    <row r="48" spans="5:89" x14ac:dyDescent="0.3">
      <c r="E48" s="18" t="s">
        <v>61</v>
      </c>
      <c r="F48" s="20"/>
      <c r="G48" s="35">
        <v>57</v>
      </c>
      <c r="H48" s="3">
        <v>63.2</v>
      </c>
      <c r="I48" s="2">
        <v>3.5</v>
      </c>
      <c r="J48" s="1">
        <v>0</v>
      </c>
      <c r="K48" s="2">
        <v>1.8</v>
      </c>
      <c r="L48" s="2">
        <v>3.5</v>
      </c>
      <c r="M48" s="2">
        <v>1.8</v>
      </c>
      <c r="N48" s="1">
        <v>0</v>
      </c>
      <c r="O48" s="1">
        <v>0</v>
      </c>
      <c r="P48" s="1">
        <v>0</v>
      </c>
      <c r="Q48" s="2">
        <v>1.8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2">
        <v>3.5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2">
        <v>1.8</v>
      </c>
      <c r="AD48" s="1">
        <v>0</v>
      </c>
      <c r="AE48" s="1">
        <v>0</v>
      </c>
      <c r="AF48" s="1">
        <v>0</v>
      </c>
      <c r="AG48" s="1">
        <v>0</v>
      </c>
      <c r="AH48" s="2">
        <v>14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2">
        <v>1.8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2">
        <v>1.8</v>
      </c>
      <c r="BQ48" s="1">
        <v>0</v>
      </c>
      <c r="BR48" s="1">
        <v>0</v>
      </c>
      <c r="BS48" s="1">
        <v>0</v>
      </c>
      <c r="BT48" s="1">
        <v>0</v>
      </c>
      <c r="BU48" s="1">
        <v>0</v>
      </c>
      <c r="BV48" s="1">
        <v>0</v>
      </c>
      <c r="BW48" s="1">
        <v>0</v>
      </c>
      <c r="BX48" s="1">
        <v>0</v>
      </c>
      <c r="BY48" s="1">
        <v>0</v>
      </c>
      <c r="BZ48" s="1">
        <v>0</v>
      </c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2">
        <v>1.8</v>
      </c>
      <c r="CK48" s="9">
        <v>0</v>
      </c>
    </row>
    <row r="49" spans="5:89" x14ac:dyDescent="0.3">
      <c r="E49" s="18" t="s">
        <v>62</v>
      </c>
      <c r="F49" s="20"/>
      <c r="G49" s="35">
        <v>21</v>
      </c>
      <c r="H49" s="3">
        <v>19</v>
      </c>
      <c r="I49" s="2">
        <v>19</v>
      </c>
      <c r="J49" s="2">
        <v>4.8</v>
      </c>
      <c r="K49" s="1">
        <v>0</v>
      </c>
      <c r="L49" s="1">
        <v>0</v>
      </c>
      <c r="M49" s="2">
        <v>14.3</v>
      </c>
      <c r="N49" s="1">
        <v>0</v>
      </c>
      <c r="O49" s="1">
        <v>0</v>
      </c>
      <c r="P49" s="2">
        <v>4.8</v>
      </c>
      <c r="Q49" s="2">
        <v>4.8</v>
      </c>
      <c r="R49" s="2">
        <v>9.5</v>
      </c>
      <c r="S49" s="1">
        <v>0</v>
      </c>
      <c r="T49" s="2">
        <v>4.8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2">
        <v>4.8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2">
        <v>4.8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2">
        <v>9.5</v>
      </c>
      <c r="BQ49" s="1">
        <v>0</v>
      </c>
      <c r="BR49" s="1">
        <v>0</v>
      </c>
      <c r="BS49" s="1">
        <v>0</v>
      </c>
      <c r="BT49" s="1">
        <v>0</v>
      </c>
      <c r="BU49" s="1">
        <v>0</v>
      </c>
      <c r="BV49" s="1">
        <v>0</v>
      </c>
      <c r="BW49" s="1">
        <v>0</v>
      </c>
      <c r="BX49" s="1">
        <v>0</v>
      </c>
      <c r="BY49" s="1">
        <v>0</v>
      </c>
      <c r="BZ49" s="1">
        <v>0</v>
      </c>
      <c r="CA49" s="1">
        <v>0</v>
      </c>
      <c r="CB49" s="1">
        <v>0</v>
      </c>
      <c r="CC49" s="1">
        <v>0</v>
      </c>
      <c r="CD49" s="1">
        <v>0</v>
      </c>
      <c r="CE49" s="1">
        <v>0</v>
      </c>
      <c r="CF49" s="1">
        <v>0</v>
      </c>
      <c r="CG49" s="1">
        <v>0</v>
      </c>
      <c r="CH49" s="1">
        <v>0</v>
      </c>
      <c r="CI49" s="1">
        <v>0</v>
      </c>
      <c r="CJ49" s="1">
        <v>0</v>
      </c>
      <c r="CK49" s="9">
        <v>0</v>
      </c>
    </row>
    <row r="50" spans="5:89" x14ac:dyDescent="0.3">
      <c r="E50" s="18" t="s">
        <v>63</v>
      </c>
      <c r="F50" s="20"/>
      <c r="G50" s="35">
        <v>81</v>
      </c>
      <c r="H50" s="4">
        <v>0</v>
      </c>
      <c r="I50" s="1">
        <v>0</v>
      </c>
      <c r="J50" s="1">
        <v>0</v>
      </c>
      <c r="K50" s="2">
        <v>1.2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2">
        <v>2.5</v>
      </c>
      <c r="R50" s="1">
        <v>0</v>
      </c>
      <c r="S50" s="2">
        <v>9.9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2">
        <v>3.7</v>
      </c>
      <c r="AF50" s="1">
        <v>0</v>
      </c>
      <c r="AG50" s="1">
        <v>0</v>
      </c>
      <c r="AH50" s="1">
        <v>0</v>
      </c>
      <c r="AI50" s="1">
        <v>0</v>
      </c>
      <c r="AJ50" s="2">
        <v>2.5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2">
        <v>23.5</v>
      </c>
      <c r="AW50" s="1">
        <v>0</v>
      </c>
      <c r="AX50" s="1">
        <v>0</v>
      </c>
      <c r="AY50" s="1">
        <v>0</v>
      </c>
      <c r="AZ50" s="2">
        <v>8.6</v>
      </c>
      <c r="BA50" s="2">
        <v>3.7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1">
        <v>0</v>
      </c>
      <c r="BU50" s="1">
        <v>0</v>
      </c>
      <c r="BV50" s="2">
        <v>44.4</v>
      </c>
      <c r="BW50" s="1">
        <v>0</v>
      </c>
      <c r="BX50" s="1">
        <v>0</v>
      </c>
      <c r="BY50" s="1">
        <v>0</v>
      </c>
      <c r="BZ50" s="1">
        <v>0</v>
      </c>
      <c r="CA50" s="1">
        <v>0</v>
      </c>
      <c r="CB50" s="1">
        <v>0</v>
      </c>
      <c r="CC50" s="1">
        <v>0</v>
      </c>
      <c r="CD50" s="1">
        <v>0</v>
      </c>
      <c r="CE50" s="1">
        <v>0</v>
      </c>
      <c r="CF50" s="1">
        <v>0</v>
      </c>
      <c r="CG50" s="1">
        <v>0</v>
      </c>
      <c r="CH50" s="1">
        <v>0</v>
      </c>
      <c r="CI50" s="1">
        <v>0</v>
      </c>
      <c r="CJ50" s="1">
        <v>0</v>
      </c>
      <c r="CK50" s="9">
        <v>0</v>
      </c>
    </row>
    <row r="51" spans="5:89" x14ac:dyDescent="0.3">
      <c r="E51" s="18" t="s">
        <v>64</v>
      </c>
      <c r="F51" s="20"/>
      <c r="G51" s="35">
        <v>24</v>
      </c>
      <c r="H51" s="4">
        <v>0</v>
      </c>
      <c r="I51" s="1">
        <v>0</v>
      </c>
      <c r="J51" s="1">
        <v>0</v>
      </c>
      <c r="K51" s="2">
        <v>8.3000000000000007</v>
      </c>
      <c r="L51" s="1">
        <v>0</v>
      </c>
      <c r="M51" s="1">
        <v>0</v>
      </c>
      <c r="N51" s="2">
        <v>8.3000000000000007</v>
      </c>
      <c r="O51" s="1">
        <v>0</v>
      </c>
      <c r="P51" s="2">
        <v>8.3000000000000007</v>
      </c>
      <c r="Q51" s="1">
        <v>0</v>
      </c>
      <c r="R51" s="2">
        <v>29.2</v>
      </c>
      <c r="S51" s="1">
        <v>0</v>
      </c>
      <c r="T51" s="2">
        <v>8.3000000000000007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2">
        <v>20.8</v>
      </c>
      <c r="AJ51" s="2">
        <v>12.5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2">
        <v>4.2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1">
        <v>0</v>
      </c>
      <c r="BU51" s="1">
        <v>0</v>
      </c>
      <c r="BV51" s="1">
        <v>0</v>
      </c>
      <c r="BW51" s="1">
        <v>0</v>
      </c>
      <c r="BX51" s="1">
        <v>0</v>
      </c>
      <c r="BY51" s="1">
        <v>0</v>
      </c>
      <c r="BZ51" s="1">
        <v>0</v>
      </c>
      <c r="CA51" s="1">
        <v>0</v>
      </c>
      <c r="CB51" s="1">
        <v>0</v>
      </c>
      <c r="CC51" s="1">
        <v>0</v>
      </c>
      <c r="CD51" s="1">
        <v>0</v>
      </c>
      <c r="CE51" s="1">
        <v>0</v>
      </c>
      <c r="CF51" s="1">
        <v>0</v>
      </c>
      <c r="CG51" s="1">
        <v>0</v>
      </c>
      <c r="CH51" s="1">
        <v>0</v>
      </c>
      <c r="CI51" s="1">
        <v>0</v>
      </c>
      <c r="CJ51" s="1">
        <v>0</v>
      </c>
      <c r="CK51" s="9">
        <v>0</v>
      </c>
    </row>
    <row r="52" spans="5:89" x14ac:dyDescent="0.3">
      <c r="E52" s="18" t="s">
        <v>65</v>
      </c>
      <c r="F52" s="20"/>
      <c r="G52" s="35">
        <v>18</v>
      </c>
      <c r="H52" s="3">
        <v>5.6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2">
        <v>16.7</v>
      </c>
      <c r="R52" s="1">
        <v>0</v>
      </c>
      <c r="S52" s="1">
        <v>0</v>
      </c>
      <c r="T52" s="2">
        <v>61.1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2">
        <v>11.1</v>
      </c>
      <c r="AH52" s="1">
        <v>0</v>
      </c>
      <c r="AI52" s="2">
        <v>5.6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1">
        <v>0</v>
      </c>
      <c r="BU52" s="1">
        <v>0</v>
      </c>
      <c r="BV52" s="1">
        <v>0</v>
      </c>
      <c r="BW52" s="1">
        <v>0</v>
      </c>
      <c r="BX52" s="1">
        <v>0</v>
      </c>
      <c r="BY52" s="1">
        <v>0</v>
      </c>
      <c r="BZ52" s="1">
        <v>0</v>
      </c>
      <c r="CA52" s="1">
        <v>0</v>
      </c>
      <c r="CB52" s="1">
        <v>0</v>
      </c>
      <c r="CC52" s="1">
        <v>0</v>
      </c>
      <c r="CD52" s="1">
        <v>0</v>
      </c>
      <c r="CE52" s="1">
        <v>0</v>
      </c>
      <c r="CF52" s="1">
        <v>0</v>
      </c>
      <c r="CG52" s="1">
        <v>0</v>
      </c>
      <c r="CH52" s="1">
        <v>0</v>
      </c>
      <c r="CI52" s="1">
        <v>0</v>
      </c>
      <c r="CJ52" s="1">
        <v>0</v>
      </c>
      <c r="CK52" s="9">
        <v>0</v>
      </c>
    </row>
    <row r="53" spans="5:89" x14ac:dyDescent="0.3">
      <c r="E53" s="18" t="s">
        <v>66</v>
      </c>
      <c r="F53" s="20"/>
      <c r="G53" s="35">
        <v>26</v>
      </c>
      <c r="H53" s="4">
        <v>0</v>
      </c>
      <c r="I53" s="1">
        <v>0</v>
      </c>
      <c r="J53" s="1">
        <v>0</v>
      </c>
      <c r="K53" s="2">
        <v>3.8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2">
        <v>7.7</v>
      </c>
      <c r="R53" s="2">
        <v>26.9</v>
      </c>
      <c r="S53" s="1">
        <v>0</v>
      </c>
      <c r="T53" s="2">
        <v>38.5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2">
        <v>23.1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1">
        <v>0</v>
      </c>
      <c r="BU53" s="1">
        <v>0</v>
      </c>
      <c r="BV53" s="1">
        <v>0</v>
      </c>
      <c r="BW53" s="1">
        <v>0</v>
      </c>
      <c r="BX53" s="1">
        <v>0</v>
      </c>
      <c r="BY53" s="1">
        <v>0</v>
      </c>
      <c r="BZ53" s="1">
        <v>0</v>
      </c>
      <c r="CA53" s="1">
        <v>0</v>
      </c>
      <c r="CB53" s="1">
        <v>0</v>
      </c>
      <c r="CC53" s="1">
        <v>0</v>
      </c>
      <c r="CD53" s="1">
        <v>0</v>
      </c>
      <c r="CE53" s="1">
        <v>0</v>
      </c>
      <c r="CF53" s="1">
        <v>0</v>
      </c>
      <c r="CG53" s="1">
        <v>0</v>
      </c>
      <c r="CH53" s="1">
        <v>0</v>
      </c>
      <c r="CI53" s="1">
        <v>0</v>
      </c>
      <c r="CJ53" s="1">
        <v>0</v>
      </c>
      <c r="CK53" s="9">
        <v>0</v>
      </c>
    </row>
    <row r="54" spans="5:89" x14ac:dyDescent="0.3">
      <c r="E54" s="18" t="s">
        <v>67</v>
      </c>
      <c r="F54" s="20"/>
      <c r="G54" s="35">
        <v>9</v>
      </c>
      <c r="H54" s="4">
        <v>0</v>
      </c>
      <c r="I54" s="1">
        <v>0</v>
      </c>
      <c r="J54" s="1">
        <v>0</v>
      </c>
      <c r="K54" s="2">
        <v>11.1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2">
        <v>11.1</v>
      </c>
      <c r="S54" s="1">
        <v>0</v>
      </c>
      <c r="T54" s="2">
        <v>55.6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2">
        <v>22.2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1">
        <v>0</v>
      </c>
      <c r="BU54" s="1">
        <v>0</v>
      </c>
      <c r="BV54" s="1">
        <v>0</v>
      </c>
      <c r="BW54" s="1">
        <v>0</v>
      </c>
      <c r="BX54" s="1">
        <v>0</v>
      </c>
      <c r="BY54" s="1">
        <v>0</v>
      </c>
      <c r="BZ54" s="1">
        <v>0</v>
      </c>
      <c r="CA54" s="1">
        <v>0</v>
      </c>
      <c r="CB54" s="1">
        <v>0</v>
      </c>
      <c r="CC54" s="1">
        <v>0</v>
      </c>
      <c r="CD54" s="1">
        <v>0</v>
      </c>
      <c r="CE54" s="1">
        <v>0</v>
      </c>
      <c r="CF54" s="1">
        <v>0</v>
      </c>
      <c r="CG54" s="1">
        <v>0</v>
      </c>
      <c r="CH54" s="1">
        <v>0</v>
      </c>
      <c r="CI54" s="1">
        <v>0</v>
      </c>
      <c r="CJ54" s="1">
        <v>0</v>
      </c>
      <c r="CK54" s="9">
        <v>0</v>
      </c>
    </row>
    <row r="55" spans="5:89" x14ac:dyDescent="0.3">
      <c r="E55" s="18" t="s">
        <v>68</v>
      </c>
      <c r="F55" s="20"/>
      <c r="G55" s="35">
        <v>1</v>
      </c>
      <c r="H55" s="4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2">
        <v>100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1">
        <v>0</v>
      </c>
      <c r="BU55" s="1">
        <v>0</v>
      </c>
      <c r="BV55" s="1">
        <v>0</v>
      </c>
      <c r="BW55" s="1">
        <v>0</v>
      </c>
      <c r="BX55" s="1">
        <v>0</v>
      </c>
      <c r="BY55" s="1">
        <v>0</v>
      </c>
      <c r="BZ55" s="1">
        <v>0</v>
      </c>
      <c r="CA55" s="1">
        <v>0</v>
      </c>
      <c r="CB55" s="1">
        <v>0</v>
      </c>
      <c r="CC55" s="1">
        <v>0</v>
      </c>
      <c r="CD55" s="1">
        <v>0</v>
      </c>
      <c r="CE55" s="1">
        <v>0</v>
      </c>
      <c r="CF55" s="1">
        <v>0</v>
      </c>
      <c r="CG55" s="1">
        <v>0</v>
      </c>
      <c r="CH55" s="1">
        <v>0</v>
      </c>
      <c r="CI55" s="1">
        <v>0</v>
      </c>
      <c r="CJ55" s="1">
        <v>0</v>
      </c>
      <c r="CK55" s="9">
        <v>0</v>
      </c>
    </row>
    <row r="56" spans="5:89" x14ac:dyDescent="0.3">
      <c r="E56" s="18" t="s">
        <v>69</v>
      </c>
      <c r="F56" s="20"/>
      <c r="G56" s="35">
        <v>23</v>
      </c>
      <c r="H56" s="4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2">
        <v>95.7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1">
        <v>0</v>
      </c>
      <c r="BU56" s="1">
        <v>0</v>
      </c>
      <c r="BV56" s="1">
        <v>0</v>
      </c>
      <c r="BW56" s="1">
        <v>0</v>
      </c>
      <c r="BX56" s="1">
        <v>0</v>
      </c>
      <c r="BY56" s="1">
        <v>0</v>
      </c>
      <c r="BZ56" s="1">
        <v>0</v>
      </c>
      <c r="CA56" s="1">
        <v>0</v>
      </c>
      <c r="CB56" s="2">
        <v>4.3</v>
      </c>
      <c r="CC56" s="1">
        <v>0</v>
      </c>
      <c r="CD56" s="1">
        <v>0</v>
      </c>
      <c r="CE56" s="1">
        <v>0</v>
      </c>
      <c r="CF56" s="1">
        <v>0</v>
      </c>
      <c r="CG56" s="1">
        <v>0</v>
      </c>
      <c r="CH56" s="1">
        <v>0</v>
      </c>
      <c r="CI56" s="1">
        <v>0</v>
      </c>
      <c r="CJ56" s="1">
        <v>0</v>
      </c>
      <c r="CK56" s="9">
        <v>0</v>
      </c>
    </row>
    <row r="57" spans="5:89" x14ac:dyDescent="0.3">
      <c r="E57" s="18" t="s">
        <v>70</v>
      </c>
      <c r="F57" s="20"/>
      <c r="G57" s="35">
        <v>1</v>
      </c>
      <c r="H57" s="4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2">
        <v>100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1">
        <v>0</v>
      </c>
      <c r="BU57" s="1">
        <v>0</v>
      </c>
      <c r="BV57" s="1">
        <v>0</v>
      </c>
      <c r="BW57" s="1">
        <v>0</v>
      </c>
      <c r="BX57" s="1">
        <v>0</v>
      </c>
      <c r="BY57" s="1">
        <v>0</v>
      </c>
      <c r="BZ57" s="1">
        <v>0</v>
      </c>
      <c r="CA57" s="1">
        <v>0</v>
      </c>
      <c r="CB57" s="1">
        <v>0</v>
      </c>
      <c r="CC57" s="1">
        <v>0</v>
      </c>
      <c r="CD57" s="1">
        <v>0</v>
      </c>
      <c r="CE57" s="1">
        <v>0</v>
      </c>
      <c r="CF57" s="1">
        <v>0</v>
      </c>
      <c r="CG57" s="1">
        <v>0</v>
      </c>
      <c r="CH57" s="1">
        <v>0</v>
      </c>
      <c r="CI57" s="1">
        <v>0</v>
      </c>
      <c r="CJ57" s="1">
        <v>0</v>
      </c>
      <c r="CK57" s="9">
        <v>0</v>
      </c>
    </row>
    <row r="58" spans="5:89" x14ac:dyDescent="0.3">
      <c r="E58" s="18" t="s">
        <v>71</v>
      </c>
      <c r="F58" s="20"/>
      <c r="G58" s="35">
        <v>3</v>
      </c>
      <c r="H58" s="4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2">
        <v>100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1">
        <v>0</v>
      </c>
      <c r="BU58" s="1">
        <v>0</v>
      </c>
      <c r="BV58" s="1">
        <v>0</v>
      </c>
      <c r="BW58" s="1">
        <v>0</v>
      </c>
      <c r="BX58" s="1">
        <v>0</v>
      </c>
      <c r="BY58" s="1">
        <v>0</v>
      </c>
      <c r="BZ58" s="1">
        <v>0</v>
      </c>
      <c r="CA58" s="1">
        <v>0</v>
      </c>
      <c r="CB58" s="1">
        <v>0</v>
      </c>
      <c r="CC58" s="1">
        <v>0</v>
      </c>
      <c r="CD58" s="1">
        <v>0</v>
      </c>
      <c r="CE58" s="1">
        <v>0</v>
      </c>
      <c r="CF58" s="1">
        <v>0</v>
      </c>
      <c r="CG58" s="1">
        <v>0</v>
      </c>
      <c r="CH58" s="1">
        <v>0</v>
      </c>
      <c r="CI58" s="1">
        <v>0</v>
      </c>
      <c r="CJ58" s="1">
        <v>0</v>
      </c>
      <c r="CK58" s="9">
        <v>0</v>
      </c>
    </row>
    <row r="59" spans="5:89" x14ac:dyDescent="0.3">
      <c r="E59" s="18" t="s">
        <v>72</v>
      </c>
      <c r="F59" s="20"/>
      <c r="G59" s="35">
        <v>1</v>
      </c>
      <c r="H59" s="4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2">
        <v>100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1">
        <v>0</v>
      </c>
      <c r="BU59" s="1">
        <v>0</v>
      </c>
      <c r="BV59" s="1">
        <v>0</v>
      </c>
      <c r="BW59" s="1">
        <v>0</v>
      </c>
      <c r="BX59" s="1">
        <v>0</v>
      </c>
      <c r="BY59" s="1">
        <v>0</v>
      </c>
      <c r="BZ59" s="1">
        <v>0</v>
      </c>
      <c r="CA59" s="1">
        <v>0</v>
      </c>
      <c r="CB59" s="1">
        <v>0</v>
      </c>
      <c r="CC59" s="1">
        <v>0</v>
      </c>
      <c r="CD59" s="1">
        <v>0</v>
      </c>
      <c r="CE59" s="1">
        <v>0</v>
      </c>
      <c r="CF59" s="1">
        <v>0</v>
      </c>
      <c r="CG59" s="1">
        <v>0</v>
      </c>
      <c r="CH59" s="1">
        <v>0</v>
      </c>
      <c r="CI59" s="1">
        <v>0</v>
      </c>
      <c r="CJ59" s="1">
        <v>0</v>
      </c>
      <c r="CK59" s="9">
        <v>0</v>
      </c>
    </row>
    <row r="60" spans="5:89" x14ac:dyDescent="0.3">
      <c r="E60" s="18" t="s">
        <v>73</v>
      </c>
      <c r="F60" s="20"/>
      <c r="G60" s="35">
        <v>4</v>
      </c>
      <c r="H60" s="4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2">
        <v>100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1">
        <v>0</v>
      </c>
      <c r="BU60" s="1">
        <v>0</v>
      </c>
      <c r="BV60" s="1">
        <v>0</v>
      </c>
      <c r="BW60" s="1">
        <v>0</v>
      </c>
      <c r="BX60" s="1">
        <v>0</v>
      </c>
      <c r="BY60" s="1">
        <v>0</v>
      </c>
      <c r="BZ60" s="1">
        <v>0</v>
      </c>
      <c r="CA60" s="1">
        <v>0</v>
      </c>
      <c r="CB60" s="1">
        <v>0</v>
      </c>
      <c r="CC60" s="1">
        <v>0</v>
      </c>
      <c r="CD60" s="1">
        <v>0</v>
      </c>
      <c r="CE60" s="1">
        <v>0</v>
      </c>
      <c r="CF60" s="1">
        <v>0</v>
      </c>
      <c r="CG60" s="1">
        <v>0</v>
      </c>
      <c r="CH60" s="1">
        <v>0</v>
      </c>
      <c r="CI60" s="1">
        <v>0</v>
      </c>
      <c r="CJ60" s="1">
        <v>0</v>
      </c>
      <c r="CK60" s="9">
        <v>0</v>
      </c>
    </row>
    <row r="61" spans="5:89" x14ac:dyDescent="0.3">
      <c r="E61" s="18" t="s">
        <v>74</v>
      </c>
      <c r="F61" s="20"/>
      <c r="G61" s="35">
        <v>5</v>
      </c>
      <c r="H61" s="4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2">
        <v>20</v>
      </c>
      <c r="AA61" s="1">
        <v>0</v>
      </c>
      <c r="AB61" s="1">
        <v>0</v>
      </c>
      <c r="AC61" s="1">
        <v>0</v>
      </c>
      <c r="AD61" s="1">
        <v>0</v>
      </c>
      <c r="AE61" s="2">
        <v>20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2">
        <v>20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1">
        <v>0</v>
      </c>
      <c r="BU61" s="1">
        <v>0</v>
      </c>
      <c r="BV61" s="1">
        <v>0</v>
      </c>
      <c r="BW61" s="1">
        <v>0</v>
      </c>
      <c r="BX61" s="1">
        <v>0</v>
      </c>
      <c r="BY61" s="1">
        <v>0</v>
      </c>
      <c r="BZ61" s="1">
        <v>0</v>
      </c>
      <c r="CA61" s="1">
        <v>0</v>
      </c>
      <c r="CB61" s="2">
        <v>40</v>
      </c>
      <c r="CC61" s="1">
        <v>0</v>
      </c>
      <c r="CD61" s="1">
        <v>0</v>
      </c>
      <c r="CE61" s="1">
        <v>0</v>
      </c>
      <c r="CF61" s="1">
        <v>0</v>
      </c>
      <c r="CG61" s="1">
        <v>0</v>
      </c>
      <c r="CH61" s="1">
        <v>0</v>
      </c>
      <c r="CI61" s="1">
        <v>0</v>
      </c>
      <c r="CJ61" s="1">
        <v>0</v>
      </c>
      <c r="CK61" s="9">
        <v>0</v>
      </c>
    </row>
    <row r="62" spans="5:89" x14ac:dyDescent="0.3">
      <c r="E62" s="18" t="s">
        <v>75</v>
      </c>
      <c r="F62" s="20"/>
      <c r="G62" s="35">
        <v>0</v>
      </c>
      <c r="H62" s="4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1">
        <v>0</v>
      </c>
      <c r="BU62" s="1">
        <v>0</v>
      </c>
      <c r="BV62" s="1">
        <v>0</v>
      </c>
      <c r="BW62" s="1">
        <v>0</v>
      </c>
      <c r="BX62" s="1">
        <v>0</v>
      </c>
      <c r="BY62" s="1">
        <v>0</v>
      </c>
      <c r="BZ62" s="1">
        <v>0</v>
      </c>
      <c r="CA62" s="1">
        <v>0</v>
      </c>
      <c r="CB62" s="1">
        <v>0</v>
      </c>
      <c r="CC62" s="1">
        <v>0</v>
      </c>
      <c r="CD62" s="1">
        <v>0</v>
      </c>
      <c r="CE62" s="1">
        <v>0</v>
      </c>
      <c r="CF62" s="1">
        <v>0</v>
      </c>
      <c r="CG62" s="1">
        <v>0</v>
      </c>
      <c r="CH62" s="1">
        <v>0</v>
      </c>
      <c r="CI62" s="1">
        <v>0</v>
      </c>
      <c r="CJ62" s="1">
        <v>0</v>
      </c>
      <c r="CK62" s="9">
        <v>0</v>
      </c>
    </row>
    <row r="63" spans="5:89" x14ac:dyDescent="0.3">
      <c r="E63" s="18" t="s">
        <v>76</v>
      </c>
      <c r="F63" s="20"/>
      <c r="G63" s="35">
        <v>27</v>
      </c>
      <c r="H63" s="4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2">
        <v>3.7</v>
      </c>
      <c r="Z63" s="2">
        <v>7.4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2">
        <v>70.400000000000006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1">
        <v>0</v>
      </c>
      <c r="BU63" s="1">
        <v>0</v>
      </c>
      <c r="BV63" s="1">
        <v>0</v>
      </c>
      <c r="BW63" s="1">
        <v>0</v>
      </c>
      <c r="BX63" s="1">
        <v>0</v>
      </c>
      <c r="BY63" s="1">
        <v>0</v>
      </c>
      <c r="BZ63" s="1">
        <v>0</v>
      </c>
      <c r="CA63" s="1">
        <v>0</v>
      </c>
      <c r="CB63" s="1">
        <v>0</v>
      </c>
      <c r="CC63" s="1">
        <v>0</v>
      </c>
      <c r="CD63" s="2">
        <v>11.1</v>
      </c>
      <c r="CE63" s="1">
        <v>0</v>
      </c>
      <c r="CF63" s="1">
        <v>0</v>
      </c>
      <c r="CG63" s="1">
        <v>0</v>
      </c>
      <c r="CH63" s="1">
        <v>0</v>
      </c>
      <c r="CI63" s="1">
        <v>0</v>
      </c>
      <c r="CJ63" s="2">
        <v>7.4</v>
      </c>
      <c r="CK63" s="9">
        <v>0</v>
      </c>
    </row>
    <row r="64" spans="5:89" x14ac:dyDescent="0.3">
      <c r="E64" s="18" t="s">
        <v>77</v>
      </c>
      <c r="F64" s="20"/>
      <c r="G64" s="35">
        <v>40</v>
      </c>
      <c r="H64" s="4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2">
        <v>2.5</v>
      </c>
      <c r="Z64" s="2">
        <v>55</v>
      </c>
      <c r="AA64" s="1">
        <v>0</v>
      </c>
      <c r="AB64" s="1">
        <v>0</v>
      </c>
      <c r="AC64" s="2">
        <v>2.5</v>
      </c>
      <c r="AD64" s="1">
        <v>0</v>
      </c>
      <c r="AE64" s="2">
        <v>20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2">
        <v>12.5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1">
        <v>0</v>
      </c>
      <c r="BU64" s="1">
        <v>0</v>
      </c>
      <c r="BV64" s="1">
        <v>0</v>
      </c>
      <c r="BW64" s="1">
        <v>0</v>
      </c>
      <c r="BX64" s="1">
        <v>0</v>
      </c>
      <c r="BY64" s="1">
        <v>0</v>
      </c>
      <c r="BZ64" s="1">
        <v>0</v>
      </c>
      <c r="CA64" s="1">
        <v>0</v>
      </c>
      <c r="CB64" s="2">
        <v>2.5</v>
      </c>
      <c r="CC64" s="1">
        <v>0</v>
      </c>
      <c r="CD64" s="1">
        <v>0</v>
      </c>
      <c r="CE64" s="1">
        <v>0</v>
      </c>
      <c r="CF64" s="1">
        <v>0</v>
      </c>
      <c r="CG64" s="1">
        <v>0</v>
      </c>
      <c r="CH64" s="1">
        <v>0</v>
      </c>
      <c r="CI64" s="1">
        <v>0</v>
      </c>
      <c r="CJ64" s="2">
        <v>5</v>
      </c>
      <c r="CK64" s="9">
        <v>0</v>
      </c>
    </row>
    <row r="65" spans="5:89" x14ac:dyDescent="0.3">
      <c r="E65" s="18" t="s">
        <v>78</v>
      </c>
      <c r="F65" s="20"/>
      <c r="G65" s="35">
        <v>13</v>
      </c>
      <c r="H65" s="4">
        <v>0</v>
      </c>
      <c r="I65" s="2">
        <v>7.7</v>
      </c>
      <c r="J65" s="1">
        <v>0</v>
      </c>
      <c r="K65" s="1">
        <v>0</v>
      </c>
      <c r="L65" s="1">
        <v>0</v>
      </c>
      <c r="M65" s="2">
        <v>7.7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2">
        <v>7.7</v>
      </c>
      <c r="BT65" s="1">
        <v>0</v>
      </c>
      <c r="BU65" s="1">
        <v>0</v>
      </c>
      <c r="BV65" s="1">
        <v>0</v>
      </c>
      <c r="BW65" s="1">
        <v>0</v>
      </c>
      <c r="BX65" s="1">
        <v>0</v>
      </c>
      <c r="BY65" s="1">
        <v>0</v>
      </c>
      <c r="BZ65" s="1">
        <v>0</v>
      </c>
      <c r="CA65" s="1">
        <v>0</v>
      </c>
      <c r="CB65" s="1">
        <v>0</v>
      </c>
      <c r="CC65" s="1">
        <v>0</v>
      </c>
      <c r="CD65" s="2">
        <v>53.8</v>
      </c>
      <c r="CE65" s="1">
        <v>0</v>
      </c>
      <c r="CF65" s="1">
        <v>0</v>
      </c>
      <c r="CG65" s="2">
        <v>15.4</v>
      </c>
      <c r="CH65" s="1">
        <v>0</v>
      </c>
      <c r="CI65" s="1">
        <v>0</v>
      </c>
      <c r="CJ65" s="2">
        <v>7.7</v>
      </c>
      <c r="CK65" s="9">
        <v>0</v>
      </c>
    </row>
    <row r="66" spans="5:89" x14ac:dyDescent="0.3">
      <c r="E66" s="18" t="s">
        <v>79</v>
      </c>
      <c r="F66" s="20"/>
      <c r="G66" s="35">
        <v>25</v>
      </c>
      <c r="H66" s="4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1">
        <v>0</v>
      </c>
      <c r="BU66" s="1">
        <v>0</v>
      </c>
      <c r="BV66" s="1">
        <v>0</v>
      </c>
      <c r="BW66" s="1">
        <v>0</v>
      </c>
      <c r="BX66" s="1">
        <v>0</v>
      </c>
      <c r="BY66" s="1">
        <v>0</v>
      </c>
      <c r="BZ66" s="1">
        <v>0</v>
      </c>
      <c r="CA66" s="1">
        <v>0</v>
      </c>
      <c r="CB66" s="1">
        <v>0</v>
      </c>
      <c r="CC66" s="1">
        <v>0</v>
      </c>
      <c r="CD66" s="2">
        <v>100</v>
      </c>
      <c r="CE66" s="1">
        <v>0</v>
      </c>
      <c r="CF66" s="1">
        <v>0</v>
      </c>
      <c r="CG66" s="1">
        <v>0</v>
      </c>
      <c r="CH66" s="1">
        <v>0</v>
      </c>
      <c r="CI66" s="1">
        <v>0</v>
      </c>
      <c r="CJ66" s="1">
        <v>0</v>
      </c>
      <c r="CK66" s="9">
        <v>0</v>
      </c>
    </row>
    <row r="67" spans="5:89" x14ac:dyDescent="0.3">
      <c r="E67" s="18" t="s">
        <v>80</v>
      </c>
      <c r="F67" s="20"/>
      <c r="G67" s="35">
        <v>3</v>
      </c>
      <c r="H67" s="4">
        <v>0</v>
      </c>
      <c r="I67" s="2">
        <v>33.299999999999997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1">
        <v>0</v>
      </c>
      <c r="BU67" s="1">
        <v>0</v>
      </c>
      <c r="BV67" s="1">
        <v>0</v>
      </c>
      <c r="BW67" s="1">
        <v>0</v>
      </c>
      <c r="BX67" s="1">
        <v>0</v>
      </c>
      <c r="BY67" s="1">
        <v>0</v>
      </c>
      <c r="BZ67" s="1">
        <v>0</v>
      </c>
      <c r="CA67" s="1">
        <v>0</v>
      </c>
      <c r="CB67" s="1">
        <v>0</v>
      </c>
      <c r="CC67" s="1">
        <v>0</v>
      </c>
      <c r="CD67" s="1">
        <v>0</v>
      </c>
      <c r="CE67" s="1">
        <v>0</v>
      </c>
      <c r="CF67" s="1">
        <v>0</v>
      </c>
      <c r="CG67" s="1">
        <v>0</v>
      </c>
      <c r="CH67" s="1">
        <v>0</v>
      </c>
      <c r="CI67" s="1">
        <v>0</v>
      </c>
      <c r="CJ67" s="2">
        <v>66.7</v>
      </c>
      <c r="CK67" s="9">
        <v>0</v>
      </c>
    </row>
    <row r="68" spans="5:89" x14ac:dyDescent="0.3">
      <c r="E68" s="18" t="s">
        <v>81</v>
      </c>
      <c r="F68" s="20"/>
      <c r="G68" s="35">
        <v>0</v>
      </c>
      <c r="H68" s="4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1">
        <v>0</v>
      </c>
      <c r="BU68" s="1">
        <v>0</v>
      </c>
      <c r="BV68" s="1">
        <v>0</v>
      </c>
      <c r="BW68" s="1">
        <v>0</v>
      </c>
      <c r="BX68" s="1">
        <v>0</v>
      </c>
      <c r="BY68" s="1">
        <v>0</v>
      </c>
      <c r="BZ68" s="1">
        <v>0</v>
      </c>
      <c r="CA68" s="1">
        <v>0</v>
      </c>
      <c r="CB68" s="1">
        <v>0</v>
      </c>
      <c r="CC68" s="1">
        <v>0</v>
      </c>
      <c r="CD68" s="1">
        <v>0</v>
      </c>
      <c r="CE68" s="1">
        <v>0</v>
      </c>
      <c r="CF68" s="1">
        <v>0</v>
      </c>
      <c r="CG68" s="1">
        <v>0</v>
      </c>
      <c r="CH68" s="1">
        <v>0</v>
      </c>
      <c r="CI68" s="1">
        <v>0</v>
      </c>
      <c r="CJ68" s="1">
        <v>0</v>
      </c>
      <c r="CK68" s="9">
        <v>0</v>
      </c>
    </row>
    <row r="69" spans="5:89" x14ac:dyDescent="0.3">
      <c r="E69" s="18" t="s">
        <v>82</v>
      </c>
      <c r="F69" s="20"/>
      <c r="G69" s="35">
        <v>36</v>
      </c>
      <c r="H69" s="4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2">
        <v>91.7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1">
        <v>0</v>
      </c>
      <c r="BU69" s="1">
        <v>0</v>
      </c>
      <c r="BV69" s="1">
        <v>0</v>
      </c>
      <c r="BW69" s="1">
        <v>0</v>
      </c>
      <c r="BX69" s="1">
        <v>0</v>
      </c>
      <c r="BY69" s="1">
        <v>0</v>
      </c>
      <c r="BZ69" s="1">
        <v>0</v>
      </c>
      <c r="CA69" s="1">
        <v>0</v>
      </c>
      <c r="CB69" s="1">
        <v>0</v>
      </c>
      <c r="CC69" s="1">
        <v>0</v>
      </c>
      <c r="CD69" s="2">
        <v>2.8</v>
      </c>
      <c r="CE69" s="1">
        <v>0</v>
      </c>
      <c r="CF69" s="1">
        <v>0</v>
      </c>
      <c r="CG69" s="1">
        <v>0</v>
      </c>
      <c r="CH69" s="1">
        <v>0</v>
      </c>
      <c r="CI69" s="1">
        <v>0</v>
      </c>
      <c r="CJ69" s="2">
        <v>5.6</v>
      </c>
      <c r="CK69" s="9">
        <v>0</v>
      </c>
    </row>
    <row r="70" spans="5:89" x14ac:dyDescent="0.3">
      <c r="E70" s="18" t="s">
        <v>83</v>
      </c>
      <c r="F70" s="20"/>
      <c r="G70" s="35">
        <v>37</v>
      </c>
      <c r="H70" s="4">
        <v>0</v>
      </c>
      <c r="I70" s="2">
        <v>2.7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2">
        <v>70.3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1">
        <v>0</v>
      </c>
      <c r="BU70" s="1">
        <v>0</v>
      </c>
      <c r="BV70" s="1">
        <v>0</v>
      </c>
      <c r="BW70" s="1">
        <v>0</v>
      </c>
      <c r="BX70" s="1">
        <v>0</v>
      </c>
      <c r="BY70" s="1">
        <v>0</v>
      </c>
      <c r="BZ70" s="1">
        <v>0</v>
      </c>
      <c r="CA70" s="1">
        <v>0</v>
      </c>
      <c r="CB70" s="1">
        <v>0</v>
      </c>
      <c r="CC70" s="1">
        <v>0</v>
      </c>
      <c r="CD70" s="2">
        <v>24.3</v>
      </c>
      <c r="CE70" s="1">
        <v>0</v>
      </c>
      <c r="CF70" s="1">
        <v>0</v>
      </c>
      <c r="CG70" s="1">
        <v>0</v>
      </c>
      <c r="CH70" s="1">
        <v>0</v>
      </c>
      <c r="CI70" s="1">
        <v>0</v>
      </c>
      <c r="CJ70" s="2">
        <v>2.7</v>
      </c>
      <c r="CK70" s="9">
        <v>0</v>
      </c>
    </row>
    <row r="71" spans="5:89" x14ac:dyDescent="0.3">
      <c r="E71" s="18" t="s">
        <v>84</v>
      </c>
      <c r="F71" s="20"/>
      <c r="G71" s="35">
        <v>10</v>
      </c>
      <c r="H71" s="4">
        <v>0</v>
      </c>
      <c r="I71" s="2">
        <v>10</v>
      </c>
      <c r="J71" s="1">
        <v>0</v>
      </c>
      <c r="K71" s="2">
        <v>10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2">
        <v>10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2">
        <v>70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1">
        <v>0</v>
      </c>
      <c r="BU71" s="1">
        <v>0</v>
      </c>
      <c r="BV71" s="1">
        <v>0</v>
      </c>
      <c r="BW71" s="1">
        <v>0</v>
      </c>
      <c r="BX71" s="1">
        <v>0</v>
      </c>
      <c r="BY71" s="1">
        <v>0</v>
      </c>
      <c r="BZ71" s="1">
        <v>0</v>
      </c>
      <c r="CA71" s="1">
        <v>0</v>
      </c>
      <c r="CB71" s="1">
        <v>0</v>
      </c>
      <c r="CC71" s="1">
        <v>0</v>
      </c>
      <c r="CD71" s="1">
        <v>0</v>
      </c>
      <c r="CE71" s="1">
        <v>0</v>
      </c>
      <c r="CF71" s="1">
        <v>0</v>
      </c>
      <c r="CG71" s="1">
        <v>0</v>
      </c>
      <c r="CH71" s="1">
        <v>0</v>
      </c>
      <c r="CI71" s="1">
        <v>0</v>
      </c>
      <c r="CJ71" s="1">
        <v>0</v>
      </c>
      <c r="CK71" s="9">
        <v>0</v>
      </c>
    </row>
    <row r="72" spans="5:89" x14ac:dyDescent="0.3">
      <c r="E72" s="18" t="s">
        <v>85</v>
      </c>
      <c r="F72" s="20"/>
      <c r="G72" s="35">
        <v>2</v>
      </c>
      <c r="H72" s="4">
        <v>0</v>
      </c>
      <c r="I72" s="2">
        <v>100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1">
        <v>0</v>
      </c>
      <c r="BU72" s="1">
        <v>0</v>
      </c>
      <c r="BV72" s="1">
        <v>0</v>
      </c>
      <c r="BW72" s="1">
        <v>0</v>
      </c>
      <c r="BX72" s="1">
        <v>0</v>
      </c>
      <c r="BY72" s="1">
        <v>0</v>
      </c>
      <c r="BZ72" s="1">
        <v>0</v>
      </c>
      <c r="CA72" s="1">
        <v>0</v>
      </c>
      <c r="CB72" s="1">
        <v>0</v>
      </c>
      <c r="CC72" s="1">
        <v>0</v>
      </c>
      <c r="CD72" s="1">
        <v>0</v>
      </c>
      <c r="CE72" s="1">
        <v>0</v>
      </c>
      <c r="CF72" s="1">
        <v>0</v>
      </c>
      <c r="CG72" s="1">
        <v>0</v>
      </c>
      <c r="CH72" s="1">
        <v>0</v>
      </c>
      <c r="CI72" s="1">
        <v>0</v>
      </c>
      <c r="CJ72" s="1">
        <v>0</v>
      </c>
      <c r="CK72" s="9">
        <v>0</v>
      </c>
    </row>
    <row r="73" spans="5:89" x14ac:dyDescent="0.3">
      <c r="E73" s="18" t="s">
        <v>86</v>
      </c>
      <c r="F73" s="20"/>
      <c r="G73" s="35">
        <v>5</v>
      </c>
      <c r="H73" s="3">
        <v>20</v>
      </c>
      <c r="I73" s="2">
        <v>60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2">
        <v>20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1">
        <v>0</v>
      </c>
      <c r="BU73" s="1">
        <v>0</v>
      </c>
      <c r="BV73" s="1">
        <v>0</v>
      </c>
      <c r="BW73" s="1">
        <v>0</v>
      </c>
      <c r="BX73" s="1">
        <v>0</v>
      </c>
      <c r="BY73" s="1">
        <v>0</v>
      </c>
      <c r="BZ73" s="1">
        <v>0</v>
      </c>
      <c r="CA73" s="1">
        <v>0</v>
      </c>
      <c r="CB73" s="1">
        <v>0</v>
      </c>
      <c r="CC73" s="1">
        <v>0</v>
      </c>
      <c r="CD73" s="1">
        <v>0</v>
      </c>
      <c r="CE73" s="1">
        <v>0</v>
      </c>
      <c r="CF73" s="1">
        <v>0</v>
      </c>
      <c r="CG73" s="1">
        <v>0</v>
      </c>
      <c r="CH73" s="1">
        <v>0</v>
      </c>
      <c r="CI73" s="1">
        <v>0</v>
      </c>
      <c r="CJ73" s="1">
        <v>0</v>
      </c>
      <c r="CK73" s="9">
        <v>0</v>
      </c>
    </row>
    <row r="74" spans="5:89" x14ac:dyDescent="0.3">
      <c r="E74" s="18" t="s">
        <v>87</v>
      </c>
      <c r="F74" s="20"/>
      <c r="G74" s="35">
        <v>2</v>
      </c>
      <c r="H74" s="4">
        <v>0</v>
      </c>
      <c r="I74" s="2">
        <v>50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1">
        <v>0</v>
      </c>
      <c r="BU74" s="1">
        <v>0</v>
      </c>
      <c r="BV74" s="1">
        <v>0</v>
      </c>
      <c r="BW74" s="1">
        <v>0</v>
      </c>
      <c r="BX74" s="2">
        <v>50</v>
      </c>
      <c r="BY74" s="1">
        <v>0</v>
      </c>
      <c r="BZ74" s="1">
        <v>0</v>
      </c>
      <c r="CA74" s="1">
        <v>0</v>
      </c>
      <c r="CB74" s="1">
        <v>0</v>
      </c>
      <c r="CC74" s="1">
        <v>0</v>
      </c>
      <c r="CD74" s="1">
        <v>0</v>
      </c>
      <c r="CE74" s="1">
        <v>0</v>
      </c>
      <c r="CF74" s="1">
        <v>0</v>
      </c>
      <c r="CG74" s="1">
        <v>0</v>
      </c>
      <c r="CH74" s="1">
        <v>0</v>
      </c>
      <c r="CI74" s="1">
        <v>0</v>
      </c>
      <c r="CJ74" s="1">
        <v>0</v>
      </c>
      <c r="CK74" s="9">
        <v>0</v>
      </c>
    </row>
    <row r="75" spans="5:89" x14ac:dyDescent="0.3">
      <c r="E75" s="18" t="s">
        <v>88</v>
      </c>
      <c r="F75" s="20"/>
      <c r="G75" s="35">
        <v>7</v>
      </c>
      <c r="H75" s="4">
        <v>0</v>
      </c>
      <c r="I75" s="2">
        <v>28.6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2">
        <v>14.3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1">
        <v>0</v>
      </c>
      <c r="BU75" s="1">
        <v>0</v>
      </c>
      <c r="BV75" s="1">
        <v>0</v>
      </c>
      <c r="BW75" s="1">
        <v>0</v>
      </c>
      <c r="BX75" s="2">
        <v>57.1</v>
      </c>
      <c r="BY75" s="1">
        <v>0</v>
      </c>
      <c r="BZ75" s="1">
        <v>0</v>
      </c>
      <c r="CA75" s="1">
        <v>0</v>
      </c>
      <c r="CB75" s="1">
        <v>0</v>
      </c>
      <c r="CC75" s="1">
        <v>0</v>
      </c>
      <c r="CD75" s="1">
        <v>0</v>
      </c>
      <c r="CE75" s="1">
        <v>0</v>
      </c>
      <c r="CF75" s="1">
        <v>0</v>
      </c>
      <c r="CG75" s="1">
        <v>0</v>
      </c>
      <c r="CH75" s="1">
        <v>0</v>
      </c>
      <c r="CI75" s="1">
        <v>0</v>
      </c>
      <c r="CJ75" s="1">
        <v>0</v>
      </c>
      <c r="CK75" s="9">
        <v>0</v>
      </c>
    </row>
    <row r="76" spans="5:89" ht="25" x14ac:dyDescent="0.3">
      <c r="E76" s="18" t="s">
        <v>89</v>
      </c>
      <c r="F76" s="20"/>
      <c r="G76" s="35">
        <v>5</v>
      </c>
      <c r="H76" s="4">
        <v>0</v>
      </c>
      <c r="I76" s="2">
        <v>40</v>
      </c>
      <c r="J76" s="1">
        <v>0</v>
      </c>
      <c r="K76" s="1">
        <v>0</v>
      </c>
      <c r="L76" s="1">
        <v>0</v>
      </c>
      <c r="M76" s="2">
        <v>20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2">
        <v>20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2">
        <v>20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1">
        <v>0</v>
      </c>
      <c r="BU76" s="1">
        <v>0</v>
      </c>
      <c r="BV76" s="1">
        <v>0</v>
      </c>
      <c r="BW76" s="1">
        <v>0</v>
      </c>
      <c r="BX76" s="1">
        <v>0</v>
      </c>
      <c r="BY76" s="1">
        <v>0</v>
      </c>
      <c r="BZ76" s="1">
        <v>0</v>
      </c>
      <c r="CA76" s="1">
        <v>0</v>
      </c>
      <c r="CB76" s="1">
        <v>0</v>
      </c>
      <c r="CC76" s="1">
        <v>0</v>
      </c>
      <c r="CD76" s="1">
        <v>0</v>
      </c>
      <c r="CE76" s="1">
        <v>0</v>
      </c>
      <c r="CF76" s="1">
        <v>0</v>
      </c>
      <c r="CG76" s="1">
        <v>0</v>
      </c>
      <c r="CH76" s="1">
        <v>0</v>
      </c>
      <c r="CI76" s="1">
        <v>0</v>
      </c>
      <c r="CJ76" s="1">
        <v>0</v>
      </c>
      <c r="CK76" s="9">
        <v>0</v>
      </c>
    </row>
    <row r="77" spans="5:89" x14ac:dyDescent="0.3">
      <c r="E77" s="18" t="s">
        <v>90</v>
      </c>
      <c r="F77" s="20"/>
      <c r="G77" s="35">
        <v>4</v>
      </c>
      <c r="H77" s="4">
        <v>0</v>
      </c>
      <c r="I77" s="1">
        <v>0</v>
      </c>
      <c r="J77" s="1">
        <v>0</v>
      </c>
      <c r="K77" s="1">
        <v>0</v>
      </c>
      <c r="L77" s="1">
        <v>0</v>
      </c>
      <c r="M77" s="2">
        <v>25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2">
        <v>75</v>
      </c>
      <c r="BQ77" s="1">
        <v>0</v>
      </c>
      <c r="BR77" s="1">
        <v>0</v>
      </c>
      <c r="BS77" s="1">
        <v>0</v>
      </c>
      <c r="BT77" s="1">
        <v>0</v>
      </c>
      <c r="BU77" s="1">
        <v>0</v>
      </c>
      <c r="BV77" s="1">
        <v>0</v>
      </c>
      <c r="BW77" s="1">
        <v>0</v>
      </c>
      <c r="BX77" s="1">
        <v>0</v>
      </c>
      <c r="BY77" s="1">
        <v>0</v>
      </c>
      <c r="BZ77" s="1">
        <v>0</v>
      </c>
      <c r="CA77" s="1">
        <v>0</v>
      </c>
      <c r="CB77" s="1">
        <v>0</v>
      </c>
      <c r="CC77" s="1">
        <v>0</v>
      </c>
      <c r="CD77" s="1">
        <v>0</v>
      </c>
      <c r="CE77" s="1">
        <v>0</v>
      </c>
      <c r="CF77" s="1">
        <v>0</v>
      </c>
      <c r="CG77" s="1">
        <v>0</v>
      </c>
      <c r="CH77" s="1">
        <v>0</v>
      </c>
      <c r="CI77" s="1">
        <v>0</v>
      </c>
      <c r="CJ77" s="1">
        <v>0</v>
      </c>
      <c r="CK77" s="9">
        <v>0</v>
      </c>
    </row>
    <row r="78" spans="5:89" x14ac:dyDescent="0.3">
      <c r="E78" s="18" t="s">
        <v>91</v>
      </c>
      <c r="F78" s="20"/>
      <c r="G78" s="35">
        <v>70</v>
      </c>
      <c r="H78" s="4">
        <v>0</v>
      </c>
      <c r="I78" s="2">
        <v>1.4</v>
      </c>
      <c r="J78" s="1">
        <v>0</v>
      </c>
      <c r="K78" s="1">
        <v>0</v>
      </c>
      <c r="L78" s="1">
        <v>0</v>
      </c>
      <c r="M78" s="2">
        <v>14.3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2">
        <v>2.9</v>
      </c>
      <c r="X78" s="1">
        <v>0</v>
      </c>
      <c r="Y78" s="1">
        <v>0</v>
      </c>
      <c r="Z78" s="2">
        <v>1.4</v>
      </c>
      <c r="AA78" s="1">
        <v>0</v>
      </c>
      <c r="AB78" s="1">
        <v>0</v>
      </c>
      <c r="AC78" s="2">
        <v>1.4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2">
        <v>1.4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2">
        <v>10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2">
        <v>57.1</v>
      </c>
      <c r="BQ78" s="1">
        <v>0</v>
      </c>
      <c r="BR78" s="1">
        <v>0</v>
      </c>
      <c r="BS78" s="1">
        <v>0</v>
      </c>
      <c r="BT78" s="1">
        <v>0</v>
      </c>
      <c r="BU78" s="1">
        <v>0</v>
      </c>
      <c r="BV78" s="1">
        <v>0</v>
      </c>
      <c r="BW78" s="1">
        <v>0</v>
      </c>
      <c r="BX78" s="1">
        <v>0</v>
      </c>
      <c r="BY78" s="1">
        <v>0</v>
      </c>
      <c r="BZ78" s="1">
        <v>0</v>
      </c>
      <c r="CA78" s="1">
        <v>0</v>
      </c>
      <c r="CB78" s="1">
        <v>0</v>
      </c>
      <c r="CC78" s="1">
        <v>0</v>
      </c>
      <c r="CD78" s="1">
        <v>0</v>
      </c>
      <c r="CE78" s="1">
        <v>0</v>
      </c>
      <c r="CF78" s="1">
        <v>0</v>
      </c>
      <c r="CG78" s="2">
        <v>1.4</v>
      </c>
      <c r="CH78" s="1">
        <v>0</v>
      </c>
      <c r="CI78" s="1">
        <v>0</v>
      </c>
      <c r="CJ78" s="2">
        <v>8.6</v>
      </c>
      <c r="CK78" s="9">
        <v>0</v>
      </c>
    </row>
    <row r="79" spans="5:89" x14ac:dyDescent="0.3">
      <c r="E79" s="18" t="s">
        <v>92</v>
      </c>
      <c r="F79" s="20"/>
      <c r="G79" s="35">
        <v>121</v>
      </c>
      <c r="H79" s="3">
        <v>24.8</v>
      </c>
      <c r="I79" s="2">
        <v>39.700000000000003</v>
      </c>
      <c r="J79" s="2">
        <v>2.5</v>
      </c>
      <c r="K79" s="2">
        <v>1.7</v>
      </c>
      <c r="L79" s="1">
        <v>0</v>
      </c>
      <c r="M79" s="2">
        <v>1.7</v>
      </c>
      <c r="N79" s="2">
        <v>2.5</v>
      </c>
      <c r="O79" s="2">
        <v>0.8</v>
      </c>
      <c r="P79" s="2">
        <v>5.8</v>
      </c>
      <c r="Q79" s="2">
        <v>7.4</v>
      </c>
      <c r="R79" s="2">
        <v>5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2">
        <v>0.8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2">
        <v>0.8</v>
      </c>
      <c r="BI79" s="2">
        <v>0.8</v>
      </c>
      <c r="BJ79" s="1">
        <v>0</v>
      </c>
      <c r="BK79" s="2">
        <v>0.8</v>
      </c>
      <c r="BL79" s="2">
        <v>0.8</v>
      </c>
      <c r="BM79" s="1">
        <v>0</v>
      </c>
      <c r="BN79" s="1">
        <v>0</v>
      </c>
      <c r="BO79" s="1">
        <v>0</v>
      </c>
      <c r="BP79" s="2">
        <v>0.8</v>
      </c>
      <c r="BQ79" s="1">
        <v>0</v>
      </c>
      <c r="BR79" s="1">
        <v>0</v>
      </c>
      <c r="BS79" s="1">
        <v>0</v>
      </c>
      <c r="BT79" s="1">
        <v>0</v>
      </c>
      <c r="BU79" s="1">
        <v>0</v>
      </c>
      <c r="BV79" s="1">
        <v>0</v>
      </c>
      <c r="BW79" s="2">
        <v>0.8</v>
      </c>
      <c r="BX79" s="1">
        <v>0</v>
      </c>
      <c r="BY79" s="1">
        <v>0</v>
      </c>
      <c r="BZ79" s="1">
        <v>0</v>
      </c>
      <c r="CA79" s="1">
        <v>0</v>
      </c>
      <c r="CB79" s="1">
        <v>0</v>
      </c>
      <c r="CC79" s="1">
        <v>0</v>
      </c>
      <c r="CD79" s="1">
        <v>0</v>
      </c>
      <c r="CE79" s="1">
        <v>0</v>
      </c>
      <c r="CF79" s="1">
        <v>0</v>
      </c>
      <c r="CG79" s="1">
        <v>0</v>
      </c>
      <c r="CH79" s="1">
        <v>0</v>
      </c>
      <c r="CI79" s="1">
        <v>0</v>
      </c>
      <c r="CJ79" s="2">
        <v>1.7</v>
      </c>
      <c r="CK79" s="10">
        <v>0.8</v>
      </c>
    </row>
    <row r="80" spans="5:89" x14ac:dyDescent="0.3">
      <c r="E80" s="18" t="s">
        <v>93</v>
      </c>
      <c r="F80" s="20"/>
      <c r="G80" s="35">
        <v>21</v>
      </c>
      <c r="H80" s="3">
        <v>9.5</v>
      </c>
      <c r="I80" s="2">
        <v>23.8</v>
      </c>
      <c r="J80" s="1">
        <v>0</v>
      </c>
      <c r="K80" s="1">
        <v>0</v>
      </c>
      <c r="L80" s="1">
        <v>0</v>
      </c>
      <c r="M80" s="1">
        <v>0</v>
      </c>
      <c r="N80" s="2">
        <v>9.5</v>
      </c>
      <c r="O80" s="2">
        <v>4.8</v>
      </c>
      <c r="P80" s="2">
        <v>38.1</v>
      </c>
      <c r="Q80" s="2">
        <v>9.5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1">
        <v>0</v>
      </c>
      <c r="BU80" s="1">
        <v>0</v>
      </c>
      <c r="BV80" s="1">
        <v>0</v>
      </c>
      <c r="BW80" s="1">
        <v>0</v>
      </c>
      <c r="BX80" s="1">
        <v>0</v>
      </c>
      <c r="BY80" s="1">
        <v>0</v>
      </c>
      <c r="BZ80" s="1">
        <v>0</v>
      </c>
      <c r="CA80" s="1">
        <v>0</v>
      </c>
      <c r="CB80" s="1">
        <v>0</v>
      </c>
      <c r="CC80" s="1">
        <v>0</v>
      </c>
      <c r="CD80" s="1">
        <v>0</v>
      </c>
      <c r="CE80" s="1">
        <v>0</v>
      </c>
      <c r="CF80" s="1">
        <v>0</v>
      </c>
      <c r="CG80" s="1">
        <v>0</v>
      </c>
      <c r="CH80" s="1">
        <v>0</v>
      </c>
      <c r="CI80" s="1">
        <v>0</v>
      </c>
      <c r="CJ80" s="2">
        <v>4.8</v>
      </c>
      <c r="CK80" s="9">
        <v>0</v>
      </c>
    </row>
    <row r="81" spans="5:89" x14ac:dyDescent="0.3">
      <c r="E81" s="18" t="s">
        <v>94</v>
      </c>
      <c r="F81" s="20"/>
      <c r="G81" s="35">
        <v>0</v>
      </c>
      <c r="H81" s="4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1">
        <v>0</v>
      </c>
      <c r="BU81" s="1">
        <v>0</v>
      </c>
      <c r="BV81" s="1">
        <v>0</v>
      </c>
      <c r="BW81" s="1">
        <v>0</v>
      </c>
      <c r="BX81" s="1">
        <v>0</v>
      </c>
      <c r="BY81" s="1">
        <v>0</v>
      </c>
      <c r="BZ81" s="1">
        <v>0</v>
      </c>
      <c r="CA81" s="1">
        <v>0</v>
      </c>
      <c r="CB81" s="1">
        <v>0</v>
      </c>
      <c r="CC81" s="1">
        <v>0</v>
      </c>
      <c r="CD81" s="1">
        <v>0</v>
      </c>
      <c r="CE81" s="1">
        <v>0</v>
      </c>
      <c r="CF81" s="1">
        <v>0</v>
      </c>
      <c r="CG81" s="1">
        <v>0</v>
      </c>
      <c r="CH81" s="1">
        <v>0</v>
      </c>
      <c r="CI81" s="1">
        <v>0</v>
      </c>
      <c r="CJ81" s="1">
        <v>0</v>
      </c>
      <c r="CK81" s="9">
        <v>0</v>
      </c>
    </row>
    <row r="82" spans="5:89" x14ac:dyDescent="0.3">
      <c r="E82" s="18" t="s">
        <v>95</v>
      </c>
      <c r="F82" s="20"/>
      <c r="G82" s="35">
        <v>1</v>
      </c>
      <c r="H82" s="4">
        <v>0</v>
      </c>
      <c r="I82" s="2">
        <v>100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1">
        <v>0</v>
      </c>
      <c r="BU82" s="1">
        <v>0</v>
      </c>
      <c r="BV82" s="1">
        <v>0</v>
      </c>
      <c r="BW82" s="1">
        <v>0</v>
      </c>
      <c r="BX82" s="1">
        <v>0</v>
      </c>
      <c r="BY82" s="1">
        <v>0</v>
      </c>
      <c r="BZ82" s="1">
        <v>0</v>
      </c>
      <c r="CA82" s="1">
        <v>0</v>
      </c>
      <c r="CB82" s="1">
        <v>0</v>
      </c>
      <c r="CC82" s="1">
        <v>0</v>
      </c>
      <c r="CD82" s="1">
        <v>0</v>
      </c>
      <c r="CE82" s="1">
        <v>0</v>
      </c>
      <c r="CF82" s="1">
        <v>0</v>
      </c>
      <c r="CG82" s="1">
        <v>0</v>
      </c>
      <c r="CH82" s="1">
        <v>0</v>
      </c>
      <c r="CI82" s="1">
        <v>0</v>
      </c>
      <c r="CJ82" s="1">
        <v>0</v>
      </c>
      <c r="CK82" s="9">
        <v>0</v>
      </c>
    </row>
    <row r="83" spans="5:89" x14ac:dyDescent="0.3">
      <c r="E83" s="18" t="s">
        <v>96</v>
      </c>
      <c r="F83" s="20"/>
      <c r="G83" s="35">
        <v>1</v>
      </c>
      <c r="H83" s="4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2">
        <v>100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1">
        <v>0</v>
      </c>
      <c r="BU83" s="1">
        <v>0</v>
      </c>
      <c r="BV83" s="1">
        <v>0</v>
      </c>
      <c r="BW83" s="1">
        <v>0</v>
      </c>
      <c r="BX83" s="1">
        <v>0</v>
      </c>
      <c r="BY83" s="1">
        <v>0</v>
      </c>
      <c r="BZ83" s="1">
        <v>0</v>
      </c>
      <c r="CA83" s="1">
        <v>0</v>
      </c>
      <c r="CB83" s="1">
        <v>0</v>
      </c>
      <c r="CC83" s="1">
        <v>0</v>
      </c>
      <c r="CD83" s="1">
        <v>0</v>
      </c>
      <c r="CE83" s="1">
        <v>0</v>
      </c>
      <c r="CF83" s="1">
        <v>0</v>
      </c>
      <c r="CG83" s="1">
        <v>0</v>
      </c>
      <c r="CH83" s="1">
        <v>0</v>
      </c>
      <c r="CI83" s="1">
        <v>0</v>
      </c>
      <c r="CJ83" s="1">
        <v>0</v>
      </c>
      <c r="CK83" s="9">
        <v>0</v>
      </c>
    </row>
    <row r="84" spans="5:89" x14ac:dyDescent="0.3">
      <c r="E84" s="18" t="s">
        <v>97</v>
      </c>
      <c r="F84" s="20"/>
      <c r="G84" s="35">
        <v>31</v>
      </c>
      <c r="H84" s="4">
        <v>0</v>
      </c>
      <c r="I84" s="2">
        <v>19.399999999999999</v>
      </c>
      <c r="J84" s="1">
        <v>0</v>
      </c>
      <c r="K84" s="1">
        <v>0</v>
      </c>
      <c r="L84" s="1">
        <v>0</v>
      </c>
      <c r="M84" s="2">
        <v>19.399999999999999</v>
      </c>
      <c r="N84" s="1">
        <v>0</v>
      </c>
      <c r="O84" s="2">
        <v>3.2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2">
        <v>3.2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2">
        <v>3.2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2">
        <v>9.6999999999999993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2">
        <v>32.299999999999997</v>
      </c>
      <c r="BQ84" s="1">
        <v>0</v>
      </c>
      <c r="BR84" s="1">
        <v>0</v>
      </c>
      <c r="BS84" s="1">
        <v>0</v>
      </c>
      <c r="BT84" s="1">
        <v>0</v>
      </c>
      <c r="BU84" s="1">
        <v>0</v>
      </c>
      <c r="BV84" s="1">
        <v>0</v>
      </c>
      <c r="BW84" s="1">
        <v>0</v>
      </c>
      <c r="BX84" s="1">
        <v>0</v>
      </c>
      <c r="BY84" s="1">
        <v>0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E84" s="1">
        <v>0</v>
      </c>
      <c r="CF84" s="1">
        <v>0</v>
      </c>
      <c r="CG84" s="1">
        <v>0</v>
      </c>
      <c r="CH84" s="1">
        <v>0</v>
      </c>
      <c r="CI84" s="1">
        <v>0</v>
      </c>
      <c r="CJ84" s="2">
        <v>9.6999999999999993</v>
      </c>
      <c r="CK84" s="9">
        <v>0</v>
      </c>
    </row>
    <row r="85" spans="5:89" x14ac:dyDescent="0.3">
      <c r="E85" s="18" t="s">
        <v>98</v>
      </c>
      <c r="F85" s="20"/>
      <c r="G85" s="35">
        <v>2</v>
      </c>
      <c r="H85" s="4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2">
        <v>100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1">
        <v>0</v>
      </c>
      <c r="BU85" s="1">
        <v>0</v>
      </c>
      <c r="BV85" s="1">
        <v>0</v>
      </c>
      <c r="BW85" s="1">
        <v>0</v>
      </c>
      <c r="BX85" s="1">
        <v>0</v>
      </c>
      <c r="BY85" s="1">
        <v>0</v>
      </c>
      <c r="BZ85" s="1">
        <v>0</v>
      </c>
      <c r="CA85" s="1">
        <v>0</v>
      </c>
      <c r="CB85" s="1">
        <v>0</v>
      </c>
      <c r="CC85" s="1">
        <v>0</v>
      </c>
      <c r="CD85" s="1">
        <v>0</v>
      </c>
      <c r="CE85" s="1">
        <v>0</v>
      </c>
      <c r="CF85" s="1">
        <v>0</v>
      </c>
      <c r="CG85" s="1">
        <v>0</v>
      </c>
      <c r="CH85" s="1">
        <v>0</v>
      </c>
      <c r="CI85" s="1">
        <v>0</v>
      </c>
      <c r="CJ85" s="1">
        <v>0</v>
      </c>
      <c r="CK85" s="9">
        <v>0</v>
      </c>
    </row>
    <row r="86" spans="5:89" x14ac:dyDescent="0.3">
      <c r="E86" s="18" t="s">
        <v>99</v>
      </c>
      <c r="F86" s="20"/>
      <c r="G86" s="35">
        <v>22</v>
      </c>
      <c r="H86" s="3">
        <v>13.6</v>
      </c>
      <c r="I86" s="2">
        <v>72.7</v>
      </c>
      <c r="J86" s="1">
        <v>0</v>
      </c>
      <c r="K86" s="1">
        <v>0</v>
      </c>
      <c r="L86" s="1">
        <v>0</v>
      </c>
      <c r="M86" s="2">
        <v>4.5</v>
      </c>
      <c r="N86" s="1">
        <v>0</v>
      </c>
      <c r="O86" s="1">
        <v>0</v>
      </c>
      <c r="P86" s="1">
        <v>0</v>
      </c>
      <c r="Q86" s="2">
        <v>4.5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2">
        <v>4.5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1">
        <v>0</v>
      </c>
      <c r="BU86" s="1">
        <v>0</v>
      </c>
      <c r="BV86" s="1">
        <v>0</v>
      </c>
      <c r="BW86" s="1">
        <v>0</v>
      </c>
      <c r="BX86" s="1">
        <v>0</v>
      </c>
      <c r="BY86" s="1">
        <v>0</v>
      </c>
      <c r="BZ86" s="1">
        <v>0</v>
      </c>
      <c r="CA86" s="1">
        <v>0</v>
      </c>
      <c r="CB86" s="1">
        <v>0</v>
      </c>
      <c r="CC86" s="1">
        <v>0</v>
      </c>
      <c r="CD86" s="1">
        <v>0</v>
      </c>
      <c r="CE86" s="1">
        <v>0</v>
      </c>
      <c r="CF86" s="1">
        <v>0</v>
      </c>
      <c r="CG86" s="1">
        <v>0</v>
      </c>
      <c r="CH86" s="1">
        <v>0</v>
      </c>
      <c r="CI86" s="1">
        <v>0</v>
      </c>
      <c r="CJ86" s="1">
        <v>0</v>
      </c>
      <c r="CK86" s="9">
        <v>0</v>
      </c>
    </row>
    <row r="87" spans="5:89" x14ac:dyDescent="0.3">
      <c r="E87" s="18" t="s">
        <v>100</v>
      </c>
      <c r="F87" s="20"/>
      <c r="G87" s="35">
        <v>4</v>
      </c>
      <c r="H87" s="4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2">
        <v>50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2">
        <v>25</v>
      </c>
      <c r="BR87" s="1">
        <v>0</v>
      </c>
      <c r="BS87" s="1">
        <v>0</v>
      </c>
      <c r="BT87" s="1">
        <v>0</v>
      </c>
      <c r="BU87" s="1">
        <v>0</v>
      </c>
      <c r="BV87" s="1">
        <v>0</v>
      </c>
      <c r="BW87" s="1">
        <v>0</v>
      </c>
      <c r="BX87" s="1">
        <v>0</v>
      </c>
      <c r="BY87" s="1">
        <v>0</v>
      </c>
      <c r="BZ87" s="1">
        <v>0</v>
      </c>
      <c r="CA87" s="1">
        <v>0</v>
      </c>
      <c r="CB87" s="1">
        <v>0</v>
      </c>
      <c r="CC87" s="1">
        <v>0</v>
      </c>
      <c r="CD87" s="2">
        <v>25</v>
      </c>
      <c r="CE87" s="1">
        <v>0</v>
      </c>
      <c r="CF87" s="1">
        <v>0</v>
      </c>
      <c r="CG87" s="1">
        <v>0</v>
      </c>
      <c r="CH87" s="1">
        <v>0</v>
      </c>
      <c r="CI87" s="1">
        <v>0</v>
      </c>
      <c r="CJ87" s="1">
        <v>0</v>
      </c>
      <c r="CK87" s="9">
        <v>0</v>
      </c>
    </row>
    <row r="88" spans="5:89" x14ac:dyDescent="0.3">
      <c r="E88" s="18" t="s">
        <v>101</v>
      </c>
      <c r="F88" s="20"/>
      <c r="G88" s="35">
        <v>81</v>
      </c>
      <c r="H88" s="3">
        <v>3.7</v>
      </c>
      <c r="I88" s="2">
        <v>88.9</v>
      </c>
      <c r="J88" s="1">
        <v>0</v>
      </c>
      <c r="K88" s="1">
        <v>0</v>
      </c>
      <c r="L88" s="1">
        <v>0</v>
      </c>
      <c r="M88" s="2">
        <v>1.2</v>
      </c>
      <c r="N88" s="1">
        <v>0</v>
      </c>
      <c r="O88" s="2">
        <v>1.2</v>
      </c>
      <c r="P88" s="2">
        <v>1.2</v>
      </c>
      <c r="Q88" s="2">
        <v>2.5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1">
        <v>0</v>
      </c>
      <c r="BU88" s="1">
        <v>0</v>
      </c>
      <c r="BV88" s="1">
        <v>0</v>
      </c>
      <c r="BW88" s="1">
        <v>0</v>
      </c>
      <c r="BX88" s="1">
        <v>0</v>
      </c>
      <c r="BY88" s="1">
        <v>0</v>
      </c>
      <c r="BZ88" s="1">
        <v>0</v>
      </c>
      <c r="CA88" s="1">
        <v>0</v>
      </c>
      <c r="CB88" s="1">
        <v>0</v>
      </c>
      <c r="CC88" s="1">
        <v>0</v>
      </c>
      <c r="CD88" s="1">
        <v>0</v>
      </c>
      <c r="CE88" s="1">
        <v>0</v>
      </c>
      <c r="CF88" s="1">
        <v>0</v>
      </c>
      <c r="CG88" s="1">
        <v>0</v>
      </c>
      <c r="CH88" s="1">
        <v>0</v>
      </c>
      <c r="CI88" s="1">
        <v>0</v>
      </c>
      <c r="CJ88" s="2">
        <v>1.2</v>
      </c>
      <c r="CK88" s="9">
        <v>0</v>
      </c>
    </row>
    <row r="89" spans="5:89" x14ac:dyDescent="0.3">
      <c r="E89" s="18" t="s">
        <v>102</v>
      </c>
      <c r="F89" s="20"/>
      <c r="G89" s="35">
        <v>0</v>
      </c>
      <c r="H89" s="4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1">
        <v>0</v>
      </c>
      <c r="BU89" s="1">
        <v>0</v>
      </c>
      <c r="BV89" s="1">
        <v>0</v>
      </c>
      <c r="BW89" s="1">
        <v>0</v>
      </c>
      <c r="BX89" s="1">
        <v>0</v>
      </c>
      <c r="BY89" s="1">
        <v>0</v>
      </c>
      <c r="BZ89" s="1">
        <v>0</v>
      </c>
      <c r="CA89" s="1">
        <v>0</v>
      </c>
      <c r="CB89" s="1">
        <v>0</v>
      </c>
      <c r="CC89" s="1">
        <v>0</v>
      </c>
      <c r="CD89" s="1">
        <v>0</v>
      </c>
      <c r="CE89" s="1">
        <v>0</v>
      </c>
      <c r="CF89" s="1">
        <v>0</v>
      </c>
      <c r="CG89" s="1">
        <v>0</v>
      </c>
      <c r="CH89" s="1">
        <v>0</v>
      </c>
      <c r="CI89" s="1">
        <v>0</v>
      </c>
      <c r="CJ89" s="1">
        <v>0</v>
      </c>
      <c r="CK89" s="9">
        <v>0</v>
      </c>
    </row>
    <row r="90" spans="5:89" x14ac:dyDescent="0.3">
      <c r="E90" s="18" t="s">
        <v>103</v>
      </c>
      <c r="F90" s="20"/>
      <c r="G90" s="35">
        <v>0</v>
      </c>
      <c r="H90" s="4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1">
        <v>0</v>
      </c>
      <c r="BU90" s="1">
        <v>0</v>
      </c>
      <c r="BV90" s="1">
        <v>0</v>
      </c>
      <c r="BW90" s="1">
        <v>0</v>
      </c>
      <c r="BX90" s="1">
        <v>0</v>
      </c>
      <c r="BY90" s="1">
        <v>0</v>
      </c>
      <c r="BZ90" s="1">
        <v>0</v>
      </c>
      <c r="CA90" s="1">
        <v>0</v>
      </c>
      <c r="CB90" s="1">
        <v>0</v>
      </c>
      <c r="CC90" s="1">
        <v>0</v>
      </c>
      <c r="CD90" s="1">
        <v>0</v>
      </c>
      <c r="CE90" s="1">
        <v>0</v>
      </c>
      <c r="CF90" s="1">
        <v>0</v>
      </c>
      <c r="CG90" s="1">
        <v>0</v>
      </c>
      <c r="CH90" s="1">
        <v>0</v>
      </c>
      <c r="CI90" s="1">
        <v>0</v>
      </c>
      <c r="CJ90" s="1">
        <v>0</v>
      </c>
      <c r="CK90" s="9">
        <v>0</v>
      </c>
    </row>
    <row r="91" spans="5:89" x14ac:dyDescent="0.3">
      <c r="E91" s="18" t="s">
        <v>104</v>
      </c>
      <c r="F91" s="20"/>
      <c r="G91" s="35">
        <v>1</v>
      </c>
      <c r="H91" s="4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2">
        <v>100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1">
        <v>0</v>
      </c>
      <c r="BU91" s="1">
        <v>0</v>
      </c>
      <c r="BV91" s="1">
        <v>0</v>
      </c>
      <c r="BW91" s="1">
        <v>0</v>
      </c>
      <c r="BX91" s="1">
        <v>0</v>
      </c>
      <c r="BY91" s="1">
        <v>0</v>
      </c>
      <c r="BZ91" s="1">
        <v>0</v>
      </c>
      <c r="CA91" s="1">
        <v>0</v>
      </c>
      <c r="CB91" s="1">
        <v>0</v>
      </c>
      <c r="CC91" s="1">
        <v>0</v>
      </c>
      <c r="CD91" s="1">
        <v>0</v>
      </c>
      <c r="CE91" s="1">
        <v>0</v>
      </c>
      <c r="CF91" s="1">
        <v>0</v>
      </c>
      <c r="CG91" s="1">
        <v>0</v>
      </c>
      <c r="CH91" s="1">
        <v>0</v>
      </c>
      <c r="CI91" s="1">
        <v>0</v>
      </c>
      <c r="CJ91" s="1">
        <v>0</v>
      </c>
      <c r="CK91" s="9">
        <v>0</v>
      </c>
    </row>
    <row r="92" spans="5:89" x14ac:dyDescent="0.3">
      <c r="E92" s="18" t="s">
        <v>105</v>
      </c>
      <c r="F92" s="20"/>
      <c r="G92" s="35">
        <v>0</v>
      </c>
      <c r="H92" s="4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1">
        <v>0</v>
      </c>
      <c r="BU92" s="1">
        <v>0</v>
      </c>
      <c r="BV92" s="1">
        <v>0</v>
      </c>
      <c r="BW92" s="1">
        <v>0</v>
      </c>
      <c r="BX92" s="1">
        <v>0</v>
      </c>
      <c r="BY92" s="1">
        <v>0</v>
      </c>
      <c r="BZ92" s="1">
        <v>0</v>
      </c>
      <c r="CA92" s="1">
        <v>0</v>
      </c>
      <c r="CB92" s="1">
        <v>0</v>
      </c>
      <c r="CC92" s="1">
        <v>0</v>
      </c>
      <c r="CD92" s="1">
        <v>0</v>
      </c>
      <c r="CE92" s="1">
        <v>0</v>
      </c>
      <c r="CF92" s="1">
        <v>0</v>
      </c>
      <c r="CG92" s="1">
        <v>0</v>
      </c>
      <c r="CH92" s="1">
        <v>0</v>
      </c>
      <c r="CI92" s="1">
        <v>0</v>
      </c>
      <c r="CJ92" s="1">
        <v>0</v>
      </c>
      <c r="CK92" s="9">
        <v>0</v>
      </c>
    </row>
    <row r="93" spans="5:89" x14ac:dyDescent="0.3">
      <c r="E93" s="18" t="s">
        <v>106</v>
      </c>
      <c r="F93" s="20"/>
      <c r="G93" s="35">
        <v>1</v>
      </c>
      <c r="H93" s="3">
        <v>100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1">
        <v>0</v>
      </c>
      <c r="BU93" s="1">
        <v>0</v>
      </c>
      <c r="BV93" s="1">
        <v>0</v>
      </c>
      <c r="BW93" s="1">
        <v>0</v>
      </c>
      <c r="BX93" s="1">
        <v>0</v>
      </c>
      <c r="BY93" s="1">
        <v>0</v>
      </c>
      <c r="BZ93" s="1">
        <v>0</v>
      </c>
      <c r="CA93" s="1">
        <v>0</v>
      </c>
      <c r="CB93" s="1">
        <v>0</v>
      </c>
      <c r="CC93" s="1">
        <v>0</v>
      </c>
      <c r="CD93" s="1">
        <v>0</v>
      </c>
      <c r="CE93" s="1">
        <v>0</v>
      </c>
      <c r="CF93" s="1">
        <v>0</v>
      </c>
      <c r="CG93" s="1">
        <v>0</v>
      </c>
      <c r="CH93" s="1">
        <v>0</v>
      </c>
      <c r="CI93" s="1">
        <v>0</v>
      </c>
      <c r="CJ93" s="1">
        <v>0</v>
      </c>
      <c r="CK93" s="9">
        <v>0</v>
      </c>
    </row>
    <row r="94" spans="5:89" x14ac:dyDescent="0.3">
      <c r="E94" s="18" t="s">
        <v>107</v>
      </c>
      <c r="F94" s="20"/>
      <c r="G94" s="35">
        <v>1</v>
      </c>
      <c r="H94" s="4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2">
        <v>100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1">
        <v>0</v>
      </c>
      <c r="BU94" s="1">
        <v>0</v>
      </c>
      <c r="BV94" s="1">
        <v>0</v>
      </c>
      <c r="BW94" s="1">
        <v>0</v>
      </c>
      <c r="BX94" s="1">
        <v>0</v>
      </c>
      <c r="BY94" s="1">
        <v>0</v>
      </c>
      <c r="BZ94" s="1">
        <v>0</v>
      </c>
      <c r="CA94" s="1">
        <v>0</v>
      </c>
      <c r="CB94" s="1">
        <v>0</v>
      </c>
      <c r="CC94" s="1">
        <v>0</v>
      </c>
      <c r="CD94" s="1">
        <v>0</v>
      </c>
      <c r="CE94" s="1">
        <v>0</v>
      </c>
      <c r="CF94" s="1">
        <v>0</v>
      </c>
      <c r="CG94" s="1">
        <v>0</v>
      </c>
      <c r="CH94" s="1">
        <v>0</v>
      </c>
      <c r="CI94" s="1">
        <v>0</v>
      </c>
      <c r="CJ94" s="1">
        <v>0</v>
      </c>
      <c r="CK94" s="9">
        <v>0</v>
      </c>
    </row>
    <row r="95" spans="5:89" x14ac:dyDescent="0.3">
      <c r="E95" s="18" t="s">
        <v>108</v>
      </c>
      <c r="F95" s="20"/>
      <c r="G95" s="35">
        <v>0</v>
      </c>
      <c r="H95" s="4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1">
        <v>0</v>
      </c>
      <c r="BU95" s="1">
        <v>0</v>
      </c>
      <c r="BV95" s="1">
        <v>0</v>
      </c>
      <c r="BW95" s="1">
        <v>0</v>
      </c>
      <c r="BX95" s="1">
        <v>0</v>
      </c>
      <c r="BY95" s="1">
        <v>0</v>
      </c>
      <c r="BZ95" s="1">
        <v>0</v>
      </c>
      <c r="CA95" s="1">
        <v>0</v>
      </c>
      <c r="CB95" s="1">
        <v>0</v>
      </c>
      <c r="CC95" s="1">
        <v>0</v>
      </c>
      <c r="CD95" s="1">
        <v>0</v>
      </c>
      <c r="CE95" s="1">
        <v>0</v>
      </c>
      <c r="CF95" s="1">
        <v>0</v>
      </c>
      <c r="CG95" s="1">
        <v>0</v>
      </c>
      <c r="CH95" s="1">
        <v>0</v>
      </c>
      <c r="CI95" s="1">
        <v>0</v>
      </c>
      <c r="CJ95" s="1">
        <v>0</v>
      </c>
      <c r="CK95" s="9">
        <v>0</v>
      </c>
    </row>
    <row r="96" spans="5:89" x14ac:dyDescent="0.3">
      <c r="E96" s="18" t="s">
        <v>109</v>
      </c>
      <c r="F96" s="20"/>
      <c r="G96" s="35">
        <v>1</v>
      </c>
      <c r="H96" s="4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1">
        <v>0</v>
      </c>
      <c r="BU96" s="1">
        <v>0</v>
      </c>
      <c r="BV96" s="1">
        <v>0</v>
      </c>
      <c r="BW96" s="1">
        <v>0</v>
      </c>
      <c r="BX96" s="1">
        <v>0</v>
      </c>
      <c r="BY96" s="1">
        <v>0</v>
      </c>
      <c r="BZ96" s="1">
        <v>0</v>
      </c>
      <c r="CA96" s="1">
        <v>0</v>
      </c>
      <c r="CB96" s="2">
        <v>100</v>
      </c>
      <c r="CC96" s="1">
        <v>0</v>
      </c>
      <c r="CD96" s="1">
        <v>0</v>
      </c>
      <c r="CE96" s="1">
        <v>0</v>
      </c>
      <c r="CF96" s="1">
        <v>0</v>
      </c>
      <c r="CG96" s="1">
        <v>0</v>
      </c>
      <c r="CH96" s="1">
        <v>0</v>
      </c>
      <c r="CI96" s="1">
        <v>0</v>
      </c>
      <c r="CJ96" s="1">
        <v>0</v>
      </c>
      <c r="CK96" s="9">
        <v>0</v>
      </c>
    </row>
    <row r="97" spans="5:89" x14ac:dyDescent="0.3">
      <c r="E97" s="18" t="s">
        <v>110</v>
      </c>
      <c r="F97" s="20"/>
      <c r="G97" s="35">
        <v>1</v>
      </c>
      <c r="H97" s="4">
        <v>0</v>
      </c>
      <c r="I97" s="2">
        <v>100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1">
        <v>0</v>
      </c>
      <c r="BU97" s="1">
        <v>0</v>
      </c>
      <c r="BV97" s="1">
        <v>0</v>
      </c>
      <c r="BW97" s="1">
        <v>0</v>
      </c>
      <c r="BX97" s="1">
        <v>0</v>
      </c>
      <c r="BY97" s="1">
        <v>0</v>
      </c>
      <c r="BZ97" s="1">
        <v>0</v>
      </c>
      <c r="CA97" s="1">
        <v>0</v>
      </c>
      <c r="CB97" s="1">
        <v>0</v>
      </c>
      <c r="CC97" s="1">
        <v>0</v>
      </c>
      <c r="CD97" s="1">
        <v>0</v>
      </c>
      <c r="CE97" s="1">
        <v>0</v>
      </c>
      <c r="CF97" s="1">
        <v>0</v>
      </c>
      <c r="CG97" s="1">
        <v>0</v>
      </c>
      <c r="CH97" s="1">
        <v>0</v>
      </c>
      <c r="CI97" s="1">
        <v>0</v>
      </c>
      <c r="CJ97" s="1">
        <v>0</v>
      </c>
      <c r="CK97" s="9">
        <v>0</v>
      </c>
    </row>
    <row r="98" spans="5:89" x14ac:dyDescent="0.3">
      <c r="E98" s="18" t="s">
        <v>111</v>
      </c>
      <c r="F98" s="20"/>
      <c r="G98" s="35">
        <v>0</v>
      </c>
      <c r="H98" s="4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1">
        <v>0</v>
      </c>
      <c r="BU98" s="1">
        <v>0</v>
      </c>
      <c r="BV98" s="1">
        <v>0</v>
      </c>
      <c r="BW98" s="1">
        <v>0</v>
      </c>
      <c r="BX98" s="1">
        <v>0</v>
      </c>
      <c r="BY98" s="1">
        <v>0</v>
      </c>
      <c r="BZ98" s="1">
        <v>0</v>
      </c>
      <c r="CA98" s="1">
        <v>0</v>
      </c>
      <c r="CB98" s="1">
        <v>0</v>
      </c>
      <c r="CC98" s="1">
        <v>0</v>
      </c>
      <c r="CD98" s="1">
        <v>0</v>
      </c>
      <c r="CE98" s="1">
        <v>0</v>
      </c>
      <c r="CF98" s="1">
        <v>0</v>
      </c>
      <c r="CG98" s="1">
        <v>0</v>
      </c>
      <c r="CH98" s="1">
        <v>0</v>
      </c>
      <c r="CI98" s="1">
        <v>0</v>
      </c>
      <c r="CJ98" s="1">
        <v>0</v>
      </c>
      <c r="CK98" s="9">
        <v>0</v>
      </c>
    </row>
    <row r="99" spans="5:89" x14ac:dyDescent="0.3">
      <c r="E99" s="18" t="s">
        <v>112</v>
      </c>
      <c r="F99" s="20"/>
      <c r="G99" s="35">
        <v>3</v>
      </c>
      <c r="H99" s="4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2">
        <v>66.7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2">
        <v>33.299999999999997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1">
        <v>0</v>
      </c>
      <c r="BU99" s="1">
        <v>0</v>
      </c>
      <c r="BV99" s="1">
        <v>0</v>
      </c>
      <c r="BW99" s="1">
        <v>0</v>
      </c>
      <c r="BX99" s="1">
        <v>0</v>
      </c>
      <c r="BY99" s="1">
        <v>0</v>
      </c>
      <c r="BZ99" s="1">
        <v>0</v>
      </c>
      <c r="CA99" s="1">
        <v>0</v>
      </c>
      <c r="CB99" s="1">
        <v>0</v>
      </c>
      <c r="CC99" s="1">
        <v>0</v>
      </c>
      <c r="CD99" s="1">
        <v>0</v>
      </c>
      <c r="CE99" s="1">
        <v>0</v>
      </c>
      <c r="CF99" s="1">
        <v>0</v>
      </c>
      <c r="CG99" s="1">
        <v>0</v>
      </c>
      <c r="CH99" s="1">
        <v>0</v>
      </c>
      <c r="CI99" s="1">
        <v>0</v>
      </c>
      <c r="CJ99" s="1">
        <v>0</v>
      </c>
      <c r="CK99" s="9">
        <v>0</v>
      </c>
    </row>
    <row r="100" spans="5:89" x14ac:dyDescent="0.3">
      <c r="E100" s="18" t="s">
        <v>113</v>
      </c>
      <c r="F100" s="20"/>
      <c r="G100" s="35">
        <v>0</v>
      </c>
      <c r="H100" s="4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1">
        <v>0</v>
      </c>
      <c r="BU100" s="1">
        <v>0</v>
      </c>
      <c r="BV100" s="1">
        <v>0</v>
      </c>
      <c r="BW100" s="1">
        <v>0</v>
      </c>
      <c r="BX100" s="1">
        <v>0</v>
      </c>
      <c r="BY100" s="1">
        <v>0</v>
      </c>
      <c r="BZ100" s="1">
        <v>0</v>
      </c>
      <c r="CA100" s="1">
        <v>0</v>
      </c>
      <c r="CB100" s="1">
        <v>0</v>
      </c>
      <c r="CC100" s="1">
        <v>0</v>
      </c>
      <c r="CD100" s="1">
        <v>0</v>
      </c>
      <c r="CE100" s="1">
        <v>0</v>
      </c>
      <c r="CF100" s="1">
        <v>0</v>
      </c>
      <c r="CG100" s="1">
        <v>0</v>
      </c>
      <c r="CH100" s="1">
        <v>0</v>
      </c>
      <c r="CI100" s="1">
        <v>0</v>
      </c>
      <c r="CJ100" s="1">
        <v>0</v>
      </c>
      <c r="CK100" s="9">
        <v>0</v>
      </c>
    </row>
    <row r="101" spans="5:89" x14ac:dyDescent="0.3">
      <c r="E101" s="18" t="s">
        <v>114</v>
      </c>
      <c r="F101" s="20"/>
      <c r="G101" s="35">
        <v>1</v>
      </c>
      <c r="H101" s="4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2">
        <v>100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1">
        <v>0</v>
      </c>
      <c r="BU101" s="1">
        <v>0</v>
      </c>
      <c r="BV101" s="1">
        <v>0</v>
      </c>
      <c r="BW101" s="1">
        <v>0</v>
      </c>
      <c r="BX101" s="1">
        <v>0</v>
      </c>
      <c r="BY101" s="1">
        <v>0</v>
      </c>
      <c r="BZ101" s="1">
        <v>0</v>
      </c>
      <c r="CA101" s="1">
        <v>0</v>
      </c>
      <c r="CB101" s="1">
        <v>0</v>
      </c>
      <c r="CC101" s="1">
        <v>0</v>
      </c>
      <c r="CD101" s="1">
        <v>0</v>
      </c>
      <c r="CE101" s="1">
        <v>0</v>
      </c>
      <c r="CF101" s="1">
        <v>0</v>
      </c>
      <c r="CG101" s="1">
        <v>0</v>
      </c>
      <c r="CH101" s="1">
        <v>0</v>
      </c>
      <c r="CI101" s="1">
        <v>0</v>
      </c>
      <c r="CJ101" s="1">
        <v>0</v>
      </c>
      <c r="CK101" s="9">
        <v>0</v>
      </c>
    </row>
    <row r="102" spans="5:89" x14ac:dyDescent="0.3">
      <c r="E102" s="18" t="s">
        <v>115</v>
      </c>
      <c r="F102" s="20"/>
      <c r="G102" s="35">
        <v>0</v>
      </c>
      <c r="H102" s="4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1">
        <v>0</v>
      </c>
      <c r="BU102" s="1">
        <v>0</v>
      </c>
      <c r="BV102" s="1">
        <v>0</v>
      </c>
      <c r="BW102" s="1">
        <v>0</v>
      </c>
      <c r="BX102" s="1">
        <v>0</v>
      </c>
      <c r="BY102" s="1">
        <v>0</v>
      </c>
      <c r="BZ102" s="1">
        <v>0</v>
      </c>
      <c r="CA102" s="1">
        <v>0</v>
      </c>
      <c r="CB102" s="1">
        <v>0</v>
      </c>
      <c r="CC102" s="1">
        <v>0</v>
      </c>
      <c r="CD102" s="1">
        <v>0</v>
      </c>
      <c r="CE102" s="1">
        <v>0</v>
      </c>
      <c r="CF102" s="1">
        <v>0</v>
      </c>
      <c r="CG102" s="1">
        <v>0</v>
      </c>
      <c r="CH102" s="1">
        <v>0</v>
      </c>
      <c r="CI102" s="1">
        <v>0</v>
      </c>
      <c r="CJ102" s="1">
        <v>0</v>
      </c>
      <c r="CK102" s="9">
        <v>0</v>
      </c>
    </row>
    <row r="103" spans="5:89" x14ac:dyDescent="0.3">
      <c r="E103" s="18" t="s">
        <v>116</v>
      </c>
      <c r="F103" s="20"/>
      <c r="G103" s="35">
        <v>0</v>
      </c>
      <c r="H103" s="4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1">
        <v>0</v>
      </c>
      <c r="BU103" s="1">
        <v>0</v>
      </c>
      <c r="BV103" s="1">
        <v>0</v>
      </c>
      <c r="BW103" s="1">
        <v>0</v>
      </c>
      <c r="BX103" s="1">
        <v>0</v>
      </c>
      <c r="BY103" s="1">
        <v>0</v>
      </c>
      <c r="BZ103" s="1">
        <v>0</v>
      </c>
      <c r="CA103" s="1">
        <v>0</v>
      </c>
      <c r="CB103" s="1">
        <v>0</v>
      </c>
      <c r="CC103" s="1">
        <v>0</v>
      </c>
      <c r="CD103" s="1">
        <v>0</v>
      </c>
      <c r="CE103" s="1">
        <v>0</v>
      </c>
      <c r="CF103" s="1">
        <v>0</v>
      </c>
      <c r="CG103" s="1">
        <v>0</v>
      </c>
      <c r="CH103" s="1">
        <v>0</v>
      </c>
      <c r="CI103" s="1">
        <v>0</v>
      </c>
      <c r="CJ103" s="1">
        <v>0</v>
      </c>
      <c r="CK103" s="9">
        <v>0</v>
      </c>
    </row>
    <row r="104" spans="5:89" x14ac:dyDescent="0.3">
      <c r="E104" s="18" t="s">
        <v>117</v>
      </c>
      <c r="F104" s="20"/>
      <c r="G104" s="35">
        <v>1</v>
      </c>
      <c r="H104" s="4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2">
        <v>100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1">
        <v>0</v>
      </c>
      <c r="BU104" s="1">
        <v>0</v>
      </c>
      <c r="BV104" s="1">
        <v>0</v>
      </c>
      <c r="BW104" s="1">
        <v>0</v>
      </c>
      <c r="BX104" s="1">
        <v>0</v>
      </c>
      <c r="BY104" s="1">
        <v>0</v>
      </c>
      <c r="BZ104" s="1">
        <v>0</v>
      </c>
      <c r="CA104" s="1">
        <v>0</v>
      </c>
      <c r="CB104" s="1">
        <v>0</v>
      </c>
      <c r="CC104" s="1">
        <v>0</v>
      </c>
      <c r="CD104" s="1">
        <v>0</v>
      </c>
      <c r="CE104" s="1">
        <v>0</v>
      </c>
      <c r="CF104" s="1">
        <v>0</v>
      </c>
      <c r="CG104" s="1">
        <v>0</v>
      </c>
      <c r="CH104" s="1">
        <v>0</v>
      </c>
      <c r="CI104" s="1">
        <v>0</v>
      </c>
      <c r="CJ104" s="1">
        <v>0</v>
      </c>
      <c r="CK104" s="9">
        <v>0</v>
      </c>
    </row>
    <row r="105" spans="5:89" x14ac:dyDescent="0.3">
      <c r="E105" s="18" t="s">
        <v>118</v>
      </c>
      <c r="F105" s="20"/>
      <c r="G105" s="35">
        <v>1</v>
      </c>
      <c r="H105" s="4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2">
        <v>100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1">
        <v>0</v>
      </c>
      <c r="BU105" s="1">
        <v>0</v>
      </c>
      <c r="BV105" s="1">
        <v>0</v>
      </c>
      <c r="BW105" s="1">
        <v>0</v>
      </c>
      <c r="BX105" s="1">
        <v>0</v>
      </c>
      <c r="BY105" s="1">
        <v>0</v>
      </c>
      <c r="BZ105" s="1">
        <v>0</v>
      </c>
      <c r="CA105" s="1">
        <v>0</v>
      </c>
      <c r="CB105" s="1">
        <v>0</v>
      </c>
      <c r="CC105" s="1">
        <v>0</v>
      </c>
      <c r="CD105" s="1">
        <v>0</v>
      </c>
      <c r="CE105" s="1">
        <v>0</v>
      </c>
      <c r="CF105" s="1">
        <v>0</v>
      </c>
      <c r="CG105" s="1">
        <v>0</v>
      </c>
      <c r="CH105" s="1">
        <v>0</v>
      </c>
      <c r="CI105" s="1">
        <v>0</v>
      </c>
      <c r="CJ105" s="1">
        <v>0</v>
      </c>
      <c r="CK105" s="9">
        <v>0</v>
      </c>
    </row>
    <row r="106" spans="5:89" x14ac:dyDescent="0.3">
      <c r="E106" s="18" t="s">
        <v>119</v>
      </c>
      <c r="F106" s="20"/>
      <c r="G106" s="35">
        <v>2</v>
      </c>
      <c r="H106" s="4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2">
        <v>50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1">
        <v>0</v>
      </c>
      <c r="BU106" s="1">
        <v>0</v>
      </c>
      <c r="BV106" s="1">
        <v>0</v>
      </c>
      <c r="BW106" s="1">
        <v>0</v>
      </c>
      <c r="BX106" s="1">
        <v>0</v>
      </c>
      <c r="BY106" s="1">
        <v>0</v>
      </c>
      <c r="BZ106" s="1">
        <v>0</v>
      </c>
      <c r="CA106" s="2">
        <v>50</v>
      </c>
      <c r="CB106" s="1">
        <v>0</v>
      </c>
      <c r="CC106" s="1">
        <v>0</v>
      </c>
      <c r="CD106" s="1">
        <v>0</v>
      </c>
      <c r="CE106" s="1">
        <v>0</v>
      </c>
      <c r="CF106" s="1">
        <v>0</v>
      </c>
      <c r="CG106" s="1">
        <v>0</v>
      </c>
      <c r="CH106" s="1">
        <v>0</v>
      </c>
      <c r="CI106" s="1">
        <v>0</v>
      </c>
      <c r="CJ106" s="1">
        <v>0</v>
      </c>
      <c r="CK106" s="9">
        <v>0</v>
      </c>
    </row>
    <row r="107" spans="5:89" x14ac:dyDescent="0.3">
      <c r="E107" s="18" t="s">
        <v>120</v>
      </c>
      <c r="F107" s="20"/>
      <c r="G107" s="35">
        <v>0</v>
      </c>
      <c r="H107" s="4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1">
        <v>0</v>
      </c>
      <c r="BU107" s="1">
        <v>0</v>
      </c>
      <c r="BV107" s="1">
        <v>0</v>
      </c>
      <c r="BW107" s="1">
        <v>0</v>
      </c>
      <c r="BX107" s="1">
        <v>0</v>
      </c>
      <c r="BY107" s="1">
        <v>0</v>
      </c>
      <c r="BZ107" s="1">
        <v>0</v>
      </c>
      <c r="CA107" s="1">
        <v>0</v>
      </c>
      <c r="CB107" s="1">
        <v>0</v>
      </c>
      <c r="CC107" s="1">
        <v>0</v>
      </c>
      <c r="CD107" s="1">
        <v>0</v>
      </c>
      <c r="CE107" s="1">
        <v>0</v>
      </c>
      <c r="CF107" s="1">
        <v>0</v>
      </c>
      <c r="CG107" s="1">
        <v>0</v>
      </c>
      <c r="CH107" s="1">
        <v>0</v>
      </c>
      <c r="CI107" s="1">
        <v>0</v>
      </c>
      <c r="CJ107" s="1">
        <v>0</v>
      </c>
      <c r="CK107" s="9">
        <v>0</v>
      </c>
    </row>
    <row r="108" spans="5:89" x14ac:dyDescent="0.3">
      <c r="E108" s="18" t="s">
        <v>121</v>
      </c>
      <c r="F108" s="20"/>
      <c r="G108" s="35">
        <v>0</v>
      </c>
      <c r="H108" s="4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1">
        <v>0</v>
      </c>
      <c r="BU108" s="1">
        <v>0</v>
      </c>
      <c r="BV108" s="1">
        <v>0</v>
      </c>
      <c r="BW108" s="1">
        <v>0</v>
      </c>
      <c r="BX108" s="1">
        <v>0</v>
      </c>
      <c r="BY108" s="1"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0</v>
      </c>
      <c r="CE108" s="1">
        <v>0</v>
      </c>
      <c r="CF108" s="1">
        <v>0</v>
      </c>
      <c r="CG108" s="1">
        <v>0</v>
      </c>
      <c r="CH108" s="1">
        <v>0</v>
      </c>
      <c r="CI108" s="1">
        <v>0</v>
      </c>
      <c r="CJ108" s="1">
        <v>0</v>
      </c>
      <c r="CK108" s="9">
        <v>0</v>
      </c>
    </row>
    <row r="109" spans="5:89" x14ac:dyDescent="0.3">
      <c r="E109" s="18" t="s">
        <v>122</v>
      </c>
      <c r="F109" s="20"/>
      <c r="G109" s="35">
        <v>0</v>
      </c>
      <c r="H109" s="4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1">
        <v>0</v>
      </c>
      <c r="BU109" s="1">
        <v>0</v>
      </c>
      <c r="BV109" s="1">
        <v>0</v>
      </c>
      <c r="BW109" s="1">
        <v>0</v>
      </c>
      <c r="BX109" s="1">
        <v>0</v>
      </c>
      <c r="BY109" s="1">
        <v>0</v>
      </c>
      <c r="BZ109" s="1">
        <v>0</v>
      </c>
      <c r="CA109" s="1">
        <v>0</v>
      </c>
      <c r="CB109" s="1">
        <v>0</v>
      </c>
      <c r="CC109" s="1">
        <v>0</v>
      </c>
      <c r="CD109" s="1">
        <v>0</v>
      </c>
      <c r="CE109" s="1">
        <v>0</v>
      </c>
      <c r="CF109" s="1">
        <v>0</v>
      </c>
      <c r="CG109" s="1">
        <v>0</v>
      </c>
      <c r="CH109" s="1">
        <v>0</v>
      </c>
      <c r="CI109" s="1">
        <v>0</v>
      </c>
      <c r="CJ109" s="1">
        <v>0</v>
      </c>
      <c r="CK109" s="9">
        <v>0</v>
      </c>
    </row>
    <row r="110" spans="5:89" x14ac:dyDescent="0.3">
      <c r="E110" s="18" t="s">
        <v>123</v>
      </c>
      <c r="F110" s="20"/>
      <c r="G110" s="35">
        <v>1</v>
      </c>
      <c r="H110" s="4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2">
        <v>100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1">
        <v>0</v>
      </c>
      <c r="BU110" s="1">
        <v>0</v>
      </c>
      <c r="BV110" s="1">
        <v>0</v>
      </c>
      <c r="BW110" s="1">
        <v>0</v>
      </c>
      <c r="BX110" s="1">
        <v>0</v>
      </c>
      <c r="BY110" s="1">
        <v>0</v>
      </c>
      <c r="BZ110" s="1">
        <v>0</v>
      </c>
      <c r="CA110" s="1">
        <v>0</v>
      </c>
      <c r="CB110" s="1">
        <v>0</v>
      </c>
      <c r="CC110" s="1">
        <v>0</v>
      </c>
      <c r="CD110" s="1">
        <v>0</v>
      </c>
      <c r="CE110" s="1">
        <v>0</v>
      </c>
      <c r="CF110" s="1">
        <v>0</v>
      </c>
      <c r="CG110" s="1">
        <v>0</v>
      </c>
      <c r="CH110" s="1">
        <v>0</v>
      </c>
      <c r="CI110" s="1">
        <v>0</v>
      </c>
      <c r="CJ110" s="1">
        <v>0</v>
      </c>
      <c r="CK110" s="9">
        <v>0</v>
      </c>
    </row>
    <row r="111" spans="5:89" x14ac:dyDescent="0.3">
      <c r="E111" s="18" t="s">
        <v>124</v>
      </c>
      <c r="F111" s="20"/>
      <c r="G111" s="35">
        <v>1</v>
      </c>
      <c r="H111" s="4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2">
        <v>100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1">
        <v>0</v>
      </c>
      <c r="BU111" s="1">
        <v>0</v>
      </c>
      <c r="BV111" s="1">
        <v>0</v>
      </c>
      <c r="BW111" s="1">
        <v>0</v>
      </c>
      <c r="BX111" s="1">
        <v>0</v>
      </c>
      <c r="BY111" s="1">
        <v>0</v>
      </c>
      <c r="BZ111" s="1">
        <v>0</v>
      </c>
      <c r="CA111" s="1">
        <v>0</v>
      </c>
      <c r="CB111" s="1">
        <v>0</v>
      </c>
      <c r="CC111" s="1">
        <v>0</v>
      </c>
      <c r="CD111" s="1">
        <v>0</v>
      </c>
      <c r="CE111" s="1">
        <v>0</v>
      </c>
      <c r="CF111" s="1">
        <v>0</v>
      </c>
      <c r="CG111" s="1">
        <v>0</v>
      </c>
      <c r="CH111" s="1">
        <v>0</v>
      </c>
      <c r="CI111" s="1">
        <v>0</v>
      </c>
      <c r="CJ111" s="1">
        <v>0</v>
      </c>
      <c r="CK111" s="9">
        <v>0</v>
      </c>
    </row>
    <row r="112" spans="5:89" x14ac:dyDescent="0.3">
      <c r="E112" s="18" t="s">
        <v>125</v>
      </c>
      <c r="F112" s="20"/>
      <c r="G112" s="35">
        <v>2</v>
      </c>
      <c r="H112" s="4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2">
        <v>50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1">
        <v>0</v>
      </c>
      <c r="BU112" s="1">
        <v>0</v>
      </c>
      <c r="BV112" s="1">
        <v>0</v>
      </c>
      <c r="BW112" s="1">
        <v>0</v>
      </c>
      <c r="BX112" s="1">
        <v>0</v>
      </c>
      <c r="BY112" s="1">
        <v>0</v>
      </c>
      <c r="BZ112" s="1">
        <v>0</v>
      </c>
      <c r="CA112" s="1">
        <v>0</v>
      </c>
      <c r="CB112" s="1">
        <v>0</v>
      </c>
      <c r="CC112" s="1">
        <v>0</v>
      </c>
      <c r="CD112" s="1">
        <v>0</v>
      </c>
      <c r="CE112" s="1">
        <v>0</v>
      </c>
      <c r="CF112" s="1">
        <v>0</v>
      </c>
      <c r="CG112" s="1">
        <v>0</v>
      </c>
      <c r="CH112" s="1">
        <v>0</v>
      </c>
      <c r="CI112" s="1">
        <v>0</v>
      </c>
      <c r="CJ112" s="2">
        <v>50</v>
      </c>
      <c r="CK112" s="9">
        <v>0</v>
      </c>
    </row>
    <row r="113" spans="5:89" x14ac:dyDescent="0.3">
      <c r="E113" s="18" t="s">
        <v>126</v>
      </c>
      <c r="F113" s="20"/>
      <c r="G113" s="35">
        <v>1</v>
      </c>
      <c r="H113" s="4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2">
        <v>100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1">
        <v>0</v>
      </c>
      <c r="BU113" s="1">
        <v>0</v>
      </c>
      <c r="BV113" s="1">
        <v>0</v>
      </c>
      <c r="BW113" s="1">
        <v>0</v>
      </c>
      <c r="BX113" s="1">
        <v>0</v>
      </c>
      <c r="BY113" s="1">
        <v>0</v>
      </c>
      <c r="BZ113" s="1">
        <v>0</v>
      </c>
      <c r="CA113" s="1">
        <v>0</v>
      </c>
      <c r="CB113" s="1">
        <v>0</v>
      </c>
      <c r="CC113" s="1">
        <v>0</v>
      </c>
      <c r="CD113" s="1">
        <v>0</v>
      </c>
      <c r="CE113" s="1">
        <v>0</v>
      </c>
      <c r="CF113" s="1">
        <v>0</v>
      </c>
      <c r="CG113" s="1">
        <v>0</v>
      </c>
      <c r="CH113" s="1">
        <v>0</v>
      </c>
      <c r="CI113" s="1">
        <v>0</v>
      </c>
      <c r="CJ113" s="1">
        <v>0</v>
      </c>
      <c r="CK113" s="9">
        <v>0</v>
      </c>
    </row>
    <row r="114" spans="5:89" x14ac:dyDescent="0.3">
      <c r="E114" s="18" t="s">
        <v>127</v>
      </c>
      <c r="F114" s="20"/>
      <c r="G114" s="35">
        <v>0</v>
      </c>
      <c r="H114" s="4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1">
        <v>0</v>
      </c>
      <c r="BU114" s="1">
        <v>0</v>
      </c>
      <c r="BV114" s="1">
        <v>0</v>
      </c>
      <c r="BW114" s="1">
        <v>0</v>
      </c>
      <c r="BX114" s="1">
        <v>0</v>
      </c>
      <c r="BY114" s="1">
        <v>0</v>
      </c>
      <c r="BZ114" s="1">
        <v>0</v>
      </c>
      <c r="CA114" s="1">
        <v>0</v>
      </c>
      <c r="CB114" s="1">
        <v>0</v>
      </c>
      <c r="CC114" s="1">
        <v>0</v>
      </c>
      <c r="CD114" s="1">
        <v>0</v>
      </c>
      <c r="CE114" s="1">
        <v>0</v>
      </c>
      <c r="CF114" s="1">
        <v>0</v>
      </c>
      <c r="CG114" s="1">
        <v>0</v>
      </c>
      <c r="CH114" s="1">
        <v>0</v>
      </c>
      <c r="CI114" s="1">
        <v>0</v>
      </c>
      <c r="CJ114" s="1">
        <v>0</v>
      </c>
      <c r="CK114" s="9">
        <v>0</v>
      </c>
    </row>
    <row r="115" spans="5:89" x14ac:dyDescent="0.3">
      <c r="E115" s="18" t="s">
        <v>128</v>
      </c>
      <c r="F115" s="20"/>
      <c r="G115" s="35">
        <v>0</v>
      </c>
      <c r="H115" s="4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1">
        <v>0</v>
      </c>
      <c r="BU115" s="1">
        <v>0</v>
      </c>
      <c r="BV115" s="1">
        <v>0</v>
      </c>
      <c r="BW115" s="1">
        <v>0</v>
      </c>
      <c r="BX115" s="1">
        <v>0</v>
      </c>
      <c r="BY115" s="1">
        <v>0</v>
      </c>
      <c r="BZ115" s="1">
        <v>0</v>
      </c>
      <c r="CA115" s="1">
        <v>0</v>
      </c>
      <c r="CB115" s="1">
        <v>0</v>
      </c>
      <c r="CC115" s="1">
        <v>0</v>
      </c>
      <c r="CD115" s="1">
        <v>0</v>
      </c>
      <c r="CE115" s="1">
        <v>0</v>
      </c>
      <c r="CF115" s="1">
        <v>0</v>
      </c>
      <c r="CG115" s="1">
        <v>0</v>
      </c>
      <c r="CH115" s="1">
        <v>0</v>
      </c>
      <c r="CI115" s="1">
        <v>0</v>
      </c>
      <c r="CJ115" s="1">
        <v>0</v>
      </c>
      <c r="CK115" s="9">
        <v>0</v>
      </c>
    </row>
    <row r="116" spans="5:89" x14ac:dyDescent="0.3">
      <c r="E116" s="18" t="s">
        <v>129</v>
      </c>
      <c r="F116" s="20"/>
      <c r="G116" s="35">
        <v>0</v>
      </c>
      <c r="H116" s="4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1">
        <v>0</v>
      </c>
      <c r="BU116" s="1">
        <v>0</v>
      </c>
      <c r="BV116" s="1">
        <v>0</v>
      </c>
      <c r="BW116" s="1">
        <v>0</v>
      </c>
      <c r="BX116" s="1">
        <v>0</v>
      </c>
      <c r="BY116" s="1">
        <v>0</v>
      </c>
      <c r="BZ116" s="1">
        <v>0</v>
      </c>
      <c r="CA116" s="1">
        <v>0</v>
      </c>
      <c r="CB116" s="1">
        <v>0</v>
      </c>
      <c r="CC116" s="1">
        <v>0</v>
      </c>
      <c r="CD116" s="1">
        <v>0</v>
      </c>
      <c r="CE116" s="1">
        <v>0</v>
      </c>
      <c r="CF116" s="1">
        <v>0</v>
      </c>
      <c r="CG116" s="1">
        <v>0</v>
      </c>
      <c r="CH116" s="1">
        <v>0</v>
      </c>
      <c r="CI116" s="1">
        <v>0</v>
      </c>
      <c r="CJ116" s="1">
        <v>0</v>
      </c>
      <c r="CK116" s="9">
        <v>0</v>
      </c>
    </row>
    <row r="117" spans="5:89" x14ac:dyDescent="0.3">
      <c r="E117" s="18" t="s">
        <v>130</v>
      </c>
      <c r="F117" s="20"/>
      <c r="G117" s="35">
        <v>0</v>
      </c>
      <c r="H117" s="4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1">
        <v>0</v>
      </c>
      <c r="BU117" s="1">
        <v>0</v>
      </c>
      <c r="BV117" s="1">
        <v>0</v>
      </c>
      <c r="BW117" s="1">
        <v>0</v>
      </c>
      <c r="BX117" s="1">
        <v>0</v>
      </c>
      <c r="BY117" s="1">
        <v>0</v>
      </c>
      <c r="BZ117" s="1">
        <v>0</v>
      </c>
      <c r="CA117" s="1">
        <v>0</v>
      </c>
      <c r="CB117" s="1">
        <v>0</v>
      </c>
      <c r="CC117" s="1">
        <v>0</v>
      </c>
      <c r="CD117" s="1">
        <v>0</v>
      </c>
      <c r="CE117" s="1">
        <v>0</v>
      </c>
      <c r="CF117" s="1">
        <v>0</v>
      </c>
      <c r="CG117" s="1">
        <v>0</v>
      </c>
      <c r="CH117" s="1">
        <v>0</v>
      </c>
      <c r="CI117" s="1">
        <v>0</v>
      </c>
      <c r="CJ117" s="1">
        <v>0</v>
      </c>
      <c r="CK117" s="9">
        <v>0</v>
      </c>
    </row>
    <row r="118" spans="5:89" x14ac:dyDescent="0.3">
      <c r="E118" s="18" t="s">
        <v>131</v>
      </c>
      <c r="F118" s="20"/>
      <c r="G118" s="35">
        <v>0</v>
      </c>
      <c r="H118" s="4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1">
        <v>0</v>
      </c>
      <c r="BU118" s="1">
        <v>0</v>
      </c>
      <c r="BV118" s="1">
        <v>0</v>
      </c>
      <c r="BW118" s="1">
        <v>0</v>
      </c>
      <c r="BX118" s="1">
        <v>0</v>
      </c>
      <c r="BY118" s="1">
        <v>0</v>
      </c>
      <c r="BZ118" s="1">
        <v>0</v>
      </c>
      <c r="CA118" s="1">
        <v>0</v>
      </c>
      <c r="CB118" s="1">
        <v>0</v>
      </c>
      <c r="CC118" s="1">
        <v>0</v>
      </c>
      <c r="CD118" s="1">
        <v>0</v>
      </c>
      <c r="CE118" s="1">
        <v>0</v>
      </c>
      <c r="CF118" s="1">
        <v>0</v>
      </c>
      <c r="CG118" s="1">
        <v>0</v>
      </c>
      <c r="CH118" s="1">
        <v>0</v>
      </c>
      <c r="CI118" s="1">
        <v>0</v>
      </c>
      <c r="CJ118" s="1">
        <v>0</v>
      </c>
      <c r="CK118" s="9">
        <v>0</v>
      </c>
    </row>
    <row r="119" spans="5:89" x14ac:dyDescent="0.3">
      <c r="E119" s="18" t="s">
        <v>132</v>
      </c>
      <c r="F119" s="20"/>
      <c r="G119" s="35">
        <v>1</v>
      </c>
      <c r="H119" s="4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2">
        <v>100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1">
        <v>0</v>
      </c>
      <c r="BU119" s="1">
        <v>0</v>
      </c>
      <c r="BV119" s="1">
        <v>0</v>
      </c>
      <c r="BW119" s="1">
        <v>0</v>
      </c>
      <c r="BX119" s="1">
        <v>0</v>
      </c>
      <c r="BY119" s="1">
        <v>0</v>
      </c>
      <c r="BZ119" s="1">
        <v>0</v>
      </c>
      <c r="CA119" s="1">
        <v>0</v>
      </c>
      <c r="CB119" s="1">
        <v>0</v>
      </c>
      <c r="CC119" s="1">
        <v>0</v>
      </c>
      <c r="CD119" s="1">
        <v>0</v>
      </c>
      <c r="CE119" s="1">
        <v>0</v>
      </c>
      <c r="CF119" s="1">
        <v>0</v>
      </c>
      <c r="CG119" s="1">
        <v>0</v>
      </c>
      <c r="CH119" s="1">
        <v>0</v>
      </c>
      <c r="CI119" s="1">
        <v>0</v>
      </c>
      <c r="CJ119" s="1">
        <v>0</v>
      </c>
      <c r="CK119" s="9">
        <v>0</v>
      </c>
    </row>
    <row r="120" spans="5:89" x14ac:dyDescent="0.3">
      <c r="E120" s="18" t="s">
        <v>133</v>
      </c>
      <c r="F120" s="20"/>
      <c r="G120" s="35">
        <v>1</v>
      </c>
      <c r="H120" s="4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2">
        <v>100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1">
        <v>0</v>
      </c>
      <c r="BU120" s="1">
        <v>0</v>
      </c>
      <c r="BV120" s="1">
        <v>0</v>
      </c>
      <c r="BW120" s="1">
        <v>0</v>
      </c>
      <c r="BX120" s="1">
        <v>0</v>
      </c>
      <c r="BY120" s="1">
        <v>0</v>
      </c>
      <c r="BZ120" s="1">
        <v>0</v>
      </c>
      <c r="CA120" s="1">
        <v>0</v>
      </c>
      <c r="CB120" s="1">
        <v>0</v>
      </c>
      <c r="CC120" s="1">
        <v>0</v>
      </c>
      <c r="CD120" s="1">
        <v>0</v>
      </c>
      <c r="CE120" s="1">
        <v>0</v>
      </c>
      <c r="CF120" s="1">
        <v>0</v>
      </c>
      <c r="CG120" s="1">
        <v>0</v>
      </c>
      <c r="CH120" s="1">
        <v>0</v>
      </c>
      <c r="CI120" s="1">
        <v>0</v>
      </c>
      <c r="CJ120" s="1">
        <v>0</v>
      </c>
      <c r="CK120" s="9">
        <v>0</v>
      </c>
    </row>
    <row r="121" spans="5:89" x14ac:dyDescent="0.3">
      <c r="E121" s="18" t="s">
        <v>134</v>
      </c>
      <c r="F121" s="20"/>
      <c r="G121" s="35">
        <v>0</v>
      </c>
      <c r="H121" s="4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1">
        <v>0</v>
      </c>
      <c r="BU121" s="1">
        <v>0</v>
      </c>
      <c r="BV121" s="1">
        <v>0</v>
      </c>
      <c r="BW121" s="1">
        <v>0</v>
      </c>
      <c r="BX121" s="1">
        <v>0</v>
      </c>
      <c r="BY121" s="1">
        <v>0</v>
      </c>
      <c r="BZ121" s="1">
        <v>0</v>
      </c>
      <c r="CA121" s="1">
        <v>0</v>
      </c>
      <c r="CB121" s="1">
        <v>0</v>
      </c>
      <c r="CC121" s="1">
        <v>0</v>
      </c>
      <c r="CD121" s="1">
        <v>0</v>
      </c>
      <c r="CE121" s="1">
        <v>0</v>
      </c>
      <c r="CF121" s="1">
        <v>0</v>
      </c>
      <c r="CG121" s="1">
        <v>0</v>
      </c>
      <c r="CH121" s="1">
        <v>0</v>
      </c>
      <c r="CI121" s="1">
        <v>0</v>
      </c>
      <c r="CJ121" s="1">
        <v>0</v>
      </c>
      <c r="CK121" s="9">
        <v>0</v>
      </c>
    </row>
    <row r="122" spans="5:89" x14ac:dyDescent="0.3">
      <c r="E122" s="18" t="s">
        <v>135</v>
      </c>
      <c r="F122" s="20"/>
      <c r="G122" s="35">
        <v>0</v>
      </c>
      <c r="H122" s="4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1">
        <v>0</v>
      </c>
      <c r="BU122" s="1">
        <v>0</v>
      </c>
      <c r="BV122" s="1">
        <v>0</v>
      </c>
      <c r="BW122" s="1">
        <v>0</v>
      </c>
      <c r="BX122" s="1">
        <v>0</v>
      </c>
      <c r="BY122" s="1">
        <v>0</v>
      </c>
      <c r="BZ122" s="1">
        <v>0</v>
      </c>
      <c r="CA122" s="1">
        <v>0</v>
      </c>
      <c r="CB122" s="1">
        <v>0</v>
      </c>
      <c r="CC122" s="1">
        <v>0</v>
      </c>
      <c r="CD122" s="1">
        <v>0</v>
      </c>
      <c r="CE122" s="1">
        <v>0</v>
      </c>
      <c r="CF122" s="1">
        <v>0</v>
      </c>
      <c r="CG122" s="1">
        <v>0</v>
      </c>
      <c r="CH122" s="1">
        <v>0</v>
      </c>
      <c r="CI122" s="1">
        <v>0</v>
      </c>
      <c r="CJ122" s="1">
        <v>0</v>
      </c>
      <c r="CK122" s="9">
        <v>0</v>
      </c>
    </row>
    <row r="123" spans="5:89" ht="25" x14ac:dyDescent="0.3">
      <c r="E123" s="18" t="s">
        <v>136</v>
      </c>
      <c r="F123" s="20"/>
      <c r="G123" s="35">
        <v>0</v>
      </c>
      <c r="H123" s="4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1">
        <v>0</v>
      </c>
      <c r="AW123" s="1">
        <v>0</v>
      </c>
      <c r="AX123" s="1">
        <v>0</v>
      </c>
      <c r="AY123" s="1">
        <v>0</v>
      </c>
      <c r="AZ123" s="1">
        <v>0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F123" s="1">
        <v>0</v>
      </c>
      <c r="BG123" s="1">
        <v>0</v>
      </c>
      <c r="BH123" s="1">
        <v>0</v>
      </c>
      <c r="BI123" s="1">
        <v>0</v>
      </c>
      <c r="BJ123" s="1">
        <v>0</v>
      </c>
      <c r="BK123" s="1">
        <v>0</v>
      </c>
      <c r="BL123" s="1">
        <v>0</v>
      </c>
      <c r="BM123" s="1">
        <v>0</v>
      </c>
      <c r="BN123" s="1">
        <v>0</v>
      </c>
      <c r="BO123" s="1">
        <v>0</v>
      </c>
      <c r="BP123" s="1">
        <v>0</v>
      </c>
      <c r="BQ123" s="1">
        <v>0</v>
      </c>
      <c r="BR123" s="1">
        <v>0</v>
      </c>
      <c r="BS123" s="1">
        <v>0</v>
      </c>
      <c r="BT123" s="1">
        <v>0</v>
      </c>
      <c r="BU123" s="1">
        <v>0</v>
      </c>
      <c r="BV123" s="1">
        <v>0</v>
      </c>
      <c r="BW123" s="1">
        <v>0</v>
      </c>
      <c r="BX123" s="1">
        <v>0</v>
      </c>
      <c r="BY123" s="1">
        <v>0</v>
      </c>
      <c r="BZ123" s="1">
        <v>0</v>
      </c>
      <c r="CA123" s="1">
        <v>0</v>
      </c>
      <c r="CB123" s="1">
        <v>0</v>
      </c>
      <c r="CC123" s="1">
        <v>0</v>
      </c>
      <c r="CD123" s="1">
        <v>0</v>
      </c>
      <c r="CE123" s="1">
        <v>0</v>
      </c>
      <c r="CF123" s="1">
        <v>0</v>
      </c>
      <c r="CG123" s="1">
        <v>0</v>
      </c>
      <c r="CH123" s="1">
        <v>0</v>
      </c>
      <c r="CI123" s="1">
        <v>0</v>
      </c>
      <c r="CJ123" s="1">
        <v>0</v>
      </c>
      <c r="CK123" s="9">
        <v>0</v>
      </c>
    </row>
    <row r="124" spans="5:89" x14ac:dyDescent="0.3">
      <c r="E124" s="18" t="s">
        <v>137</v>
      </c>
      <c r="F124" s="20"/>
      <c r="G124" s="35">
        <v>0</v>
      </c>
      <c r="H124" s="4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1">
        <v>0</v>
      </c>
      <c r="AW124" s="1">
        <v>0</v>
      </c>
      <c r="AX124" s="1">
        <v>0</v>
      </c>
      <c r="AY124" s="1">
        <v>0</v>
      </c>
      <c r="AZ124" s="1">
        <v>0</v>
      </c>
      <c r="BA124" s="1">
        <v>0</v>
      </c>
      <c r="BB124" s="1">
        <v>0</v>
      </c>
      <c r="BC124" s="1">
        <v>0</v>
      </c>
      <c r="BD124" s="1">
        <v>0</v>
      </c>
      <c r="BE124" s="1">
        <v>0</v>
      </c>
      <c r="BF124" s="1">
        <v>0</v>
      </c>
      <c r="BG124" s="1">
        <v>0</v>
      </c>
      <c r="BH124" s="1">
        <v>0</v>
      </c>
      <c r="BI124" s="1">
        <v>0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  <c r="BO124" s="1">
        <v>0</v>
      </c>
      <c r="BP124" s="1">
        <v>0</v>
      </c>
      <c r="BQ124" s="1">
        <v>0</v>
      </c>
      <c r="BR124" s="1">
        <v>0</v>
      </c>
      <c r="BS124" s="1">
        <v>0</v>
      </c>
      <c r="BT124" s="1">
        <v>0</v>
      </c>
      <c r="BU124" s="1">
        <v>0</v>
      </c>
      <c r="BV124" s="1">
        <v>0</v>
      </c>
      <c r="BW124" s="1">
        <v>0</v>
      </c>
      <c r="BX124" s="1">
        <v>0</v>
      </c>
      <c r="BY124" s="1">
        <v>0</v>
      </c>
      <c r="BZ124" s="1">
        <v>0</v>
      </c>
      <c r="CA124" s="1">
        <v>0</v>
      </c>
      <c r="CB124" s="1">
        <v>0</v>
      </c>
      <c r="CC124" s="1">
        <v>0</v>
      </c>
      <c r="CD124" s="1">
        <v>0</v>
      </c>
      <c r="CE124" s="1">
        <v>0</v>
      </c>
      <c r="CF124" s="1">
        <v>0</v>
      </c>
      <c r="CG124" s="1">
        <v>0</v>
      </c>
      <c r="CH124" s="1">
        <v>0</v>
      </c>
      <c r="CI124" s="1">
        <v>0</v>
      </c>
      <c r="CJ124" s="1">
        <v>0</v>
      </c>
      <c r="CK124" s="9">
        <v>0</v>
      </c>
    </row>
    <row r="125" spans="5:89" x14ac:dyDescent="0.3">
      <c r="E125" s="18" t="s">
        <v>138</v>
      </c>
      <c r="F125" s="20"/>
      <c r="G125" s="35">
        <v>0</v>
      </c>
      <c r="H125" s="4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>
        <v>0</v>
      </c>
      <c r="AW125" s="1">
        <v>0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0</v>
      </c>
      <c r="BG125" s="1">
        <v>0</v>
      </c>
      <c r="BH125" s="1">
        <v>0</v>
      </c>
      <c r="BI125" s="1">
        <v>0</v>
      </c>
      <c r="BJ125" s="1">
        <v>0</v>
      </c>
      <c r="BK125" s="1">
        <v>0</v>
      </c>
      <c r="BL125" s="1">
        <v>0</v>
      </c>
      <c r="BM125" s="1">
        <v>0</v>
      </c>
      <c r="BN125" s="1">
        <v>0</v>
      </c>
      <c r="BO125" s="1">
        <v>0</v>
      </c>
      <c r="BP125" s="1">
        <v>0</v>
      </c>
      <c r="BQ125" s="1">
        <v>0</v>
      </c>
      <c r="BR125" s="1">
        <v>0</v>
      </c>
      <c r="BS125" s="1">
        <v>0</v>
      </c>
      <c r="BT125" s="1">
        <v>0</v>
      </c>
      <c r="BU125" s="1">
        <v>0</v>
      </c>
      <c r="BV125" s="1">
        <v>0</v>
      </c>
      <c r="BW125" s="1">
        <v>0</v>
      </c>
      <c r="BX125" s="1">
        <v>0</v>
      </c>
      <c r="BY125" s="1">
        <v>0</v>
      </c>
      <c r="BZ125" s="1">
        <v>0</v>
      </c>
      <c r="CA125" s="1">
        <v>0</v>
      </c>
      <c r="CB125" s="1">
        <v>0</v>
      </c>
      <c r="CC125" s="1">
        <v>0</v>
      </c>
      <c r="CD125" s="1">
        <v>0</v>
      </c>
      <c r="CE125" s="1">
        <v>0</v>
      </c>
      <c r="CF125" s="1">
        <v>0</v>
      </c>
      <c r="CG125" s="1">
        <v>0</v>
      </c>
      <c r="CH125" s="1">
        <v>0</v>
      </c>
      <c r="CI125" s="1">
        <v>0</v>
      </c>
      <c r="CJ125" s="1">
        <v>0</v>
      </c>
      <c r="CK125" s="9">
        <v>0</v>
      </c>
    </row>
    <row r="126" spans="5:89" x14ac:dyDescent="0.3">
      <c r="E126" s="18" t="s">
        <v>139</v>
      </c>
      <c r="F126" s="20"/>
      <c r="G126" s="35">
        <v>0</v>
      </c>
      <c r="H126" s="4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s="1">
        <v>0</v>
      </c>
      <c r="AW126" s="1">
        <v>0</v>
      </c>
      <c r="AX126" s="1">
        <v>0</v>
      </c>
      <c r="AY126" s="1">
        <v>0</v>
      </c>
      <c r="AZ126" s="1">
        <v>0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>
        <v>0</v>
      </c>
      <c r="BG126" s="1">
        <v>0</v>
      </c>
      <c r="BH126" s="1">
        <v>0</v>
      </c>
      <c r="BI126" s="1">
        <v>0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  <c r="BO126" s="1">
        <v>0</v>
      </c>
      <c r="BP126" s="1">
        <v>0</v>
      </c>
      <c r="BQ126" s="1">
        <v>0</v>
      </c>
      <c r="BR126" s="1">
        <v>0</v>
      </c>
      <c r="BS126" s="1">
        <v>0</v>
      </c>
      <c r="BT126" s="1">
        <v>0</v>
      </c>
      <c r="BU126" s="1">
        <v>0</v>
      </c>
      <c r="BV126" s="1">
        <v>0</v>
      </c>
      <c r="BW126" s="1">
        <v>0</v>
      </c>
      <c r="BX126" s="1">
        <v>0</v>
      </c>
      <c r="BY126" s="1">
        <v>0</v>
      </c>
      <c r="BZ126" s="1">
        <v>0</v>
      </c>
      <c r="CA126" s="1">
        <v>0</v>
      </c>
      <c r="CB126" s="1">
        <v>0</v>
      </c>
      <c r="CC126" s="1">
        <v>0</v>
      </c>
      <c r="CD126" s="1">
        <v>0</v>
      </c>
      <c r="CE126" s="1">
        <v>0</v>
      </c>
      <c r="CF126" s="1">
        <v>0</v>
      </c>
      <c r="CG126" s="1">
        <v>0</v>
      </c>
      <c r="CH126" s="1">
        <v>0</v>
      </c>
      <c r="CI126" s="1">
        <v>0</v>
      </c>
      <c r="CJ126" s="1">
        <v>0</v>
      </c>
      <c r="CK126" s="9">
        <v>0</v>
      </c>
    </row>
    <row r="127" spans="5:89" x14ac:dyDescent="0.3">
      <c r="E127" s="18" t="s">
        <v>140</v>
      </c>
      <c r="F127" s="20"/>
      <c r="G127" s="35">
        <v>0</v>
      </c>
      <c r="H127" s="4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U127" s="1">
        <v>0</v>
      </c>
      <c r="AV127" s="1">
        <v>0</v>
      </c>
      <c r="AW127" s="1">
        <v>0</v>
      </c>
      <c r="AX127" s="1">
        <v>0</v>
      </c>
      <c r="AY127" s="1">
        <v>0</v>
      </c>
      <c r="AZ127" s="1">
        <v>0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F127" s="1">
        <v>0</v>
      </c>
      <c r="BG127" s="1">
        <v>0</v>
      </c>
      <c r="BH127" s="1">
        <v>0</v>
      </c>
      <c r="BI127" s="1">
        <v>0</v>
      </c>
      <c r="BJ127" s="1">
        <v>0</v>
      </c>
      <c r="BK127" s="1">
        <v>0</v>
      </c>
      <c r="BL127" s="1">
        <v>0</v>
      </c>
      <c r="BM127" s="1">
        <v>0</v>
      </c>
      <c r="BN127" s="1">
        <v>0</v>
      </c>
      <c r="BO127" s="1">
        <v>0</v>
      </c>
      <c r="BP127" s="1">
        <v>0</v>
      </c>
      <c r="BQ127" s="1">
        <v>0</v>
      </c>
      <c r="BR127" s="1">
        <v>0</v>
      </c>
      <c r="BS127" s="1">
        <v>0</v>
      </c>
      <c r="BT127" s="1">
        <v>0</v>
      </c>
      <c r="BU127" s="1">
        <v>0</v>
      </c>
      <c r="BV127" s="1">
        <v>0</v>
      </c>
      <c r="BW127" s="1">
        <v>0</v>
      </c>
      <c r="BX127" s="1">
        <v>0</v>
      </c>
      <c r="BY127" s="1">
        <v>0</v>
      </c>
      <c r="BZ127" s="1">
        <v>0</v>
      </c>
      <c r="CA127" s="1">
        <v>0</v>
      </c>
      <c r="CB127" s="1">
        <v>0</v>
      </c>
      <c r="CC127" s="1">
        <v>0</v>
      </c>
      <c r="CD127" s="1">
        <v>0</v>
      </c>
      <c r="CE127" s="1">
        <v>0</v>
      </c>
      <c r="CF127" s="1">
        <v>0</v>
      </c>
      <c r="CG127" s="1">
        <v>0</v>
      </c>
      <c r="CH127" s="1">
        <v>0</v>
      </c>
      <c r="CI127" s="1">
        <v>0</v>
      </c>
      <c r="CJ127" s="1">
        <v>0</v>
      </c>
      <c r="CK127" s="9">
        <v>0</v>
      </c>
    </row>
    <row r="128" spans="5:89" x14ac:dyDescent="0.3">
      <c r="E128" s="18" t="s">
        <v>141</v>
      </c>
      <c r="F128" s="20"/>
      <c r="G128" s="35">
        <v>0</v>
      </c>
      <c r="H128" s="4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U128" s="1">
        <v>0</v>
      </c>
      <c r="AV128" s="1">
        <v>0</v>
      </c>
      <c r="AW128" s="1">
        <v>0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F128" s="1">
        <v>0</v>
      </c>
      <c r="BG128" s="1">
        <v>0</v>
      </c>
      <c r="BH128" s="1">
        <v>0</v>
      </c>
      <c r="BI128" s="1">
        <v>0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  <c r="BO128" s="1">
        <v>0</v>
      </c>
      <c r="BP128" s="1">
        <v>0</v>
      </c>
      <c r="BQ128" s="1">
        <v>0</v>
      </c>
      <c r="BR128" s="1">
        <v>0</v>
      </c>
      <c r="BS128" s="1">
        <v>0</v>
      </c>
      <c r="BT128" s="1">
        <v>0</v>
      </c>
      <c r="BU128" s="1">
        <v>0</v>
      </c>
      <c r="BV128" s="1">
        <v>0</v>
      </c>
      <c r="BW128" s="1">
        <v>0</v>
      </c>
      <c r="BX128" s="1">
        <v>0</v>
      </c>
      <c r="BY128" s="1">
        <v>0</v>
      </c>
      <c r="BZ128" s="1">
        <v>0</v>
      </c>
      <c r="CA128" s="1">
        <v>0</v>
      </c>
      <c r="CB128" s="1">
        <v>0</v>
      </c>
      <c r="CC128" s="1">
        <v>0</v>
      </c>
      <c r="CD128" s="1">
        <v>0</v>
      </c>
      <c r="CE128" s="1">
        <v>0</v>
      </c>
      <c r="CF128" s="1">
        <v>0</v>
      </c>
      <c r="CG128" s="1">
        <v>0</v>
      </c>
      <c r="CH128" s="1">
        <v>0</v>
      </c>
      <c r="CI128" s="1">
        <v>0</v>
      </c>
      <c r="CJ128" s="1">
        <v>0</v>
      </c>
      <c r="CK128" s="9">
        <v>0</v>
      </c>
    </row>
    <row r="129" spans="5:89" x14ac:dyDescent="0.3">
      <c r="E129" s="18" t="s">
        <v>142</v>
      </c>
      <c r="F129" s="20"/>
      <c r="G129" s="35">
        <v>0</v>
      </c>
      <c r="H129" s="4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1">
        <v>0</v>
      </c>
      <c r="AT129" s="1">
        <v>0</v>
      </c>
      <c r="AU129" s="1">
        <v>0</v>
      </c>
      <c r="AV129" s="1">
        <v>0</v>
      </c>
      <c r="AW129" s="1">
        <v>0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F129" s="1">
        <v>0</v>
      </c>
      <c r="BG129" s="1">
        <v>0</v>
      </c>
      <c r="BH129" s="1">
        <v>0</v>
      </c>
      <c r="BI129" s="1">
        <v>0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  <c r="BO129" s="1">
        <v>0</v>
      </c>
      <c r="BP129" s="1">
        <v>0</v>
      </c>
      <c r="BQ129" s="1">
        <v>0</v>
      </c>
      <c r="BR129" s="1">
        <v>0</v>
      </c>
      <c r="BS129" s="1">
        <v>0</v>
      </c>
      <c r="BT129" s="1">
        <v>0</v>
      </c>
      <c r="BU129" s="1">
        <v>0</v>
      </c>
      <c r="BV129" s="1">
        <v>0</v>
      </c>
      <c r="BW129" s="1">
        <v>0</v>
      </c>
      <c r="BX129" s="1">
        <v>0</v>
      </c>
      <c r="BY129" s="1">
        <v>0</v>
      </c>
      <c r="BZ129" s="1">
        <v>0</v>
      </c>
      <c r="CA129" s="1">
        <v>0</v>
      </c>
      <c r="CB129" s="1">
        <v>0</v>
      </c>
      <c r="CC129" s="1">
        <v>0</v>
      </c>
      <c r="CD129" s="1">
        <v>0</v>
      </c>
      <c r="CE129" s="1">
        <v>0</v>
      </c>
      <c r="CF129" s="1">
        <v>0</v>
      </c>
      <c r="CG129" s="1">
        <v>0</v>
      </c>
      <c r="CH129" s="1">
        <v>0</v>
      </c>
      <c r="CI129" s="1">
        <v>0</v>
      </c>
      <c r="CJ129" s="1">
        <v>0</v>
      </c>
      <c r="CK129" s="9">
        <v>0</v>
      </c>
    </row>
    <row r="130" spans="5:89" x14ac:dyDescent="0.3">
      <c r="E130" s="18" t="s">
        <v>143</v>
      </c>
      <c r="F130" s="20"/>
      <c r="G130" s="35">
        <v>0</v>
      </c>
      <c r="H130" s="4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1">
        <v>0</v>
      </c>
      <c r="AT130" s="1">
        <v>0</v>
      </c>
      <c r="AU130" s="1">
        <v>0</v>
      </c>
      <c r="AV130" s="1">
        <v>0</v>
      </c>
      <c r="AW130" s="1">
        <v>0</v>
      </c>
      <c r="AX130" s="1">
        <v>0</v>
      </c>
      <c r="AY130" s="1">
        <v>0</v>
      </c>
      <c r="AZ130" s="1">
        <v>0</v>
      </c>
      <c r="BA130" s="1">
        <v>0</v>
      </c>
      <c r="BB130" s="1">
        <v>0</v>
      </c>
      <c r="BC130" s="1">
        <v>0</v>
      </c>
      <c r="BD130" s="1">
        <v>0</v>
      </c>
      <c r="BE130" s="1">
        <v>0</v>
      </c>
      <c r="BF130" s="1">
        <v>0</v>
      </c>
      <c r="BG130" s="1">
        <v>0</v>
      </c>
      <c r="BH130" s="1">
        <v>0</v>
      </c>
      <c r="BI130" s="1">
        <v>0</v>
      </c>
      <c r="BJ130" s="1">
        <v>0</v>
      </c>
      <c r="BK130" s="1">
        <v>0</v>
      </c>
      <c r="BL130" s="1">
        <v>0</v>
      </c>
      <c r="BM130" s="1">
        <v>0</v>
      </c>
      <c r="BN130" s="1">
        <v>0</v>
      </c>
      <c r="BO130" s="1">
        <v>0</v>
      </c>
      <c r="BP130" s="1">
        <v>0</v>
      </c>
      <c r="BQ130" s="1">
        <v>0</v>
      </c>
      <c r="BR130" s="1">
        <v>0</v>
      </c>
      <c r="BS130" s="1">
        <v>0</v>
      </c>
      <c r="BT130" s="1">
        <v>0</v>
      </c>
      <c r="BU130" s="1">
        <v>0</v>
      </c>
      <c r="BV130" s="1">
        <v>0</v>
      </c>
      <c r="BW130" s="1">
        <v>0</v>
      </c>
      <c r="BX130" s="1">
        <v>0</v>
      </c>
      <c r="BY130" s="1">
        <v>0</v>
      </c>
      <c r="BZ130" s="1">
        <v>0</v>
      </c>
      <c r="CA130" s="1">
        <v>0</v>
      </c>
      <c r="CB130" s="1">
        <v>0</v>
      </c>
      <c r="CC130" s="1">
        <v>0</v>
      </c>
      <c r="CD130" s="1">
        <v>0</v>
      </c>
      <c r="CE130" s="1">
        <v>0</v>
      </c>
      <c r="CF130" s="1">
        <v>0</v>
      </c>
      <c r="CG130" s="1">
        <v>0</v>
      </c>
      <c r="CH130" s="1">
        <v>0</v>
      </c>
      <c r="CI130" s="1">
        <v>0</v>
      </c>
      <c r="CJ130" s="1">
        <v>0</v>
      </c>
      <c r="CK130" s="9">
        <v>0</v>
      </c>
    </row>
    <row r="131" spans="5:89" x14ac:dyDescent="0.3">
      <c r="E131" s="18" t="s">
        <v>144</v>
      </c>
      <c r="F131" s="20"/>
      <c r="G131" s="35">
        <v>0</v>
      </c>
      <c r="H131" s="4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  <c r="AV131" s="1">
        <v>0</v>
      </c>
      <c r="AW131" s="1">
        <v>0</v>
      </c>
      <c r="AX131" s="1">
        <v>0</v>
      </c>
      <c r="AY131" s="1">
        <v>0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0</v>
      </c>
      <c r="BG131" s="1">
        <v>0</v>
      </c>
      <c r="BH131" s="1">
        <v>0</v>
      </c>
      <c r="BI131" s="1">
        <v>0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  <c r="BO131" s="1">
        <v>0</v>
      </c>
      <c r="BP131" s="1">
        <v>0</v>
      </c>
      <c r="BQ131" s="1">
        <v>0</v>
      </c>
      <c r="BR131" s="1">
        <v>0</v>
      </c>
      <c r="BS131" s="1">
        <v>0</v>
      </c>
      <c r="BT131" s="1">
        <v>0</v>
      </c>
      <c r="BU131" s="1">
        <v>0</v>
      </c>
      <c r="BV131" s="1">
        <v>0</v>
      </c>
      <c r="BW131" s="1">
        <v>0</v>
      </c>
      <c r="BX131" s="1">
        <v>0</v>
      </c>
      <c r="BY131" s="1">
        <v>0</v>
      </c>
      <c r="BZ131" s="1">
        <v>0</v>
      </c>
      <c r="CA131" s="1">
        <v>0</v>
      </c>
      <c r="CB131" s="1">
        <v>0</v>
      </c>
      <c r="CC131" s="1">
        <v>0</v>
      </c>
      <c r="CD131" s="1">
        <v>0</v>
      </c>
      <c r="CE131" s="1">
        <v>0</v>
      </c>
      <c r="CF131" s="1">
        <v>0</v>
      </c>
      <c r="CG131" s="1">
        <v>0</v>
      </c>
      <c r="CH131" s="1">
        <v>0</v>
      </c>
      <c r="CI131" s="1">
        <v>0</v>
      </c>
      <c r="CJ131" s="1">
        <v>0</v>
      </c>
      <c r="CK131" s="9">
        <v>0</v>
      </c>
    </row>
    <row r="132" spans="5:89" x14ac:dyDescent="0.3">
      <c r="E132" s="18" t="s">
        <v>145</v>
      </c>
      <c r="F132" s="20"/>
      <c r="G132" s="35">
        <v>0</v>
      </c>
      <c r="H132" s="4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>
        <v>0</v>
      </c>
      <c r="AU132" s="1">
        <v>0</v>
      </c>
      <c r="AV132" s="1">
        <v>0</v>
      </c>
      <c r="AW132" s="1">
        <v>0</v>
      </c>
      <c r="AX132" s="1">
        <v>0</v>
      </c>
      <c r="AY132" s="1">
        <v>0</v>
      </c>
      <c r="AZ132" s="1">
        <v>0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G132" s="1">
        <v>0</v>
      </c>
      <c r="BH132" s="1">
        <v>0</v>
      </c>
      <c r="BI132" s="1"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  <c r="BO132" s="1">
        <v>0</v>
      </c>
      <c r="BP132" s="1">
        <v>0</v>
      </c>
      <c r="BQ132" s="1">
        <v>0</v>
      </c>
      <c r="BR132" s="1">
        <v>0</v>
      </c>
      <c r="BS132" s="1">
        <v>0</v>
      </c>
      <c r="BT132" s="1">
        <v>0</v>
      </c>
      <c r="BU132" s="1">
        <v>0</v>
      </c>
      <c r="BV132" s="1">
        <v>0</v>
      </c>
      <c r="BW132" s="1">
        <v>0</v>
      </c>
      <c r="BX132" s="1">
        <v>0</v>
      </c>
      <c r="BY132" s="1">
        <v>0</v>
      </c>
      <c r="BZ132" s="1">
        <v>0</v>
      </c>
      <c r="CA132" s="1">
        <v>0</v>
      </c>
      <c r="CB132" s="1">
        <v>0</v>
      </c>
      <c r="CC132" s="1">
        <v>0</v>
      </c>
      <c r="CD132" s="1">
        <v>0</v>
      </c>
      <c r="CE132" s="1">
        <v>0</v>
      </c>
      <c r="CF132" s="1">
        <v>0</v>
      </c>
      <c r="CG132" s="1">
        <v>0</v>
      </c>
      <c r="CH132" s="1">
        <v>0</v>
      </c>
      <c r="CI132" s="1">
        <v>0</v>
      </c>
      <c r="CJ132" s="1">
        <v>0</v>
      </c>
      <c r="CK132" s="9">
        <v>0</v>
      </c>
    </row>
    <row r="133" spans="5:89" x14ac:dyDescent="0.3">
      <c r="E133" s="18" t="s">
        <v>146</v>
      </c>
      <c r="F133" s="20"/>
      <c r="G133" s="35">
        <v>1</v>
      </c>
      <c r="H133" s="4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2">
        <v>100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>
        <v>0</v>
      </c>
      <c r="AT133" s="1">
        <v>0</v>
      </c>
      <c r="AU133" s="1">
        <v>0</v>
      </c>
      <c r="AV133" s="1">
        <v>0</v>
      </c>
      <c r="AW133" s="1">
        <v>0</v>
      </c>
      <c r="AX133" s="1">
        <v>0</v>
      </c>
      <c r="AY133" s="1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0</v>
      </c>
      <c r="BG133" s="1">
        <v>0</v>
      </c>
      <c r="BH133" s="1">
        <v>0</v>
      </c>
      <c r="BI133" s="1">
        <v>0</v>
      </c>
      <c r="BJ133" s="1">
        <v>0</v>
      </c>
      <c r="BK133" s="1">
        <v>0</v>
      </c>
      <c r="BL133" s="1">
        <v>0</v>
      </c>
      <c r="BM133" s="1">
        <v>0</v>
      </c>
      <c r="BN133" s="1">
        <v>0</v>
      </c>
      <c r="BO133" s="1">
        <v>0</v>
      </c>
      <c r="BP133" s="1">
        <v>0</v>
      </c>
      <c r="BQ133" s="1">
        <v>0</v>
      </c>
      <c r="BR133" s="1">
        <v>0</v>
      </c>
      <c r="BS133" s="1">
        <v>0</v>
      </c>
      <c r="BT133" s="1">
        <v>0</v>
      </c>
      <c r="BU133" s="1">
        <v>0</v>
      </c>
      <c r="BV133" s="1">
        <v>0</v>
      </c>
      <c r="BW133" s="1">
        <v>0</v>
      </c>
      <c r="BX133" s="1">
        <v>0</v>
      </c>
      <c r="BY133" s="1">
        <v>0</v>
      </c>
      <c r="BZ133" s="1">
        <v>0</v>
      </c>
      <c r="CA133" s="1">
        <v>0</v>
      </c>
      <c r="CB133" s="1">
        <v>0</v>
      </c>
      <c r="CC133" s="1">
        <v>0</v>
      </c>
      <c r="CD133" s="1">
        <v>0</v>
      </c>
      <c r="CE133" s="1">
        <v>0</v>
      </c>
      <c r="CF133" s="1">
        <v>0</v>
      </c>
      <c r="CG133" s="1">
        <v>0</v>
      </c>
      <c r="CH133" s="1">
        <v>0</v>
      </c>
      <c r="CI133" s="1">
        <v>0</v>
      </c>
      <c r="CJ133" s="1">
        <v>0</v>
      </c>
      <c r="CK133" s="9">
        <v>0</v>
      </c>
    </row>
    <row r="134" spans="5:89" x14ac:dyDescent="0.3">
      <c r="E134" s="18" t="s">
        <v>147</v>
      </c>
      <c r="F134" s="20"/>
      <c r="G134" s="35">
        <v>0</v>
      </c>
      <c r="H134" s="4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s="1">
        <v>0</v>
      </c>
      <c r="AW134" s="1"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>
        <v>0</v>
      </c>
      <c r="BG134" s="1">
        <v>0</v>
      </c>
      <c r="BH134" s="1">
        <v>0</v>
      </c>
      <c r="BI134" s="1"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  <c r="BO134" s="1">
        <v>0</v>
      </c>
      <c r="BP134" s="1">
        <v>0</v>
      </c>
      <c r="BQ134" s="1">
        <v>0</v>
      </c>
      <c r="BR134" s="1">
        <v>0</v>
      </c>
      <c r="BS134" s="1">
        <v>0</v>
      </c>
      <c r="BT134" s="1">
        <v>0</v>
      </c>
      <c r="BU134" s="1">
        <v>0</v>
      </c>
      <c r="BV134" s="1">
        <v>0</v>
      </c>
      <c r="BW134" s="1">
        <v>0</v>
      </c>
      <c r="BX134" s="1">
        <v>0</v>
      </c>
      <c r="BY134" s="1">
        <v>0</v>
      </c>
      <c r="BZ134" s="1">
        <v>0</v>
      </c>
      <c r="CA134" s="1">
        <v>0</v>
      </c>
      <c r="CB134" s="1">
        <v>0</v>
      </c>
      <c r="CC134" s="1">
        <v>0</v>
      </c>
      <c r="CD134" s="1">
        <v>0</v>
      </c>
      <c r="CE134" s="1">
        <v>0</v>
      </c>
      <c r="CF134" s="1">
        <v>0</v>
      </c>
      <c r="CG134" s="1">
        <v>0</v>
      </c>
      <c r="CH134" s="1">
        <v>0</v>
      </c>
      <c r="CI134" s="1">
        <v>0</v>
      </c>
      <c r="CJ134" s="1">
        <v>0</v>
      </c>
      <c r="CK134" s="9">
        <v>0</v>
      </c>
    </row>
    <row r="135" spans="5:89" x14ac:dyDescent="0.3">
      <c r="E135" s="18" t="s">
        <v>148</v>
      </c>
      <c r="F135" s="20"/>
      <c r="G135" s="35">
        <v>0</v>
      </c>
      <c r="H135" s="4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1">
        <v>0</v>
      </c>
      <c r="AV135" s="1">
        <v>0</v>
      </c>
      <c r="AW135" s="1">
        <v>0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F135" s="1">
        <v>0</v>
      </c>
      <c r="BG135" s="1">
        <v>0</v>
      </c>
      <c r="BH135" s="1">
        <v>0</v>
      </c>
      <c r="BI135" s="1"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  <c r="BO135" s="1">
        <v>0</v>
      </c>
      <c r="BP135" s="1">
        <v>0</v>
      </c>
      <c r="BQ135" s="1">
        <v>0</v>
      </c>
      <c r="BR135" s="1">
        <v>0</v>
      </c>
      <c r="BS135" s="1">
        <v>0</v>
      </c>
      <c r="BT135" s="1">
        <v>0</v>
      </c>
      <c r="BU135" s="1">
        <v>0</v>
      </c>
      <c r="BV135" s="1">
        <v>0</v>
      </c>
      <c r="BW135" s="1">
        <v>0</v>
      </c>
      <c r="BX135" s="1">
        <v>0</v>
      </c>
      <c r="BY135" s="1">
        <v>0</v>
      </c>
      <c r="BZ135" s="1">
        <v>0</v>
      </c>
      <c r="CA135" s="1">
        <v>0</v>
      </c>
      <c r="CB135" s="1">
        <v>0</v>
      </c>
      <c r="CC135" s="1">
        <v>0</v>
      </c>
      <c r="CD135" s="1">
        <v>0</v>
      </c>
      <c r="CE135" s="1">
        <v>0</v>
      </c>
      <c r="CF135" s="1">
        <v>0</v>
      </c>
      <c r="CG135" s="1">
        <v>0</v>
      </c>
      <c r="CH135" s="1">
        <v>0</v>
      </c>
      <c r="CI135" s="1">
        <v>0</v>
      </c>
      <c r="CJ135" s="1">
        <v>0</v>
      </c>
      <c r="CK135" s="9">
        <v>0</v>
      </c>
    </row>
    <row r="136" spans="5:89" x14ac:dyDescent="0.3">
      <c r="E136" s="18" t="s">
        <v>149</v>
      </c>
      <c r="F136" s="20"/>
      <c r="G136" s="35">
        <v>0</v>
      </c>
      <c r="H136" s="4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  <c r="AU136" s="1">
        <v>0</v>
      </c>
      <c r="AV136" s="1">
        <v>0</v>
      </c>
      <c r="AW136" s="1">
        <v>0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>
        <v>0</v>
      </c>
      <c r="BD136" s="1">
        <v>0</v>
      </c>
      <c r="BE136" s="1">
        <v>0</v>
      </c>
      <c r="BF136" s="1">
        <v>0</v>
      </c>
      <c r="BG136" s="1">
        <v>0</v>
      </c>
      <c r="BH136" s="1">
        <v>0</v>
      </c>
      <c r="BI136" s="1">
        <v>0</v>
      </c>
      <c r="BJ136" s="1">
        <v>0</v>
      </c>
      <c r="BK136" s="1">
        <v>0</v>
      </c>
      <c r="BL136" s="1">
        <v>0</v>
      </c>
      <c r="BM136" s="1">
        <v>0</v>
      </c>
      <c r="BN136" s="1">
        <v>0</v>
      </c>
      <c r="BO136" s="1">
        <v>0</v>
      </c>
      <c r="BP136" s="1">
        <v>0</v>
      </c>
      <c r="BQ136" s="1">
        <v>0</v>
      </c>
      <c r="BR136" s="1">
        <v>0</v>
      </c>
      <c r="BS136" s="1">
        <v>0</v>
      </c>
      <c r="BT136" s="1">
        <v>0</v>
      </c>
      <c r="BU136" s="1">
        <v>0</v>
      </c>
      <c r="BV136" s="1">
        <v>0</v>
      </c>
      <c r="BW136" s="1">
        <v>0</v>
      </c>
      <c r="BX136" s="1">
        <v>0</v>
      </c>
      <c r="BY136" s="1">
        <v>0</v>
      </c>
      <c r="BZ136" s="1">
        <v>0</v>
      </c>
      <c r="CA136" s="1">
        <v>0</v>
      </c>
      <c r="CB136" s="1">
        <v>0</v>
      </c>
      <c r="CC136" s="1">
        <v>0</v>
      </c>
      <c r="CD136" s="1">
        <v>0</v>
      </c>
      <c r="CE136" s="1">
        <v>0</v>
      </c>
      <c r="CF136" s="1">
        <v>0</v>
      </c>
      <c r="CG136" s="1">
        <v>0</v>
      </c>
      <c r="CH136" s="1">
        <v>0</v>
      </c>
      <c r="CI136" s="1">
        <v>0</v>
      </c>
      <c r="CJ136" s="1">
        <v>0</v>
      </c>
      <c r="CK136" s="9">
        <v>0</v>
      </c>
    </row>
    <row r="137" spans="5:89" x14ac:dyDescent="0.3">
      <c r="E137" s="18" t="s">
        <v>150</v>
      </c>
      <c r="F137" s="20"/>
      <c r="G137" s="35">
        <v>0</v>
      </c>
      <c r="H137" s="4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1">
        <v>0</v>
      </c>
      <c r="AT137" s="1">
        <v>0</v>
      </c>
      <c r="AU137" s="1">
        <v>0</v>
      </c>
      <c r="AV137" s="1">
        <v>0</v>
      </c>
      <c r="AW137" s="1">
        <v>0</v>
      </c>
      <c r="AX137" s="1">
        <v>0</v>
      </c>
      <c r="AY137" s="1">
        <v>0</v>
      </c>
      <c r="AZ137" s="1">
        <v>0</v>
      </c>
      <c r="BA137" s="1">
        <v>0</v>
      </c>
      <c r="BB137" s="1">
        <v>0</v>
      </c>
      <c r="BC137" s="1">
        <v>0</v>
      </c>
      <c r="BD137" s="1">
        <v>0</v>
      </c>
      <c r="BE137" s="1">
        <v>0</v>
      </c>
      <c r="BF137" s="1">
        <v>0</v>
      </c>
      <c r="BG137" s="1">
        <v>0</v>
      </c>
      <c r="BH137" s="1">
        <v>0</v>
      </c>
      <c r="BI137" s="1">
        <v>0</v>
      </c>
      <c r="BJ137" s="1">
        <v>0</v>
      </c>
      <c r="BK137" s="1">
        <v>0</v>
      </c>
      <c r="BL137" s="1">
        <v>0</v>
      </c>
      <c r="BM137" s="1">
        <v>0</v>
      </c>
      <c r="BN137" s="1">
        <v>0</v>
      </c>
      <c r="BO137" s="1">
        <v>0</v>
      </c>
      <c r="BP137" s="1">
        <v>0</v>
      </c>
      <c r="BQ137" s="1">
        <v>0</v>
      </c>
      <c r="BR137" s="1">
        <v>0</v>
      </c>
      <c r="BS137" s="1">
        <v>0</v>
      </c>
      <c r="BT137" s="1">
        <v>0</v>
      </c>
      <c r="BU137" s="1">
        <v>0</v>
      </c>
      <c r="BV137" s="1">
        <v>0</v>
      </c>
      <c r="BW137" s="1">
        <v>0</v>
      </c>
      <c r="BX137" s="1">
        <v>0</v>
      </c>
      <c r="BY137" s="1">
        <v>0</v>
      </c>
      <c r="BZ137" s="1">
        <v>0</v>
      </c>
      <c r="CA137" s="1">
        <v>0</v>
      </c>
      <c r="CB137" s="1">
        <v>0</v>
      </c>
      <c r="CC137" s="1">
        <v>0</v>
      </c>
      <c r="CD137" s="1">
        <v>0</v>
      </c>
      <c r="CE137" s="1">
        <v>0</v>
      </c>
      <c r="CF137" s="1">
        <v>0</v>
      </c>
      <c r="CG137" s="1">
        <v>0</v>
      </c>
      <c r="CH137" s="1">
        <v>0</v>
      </c>
      <c r="CI137" s="1">
        <v>0</v>
      </c>
      <c r="CJ137" s="1">
        <v>0</v>
      </c>
      <c r="CK137" s="9">
        <v>0</v>
      </c>
    </row>
    <row r="138" spans="5:89" x14ac:dyDescent="0.3">
      <c r="E138" s="18" t="s">
        <v>151</v>
      </c>
      <c r="F138" s="20"/>
      <c r="G138" s="35">
        <v>0</v>
      </c>
      <c r="H138" s="4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1">
        <v>0</v>
      </c>
      <c r="AT138" s="1">
        <v>0</v>
      </c>
      <c r="AU138" s="1">
        <v>0</v>
      </c>
      <c r="AV138" s="1">
        <v>0</v>
      </c>
      <c r="AW138" s="1">
        <v>0</v>
      </c>
      <c r="AX138" s="1">
        <v>0</v>
      </c>
      <c r="AY138" s="1">
        <v>0</v>
      </c>
      <c r="AZ138" s="1">
        <v>0</v>
      </c>
      <c r="BA138" s="1">
        <v>0</v>
      </c>
      <c r="BB138" s="1">
        <v>0</v>
      </c>
      <c r="BC138" s="1">
        <v>0</v>
      </c>
      <c r="BD138" s="1">
        <v>0</v>
      </c>
      <c r="BE138" s="1">
        <v>0</v>
      </c>
      <c r="BF138" s="1">
        <v>0</v>
      </c>
      <c r="BG138" s="1">
        <v>0</v>
      </c>
      <c r="BH138" s="1">
        <v>0</v>
      </c>
      <c r="BI138" s="1">
        <v>0</v>
      </c>
      <c r="BJ138" s="1">
        <v>0</v>
      </c>
      <c r="BK138" s="1">
        <v>0</v>
      </c>
      <c r="BL138" s="1">
        <v>0</v>
      </c>
      <c r="BM138" s="1">
        <v>0</v>
      </c>
      <c r="BN138" s="1">
        <v>0</v>
      </c>
      <c r="BO138" s="1">
        <v>0</v>
      </c>
      <c r="BP138" s="1">
        <v>0</v>
      </c>
      <c r="BQ138" s="1">
        <v>0</v>
      </c>
      <c r="BR138" s="1">
        <v>0</v>
      </c>
      <c r="BS138" s="1">
        <v>0</v>
      </c>
      <c r="BT138" s="1">
        <v>0</v>
      </c>
      <c r="BU138" s="1">
        <v>0</v>
      </c>
      <c r="BV138" s="1">
        <v>0</v>
      </c>
      <c r="BW138" s="1">
        <v>0</v>
      </c>
      <c r="BX138" s="1">
        <v>0</v>
      </c>
      <c r="BY138" s="1">
        <v>0</v>
      </c>
      <c r="BZ138" s="1">
        <v>0</v>
      </c>
      <c r="CA138" s="1">
        <v>0</v>
      </c>
      <c r="CB138" s="1">
        <v>0</v>
      </c>
      <c r="CC138" s="1">
        <v>0</v>
      </c>
      <c r="CD138" s="1">
        <v>0</v>
      </c>
      <c r="CE138" s="1">
        <v>0</v>
      </c>
      <c r="CF138" s="1">
        <v>0</v>
      </c>
      <c r="CG138" s="1">
        <v>0</v>
      </c>
      <c r="CH138" s="1">
        <v>0</v>
      </c>
      <c r="CI138" s="1">
        <v>0</v>
      </c>
      <c r="CJ138" s="1">
        <v>0</v>
      </c>
      <c r="CK138" s="9">
        <v>0</v>
      </c>
    </row>
    <row r="139" spans="5:89" x14ac:dyDescent="0.3">
      <c r="E139" s="18" t="s">
        <v>152</v>
      </c>
      <c r="F139" s="20"/>
      <c r="G139" s="35">
        <v>0</v>
      </c>
      <c r="H139" s="4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1">
        <v>0</v>
      </c>
      <c r="AT139" s="1">
        <v>0</v>
      </c>
      <c r="AU139" s="1">
        <v>0</v>
      </c>
      <c r="AV139" s="1">
        <v>0</v>
      </c>
      <c r="AW139" s="1">
        <v>0</v>
      </c>
      <c r="AX139" s="1">
        <v>0</v>
      </c>
      <c r="AY139" s="1">
        <v>0</v>
      </c>
      <c r="AZ139" s="1">
        <v>0</v>
      </c>
      <c r="BA139" s="1">
        <v>0</v>
      </c>
      <c r="BB139" s="1">
        <v>0</v>
      </c>
      <c r="BC139" s="1">
        <v>0</v>
      </c>
      <c r="BD139" s="1">
        <v>0</v>
      </c>
      <c r="BE139" s="1">
        <v>0</v>
      </c>
      <c r="BF139" s="1">
        <v>0</v>
      </c>
      <c r="BG139" s="1">
        <v>0</v>
      </c>
      <c r="BH139" s="1">
        <v>0</v>
      </c>
      <c r="BI139" s="1">
        <v>0</v>
      </c>
      <c r="BJ139" s="1">
        <v>0</v>
      </c>
      <c r="BK139" s="1">
        <v>0</v>
      </c>
      <c r="BL139" s="1">
        <v>0</v>
      </c>
      <c r="BM139" s="1">
        <v>0</v>
      </c>
      <c r="BN139" s="1">
        <v>0</v>
      </c>
      <c r="BO139" s="1">
        <v>0</v>
      </c>
      <c r="BP139" s="1">
        <v>0</v>
      </c>
      <c r="BQ139" s="1">
        <v>0</v>
      </c>
      <c r="BR139" s="1">
        <v>0</v>
      </c>
      <c r="BS139" s="1">
        <v>0</v>
      </c>
      <c r="BT139" s="1">
        <v>0</v>
      </c>
      <c r="BU139" s="1">
        <v>0</v>
      </c>
      <c r="BV139" s="1">
        <v>0</v>
      </c>
      <c r="BW139" s="1">
        <v>0</v>
      </c>
      <c r="BX139" s="1">
        <v>0</v>
      </c>
      <c r="BY139" s="1">
        <v>0</v>
      </c>
      <c r="BZ139" s="1">
        <v>0</v>
      </c>
      <c r="CA139" s="1">
        <v>0</v>
      </c>
      <c r="CB139" s="1">
        <v>0</v>
      </c>
      <c r="CC139" s="1">
        <v>0</v>
      </c>
      <c r="CD139" s="1">
        <v>0</v>
      </c>
      <c r="CE139" s="1">
        <v>0</v>
      </c>
      <c r="CF139" s="1">
        <v>0</v>
      </c>
      <c r="CG139" s="1">
        <v>0</v>
      </c>
      <c r="CH139" s="1">
        <v>0</v>
      </c>
      <c r="CI139" s="1">
        <v>0</v>
      </c>
      <c r="CJ139" s="1">
        <v>0</v>
      </c>
      <c r="CK139" s="9">
        <v>0</v>
      </c>
    </row>
    <row r="140" spans="5:89" x14ac:dyDescent="0.3">
      <c r="E140" s="18" t="s">
        <v>153</v>
      </c>
      <c r="F140" s="20"/>
      <c r="G140" s="35">
        <v>0</v>
      </c>
      <c r="H140" s="4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v>0</v>
      </c>
      <c r="AU140" s="1">
        <v>0</v>
      </c>
      <c r="AV140" s="1">
        <v>0</v>
      </c>
      <c r="AW140" s="1">
        <v>0</v>
      </c>
      <c r="AX140" s="1">
        <v>0</v>
      </c>
      <c r="AY140" s="1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E140" s="1">
        <v>0</v>
      </c>
      <c r="BF140" s="1">
        <v>0</v>
      </c>
      <c r="BG140" s="1">
        <v>0</v>
      </c>
      <c r="BH140" s="1">
        <v>0</v>
      </c>
      <c r="BI140" s="1">
        <v>0</v>
      </c>
      <c r="BJ140" s="1">
        <v>0</v>
      </c>
      <c r="BK140" s="1">
        <v>0</v>
      </c>
      <c r="BL140" s="1">
        <v>0</v>
      </c>
      <c r="BM140" s="1">
        <v>0</v>
      </c>
      <c r="BN140" s="1">
        <v>0</v>
      </c>
      <c r="BO140" s="1">
        <v>0</v>
      </c>
      <c r="BP140" s="1">
        <v>0</v>
      </c>
      <c r="BQ140" s="1">
        <v>0</v>
      </c>
      <c r="BR140" s="1">
        <v>0</v>
      </c>
      <c r="BS140" s="1">
        <v>0</v>
      </c>
      <c r="BT140" s="1">
        <v>0</v>
      </c>
      <c r="BU140" s="1">
        <v>0</v>
      </c>
      <c r="BV140" s="1">
        <v>0</v>
      </c>
      <c r="BW140" s="1">
        <v>0</v>
      </c>
      <c r="BX140" s="1">
        <v>0</v>
      </c>
      <c r="BY140" s="1">
        <v>0</v>
      </c>
      <c r="BZ140" s="1">
        <v>0</v>
      </c>
      <c r="CA140" s="1">
        <v>0</v>
      </c>
      <c r="CB140" s="1">
        <v>0</v>
      </c>
      <c r="CC140" s="1">
        <v>0</v>
      </c>
      <c r="CD140" s="1">
        <v>0</v>
      </c>
      <c r="CE140" s="1">
        <v>0</v>
      </c>
      <c r="CF140" s="1">
        <v>0</v>
      </c>
      <c r="CG140" s="1">
        <v>0</v>
      </c>
      <c r="CH140" s="1">
        <v>0</v>
      </c>
      <c r="CI140" s="1">
        <v>0</v>
      </c>
      <c r="CJ140" s="1">
        <v>0</v>
      </c>
      <c r="CK140" s="9">
        <v>0</v>
      </c>
    </row>
    <row r="141" spans="5:89" x14ac:dyDescent="0.3">
      <c r="E141" s="18" t="s">
        <v>154</v>
      </c>
      <c r="F141" s="20"/>
      <c r="G141" s="35">
        <v>0</v>
      </c>
      <c r="H141" s="4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1">
        <v>0</v>
      </c>
      <c r="AW141" s="1">
        <v>0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0</v>
      </c>
      <c r="BD141" s="1">
        <v>0</v>
      </c>
      <c r="BE141" s="1">
        <v>0</v>
      </c>
      <c r="BF141" s="1">
        <v>0</v>
      </c>
      <c r="BG141" s="1">
        <v>0</v>
      </c>
      <c r="BH141" s="1">
        <v>0</v>
      </c>
      <c r="BI141" s="1"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  <c r="BO141" s="1">
        <v>0</v>
      </c>
      <c r="BP141" s="1">
        <v>0</v>
      </c>
      <c r="BQ141" s="1">
        <v>0</v>
      </c>
      <c r="BR141" s="1">
        <v>0</v>
      </c>
      <c r="BS141" s="1">
        <v>0</v>
      </c>
      <c r="BT141" s="1">
        <v>0</v>
      </c>
      <c r="BU141" s="1">
        <v>0</v>
      </c>
      <c r="BV141" s="1">
        <v>0</v>
      </c>
      <c r="BW141" s="1">
        <v>0</v>
      </c>
      <c r="BX141" s="1">
        <v>0</v>
      </c>
      <c r="BY141" s="1">
        <v>0</v>
      </c>
      <c r="BZ141" s="1">
        <v>0</v>
      </c>
      <c r="CA141" s="1">
        <v>0</v>
      </c>
      <c r="CB141" s="1">
        <v>0</v>
      </c>
      <c r="CC141" s="1">
        <v>0</v>
      </c>
      <c r="CD141" s="1">
        <v>0</v>
      </c>
      <c r="CE141" s="1">
        <v>0</v>
      </c>
      <c r="CF141" s="1">
        <v>0</v>
      </c>
      <c r="CG141" s="1">
        <v>0</v>
      </c>
      <c r="CH141" s="1">
        <v>0</v>
      </c>
      <c r="CI141" s="1">
        <v>0</v>
      </c>
      <c r="CJ141" s="1">
        <v>0</v>
      </c>
      <c r="CK141" s="9">
        <v>0</v>
      </c>
    </row>
    <row r="142" spans="5:89" x14ac:dyDescent="0.3">
      <c r="E142" s="18" t="s">
        <v>155</v>
      </c>
      <c r="F142" s="20"/>
      <c r="G142" s="35">
        <v>0</v>
      </c>
      <c r="H142" s="4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v>0</v>
      </c>
      <c r="AU142" s="1">
        <v>0</v>
      </c>
      <c r="AV142" s="1">
        <v>0</v>
      </c>
      <c r="AW142" s="1">
        <v>0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  <c r="BF142" s="1">
        <v>0</v>
      </c>
      <c r="BG142" s="1">
        <v>0</v>
      </c>
      <c r="BH142" s="1">
        <v>0</v>
      </c>
      <c r="BI142" s="1">
        <v>0</v>
      </c>
      <c r="BJ142" s="1">
        <v>0</v>
      </c>
      <c r="BK142" s="1">
        <v>0</v>
      </c>
      <c r="BL142" s="1">
        <v>0</v>
      </c>
      <c r="BM142" s="1">
        <v>0</v>
      </c>
      <c r="BN142" s="1">
        <v>0</v>
      </c>
      <c r="BO142" s="1">
        <v>0</v>
      </c>
      <c r="BP142" s="1">
        <v>0</v>
      </c>
      <c r="BQ142" s="1">
        <v>0</v>
      </c>
      <c r="BR142" s="1">
        <v>0</v>
      </c>
      <c r="BS142" s="1">
        <v>0</v>
      </c>
      <c r="BT142" s="1">
        <v>0</v>
      </c>
      <c r="BU142" s="1">
        <v>0</v>
      </c>
      <c r="BV142" s="1">
        <v>0</v>
      </c>
      <c r="BW142" s="1">
        <v>0</v>
      </c>
      <c r="BX142" s="1">
        <v>0</v>
      </c>
      <c r="BY142" s="1">
        <v>0</v>
      </c>
      <c r="BZ142" s="1">
        <v>0</v>
      </c>
      <c r="CA142" s="1">
        <v>0</v>
      </c>
      <c r="CB142" s="1">
        <v>0</v>
      </c>
      <c r="CC142" s="1">
        <v>0</v>
      </c>
      <c r="CD142" s="1">
        <v>0</v>
      </c>
      <c r="CE142" s="1">
        <v>0</v>
      </c>
      <c r="CF142" s="1">
        <v>0</v>
      </c>
      <c r="CG142" s="1">
        <v>0</v>
      </c>
      <c r="CH142" s="1">
        <v>0</v>
      </c>
      <c r="CI142" s="1">
        <v>0</v>
      </c>
      <c r="CJ142" s="1">
        <v>0</v>
      </c>
      <c r="CK142" s="9">
        <v>0</v>
      </c>
    </row>
    <row r="143" spans="5:89" x14ac:dyDescent="0.3">
      <c r="E143" s="18" t="s">
        <v>156</v>
      </c>
      <c r="F143" s="20"/>
      <c r="G143" s="35">
        <v>0</v>
      </c>
      <c r="H143" s="4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1">
        <v>0</v>
      </c>
      <c r="AT143" s="1">
        <v>0</v>
      </c>
      <c r="AU143" s="1">
        <v>0</v>
      </c>
      <c r="AV143" s="1">
        <v>0</v>
      </c>
      <c r="AW143" s="1">
        <v>0</v>
      </c>
      <c r="AX143" s="1">
        <v>0</v>
      </c>
      <c r="AY143" s="1">
        <v>0</v>
      </c>
      <c r="AZ143" s="1">
        <v>0</v>
      </c>
      <c r="BA143" s="1">
        <v>0</v>
      </c>
      <c r="BB143" s="1">
        <v>0</v>
      </c>
      <c r="BC143" s="1">
        <v>0</v>
      </c>
      <c r="BD143" s="1">
        <v>0</v>
      </c>
      <c r="BE143" s="1">
        <v>0</v>
      </c>
      <c r="BF143" s="1">
        <v>0</v>
      </c>
      <c r="BG143" s="1">
        <v>0</v>
      </c>
      <c r="BH143" s="1">
        <v>0</v>
      </c>
      <c r="BI143" s="1">
        <v>0</v>
      </c>
      <c r="BJ143" s="1">
        <v>0</v>
      </c>
      <c r="BK143" s="1">
        <v>0</v>
      </c>
      <c r="BL143" s="1">
        <v>0</v>
      </c>
      <c r="BM143" s="1">
        <v>0</v>
      </c>
      <c r="BN143" s="1">
        <v>0</v>
      </c>
      <c r="BO143" s="1">
        <v>0</v>
      </c>
      <c r="BP143" s="1">
        <v>0</v>
      </c>
      <c r="BQ143" s="1">
        <v>0</v>
      </c>
      <c r="BR143" s="1">
        <v>0</v>
      </c>
      <c r="BS143" s="1">
        <v>0</v>
      </c>
      <c r="BT143" s="1">
        <v>0</v>
      </c>
      <c r="BU143" s="1">
        <v>0</v>
      </c>
      <c r="BV143" s="1">
        <v>0</v>
      </c>
      <c r="BW143" s="1">
        <v>0</v>
      </c>
      <c r="BX143" s="1">
        <v>0</v>
      </c>
      <c r="BY143" s="1">
        <v>0</v>
      </c>
      <c r="BZ143" s="1">
        <v>0</v>
      </c>
      <c r="CA143" s="1">
        <v>0</v>
      </c>
      <c r="CB143" s="1">
        <v>0</v>
      </c>
      <c r="CC143" s="1">
        <v>0</v>
      </c>
      <c r="CD143" s="1">
        <v>0</v>
      </c>
      <c r="CE143" s="1">
        <v>0</v>
      </c>
      <c r="CF143" s="1">
        <v>0</v>
      </c>
      <c r="CG143" s="1">
        <v>0</v>
      </c>
      <c r="CH143" s="1">
        <v>0</v>
      </c>
      <c r="CI143" s="1">
        <v>0</v>
      </c>
      <c r="CJ143" s="1">
        <v>0</v>
      </c>
      <c r="CK143" s="9">
        <v>0</v>
      </c>
    </row>
    <row r="144" spans="5:89" x14ac:dyDescent="0.3">
      <c r="E144" s="18" t="s">
        <v>157</v>
      </c>
      <c r="F144" s="20"/>
      <c r="G144" s="35">
        <v>0</v>
      </c>
      <c r="H144" s="4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1">
        <v>0</v>
      </c>
      <c r="AT144" s="1">
        <v>0</v>
      </c>
      <c r="AU144" s="1">
        <v>0</v>
      </c>
      <c r="AV144" s="1">
        <v>0</v>
      </c>
      <c r="AW144" s="1">
        <v>0</v>
      </c>
      <c r="AX144" s="1">
        <v>0</v>
      </c>
      <c r="AY144" s="1">
        <v>0</v>
      </c>
      <c r="AZ144" s="1">
        <v>0</v>
      </c>
      <c r="BA144" s="1">
        <v>0</v>
      </c>
      <c r="BB144" s="1">
        <v>0</v>
      </c>
      <c r="BC144" s="1">
        <v>0</v>
      </c>
      <c r="BD144" s="1">
        <v>0</v>
      </c>
      <c r="BE144" s="1">
        <v>0</v>
      </c>
      <c r="BF144" s="1">
        <v>0</v>
      </c>
      <c r="BG144" s="1">
        <v>0</v>
      </c>
      <c r="BH144" s="1">
        <v>0</v>
      </c>
      <c r="BI144" s="1">
        <v>0</v>
      </c>
      <c r="BJ144" s="1">
        <v>0</v>
      </c>
      <c r="BK144" s="1">
        <v>0</v>
      </c>
      <c r="BL144" s="1">
        <v>0</v>
      </c>
      <c r="BM144" s="1">
        <v>0</v>
      </c>
      <c r="BN144" s="1">
        <v>0</v>
      </c>
      <c r="BO144" s="1">
        <v>0</v>
      </c>
      <c r="BP144" s="1">
        <v>0</v>
      </c>
      <c r="BQ144" s="1">
        <v>0</v>
      </c>
      <c r="BR144" s="1">
        <v>0</v>
      </c>
      <c r="BS144" s="1">
        <v>0</v>
      </c>
      <c r="BT144" s="1">
        <v>0</v>
      </c>
      <c r="BU144" s="1">
        <v>0</v>
      </c>
      <c r="BV144" s="1">
        <v>0</v>
      </c>
      <c r="BW144" s="1">
        <v>0</v>
      </c>
      <c r="BX144" s="1">
        <v>0</v>
      </c>
      <c r="BY144" s="1">
        <v>0</v>
      </c>
      <c r="BZ144" s="1">
        <v>0</v>
      </c>
      <c r="CA144" s="1">
        <v>0</v>
      </c>
      <c r="CB144" s="1">
        <v>0</v>
      </c>
      <c r="CC144" s="1">
        <v>0</v>
      </c>
      <c r="CD144" s="1">
        <v>0</v>
      </c>
      <c r="CE144" s="1">
        <v>0</v>
      </c>
      <c r="CF144" s="1">
        <v>0</v>
      </c>
      <c r="CG144" s="1">
        <v>0</v>
      </c>
      <c r="CH144" s="1">
        <v>0</v>
      </c>
      <c r="CI144" s="1">
        <v>0</v>
      </c>
      <c r="CJ144" s="1">
        <v>0</v>
      </c>
      <c r="CK144" s="9">
        <v>0</v>
      </c>
    </row>
    <row r="145" spans="5:89" x14ac:dyDescent="0.3">
      <c r="E145" s="18" t="s">
        <v>158</v>
      </c>
      <c r="F145" s="20"/>
      <c r="G145" s="35">
        <v>0</v>
      </c>
      <c r="H145" s="4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1">
        <v>0</v>
      </c>
      <c r="AT145" s="1">
        <v>0</v>
      </c>
      <c r="AU145" s="1">
        <v>0</v>
      </c>
      <c r="AV145" s="1">
        <v>0</v>
      </c>
      <c r="AW145" s="1">
        <v>0</v>
      </c>
      <c r="AX145" s="1">
        <v>0</v>
      </c>
      <c r="AY145" s="1">
        <v>0</v>
      </c>
      <c r="AZ145" s="1">
        <v>0</v>
      </c>
      <c r="BA145" s="1">
        <v>0</v>
      </c>
      <c r="BB145" s="1">
        <v>0</v>
      </c>
      <c r="BC145" s="1">
        <v>0</v>
      </c>
      <c r="BD145" s="1">
        <v>0</v>
      </c>
      <c r="BE145" s="1">
        <v>0</v>
      </c>
      <c r="BF145" s="1">
        <v>0</v>
      </c>
      <c r="BG145" s="1">
        <v>0</v>
      </c>
      <c r="BH145" s="1">
        <v>0</v>
      </c>
      <c r="BI145" s="1">
        <v>0</v>
      </c>
      <c r="BJ145" s="1">
        <v>0</v>
      </c>
      <c r="BK145" s="1">
        <v>0</v>
      </c>
      <c r="BL145" s="1">
        <v>0</v>
      </c>
      <c r="BM145" s="1">
        <v>0</v>
      </c>
      <c r="BN145" s="1">
        <v>0</v>
      </c>
      <c r="BO145" s="1">
        <v>0</v>
      </c>
      <c r="BP145" s="1">
        <v>0</v>
      </c>
      <c r="BQ145" s="1">
        <v>0</v>
      </c>
      <c r="BR145" s="1">
        <v>0</v>
      </c>
      <c r="BS145" s="1">
        <v>0</v>
      </c>
      <c r="BT145" s="1">
        <v>0</v>
      </c>
      <c r="BU145" s="1">
        <v>0</v>
      </c>
      <c r="BV145" s="1">
        <v>0</v>
      </c>
      <c r="BW145" s="1">
        <v>0</v>
      </c>
      <c r="BX145" s="1">
        <v>0</v>
      </c>
      <c r="BY145" s="1">
        <v>0</v>
      </c>
      <c r="BZ145" s="1">
        <v>0</v>
      </c>
      <c r="CA145" s="1">
        <v>0</v>
      </c>
      <c r="CB145" s="1">
        <v>0</v>
      </c>
      <c r="CC145" s="1">
        <v>0</v>
      </c>
      <c r="CD145" s="1">
        <v>0</v>
      </c>
      <c r="CE145" s="1">
        <v>0</v>
      </c>
      <c r="CF145" s="1">
        <v>0</v>
      </c>
      <c r="CG145" s="1">
        <v>0</v>
      </c>
      <c r="CH145" s="1">
        <v>0</v>
      </c>
      <c r="CI145" s="1">
        <v>0</v>
      </c>
      <c r="CJ145" s="1">
        <v>0</v>
      </c>
      <c r="CK145" s="9">
        <v>0</v>
      </c>
    </row>
    <row r="146" spans="5:89" x14ac:dyDescent="0.3">
      <c r="E146" s="18" t="s">
        <v>159</v>
      </c>
      <c r="F146" s="20"/>
      <c r="G146" s="35">
        <v>0</v>
      </c>
      <c r="H146" s="4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1">
        <v>0</v>
      </c>
      <c r="AT146" s="1">
        <v>0</v>
      </c>
      <c r="AU146" s="1">
        <v>0</v>
      </c>
      <c r="AV146" s="1">
        <v>0</v>
      </c>
      <c r="AW146" s="1">
        <v>0</v>
      </c>
      <c r="AX146" s="1">
        <v>0</v>
      </c>
      <c r="AY146" s="1">
        <v>0</v>
      </c>
      <c r="AZ146" s="1">
        <v>0</v>
      </c>
      <c r="BA146" s="1">
        <v>0</v>
      </c>
      <c r="BB146" s="1">
        <v>0</v>
      </c>
      <c r="BC146" s="1">
        <v>0</v>
      </c>
      <c r="BD146" s="1">
        <v>0</v>
      </c>
      <c r="BE146" s="1">
        <v>0</v>
      </c>
      <c r="BF146" s="1">
        <v>0</v>
      </c>
      <c r="BG146" s="1">
        <v>0</v>
      </c>
      <c r="BH146" s="1">
        <v>0</v>
      </c>
      <c r="BI146" s="1">
        <v>0</v>
      </c>
      <c r="BJ146" s="1">
        <v>0</v>
      </c>
      <c r="BK146" s="1">
        <v>0</v>
      </c>
      <c r="BL146" s="1">
        <v>0</v>
      </c>
      <c r="BM146" s="1">
        <v>0</v>
      </c>
      <c r="BN146" s="1">
        <v>0</v>
      </c>
      <c r="BO146" s="1">
        <v>0</v>
      </c>
      <c r="BP146" s="1">
        <v>0</v>
      </c>
      <c r="BQ146" s="1">
        <v>0</v>
      </c>
      <c r="BR146" s="1">
        <v>0</v>
      </c>
      <c r="BS146" s="1">
        <v>0</v>
      </c>
      <c r="BT146" s="1">
        <v>0</v>
      </c>
      <c r="BU146" s="1">
        <v>0</v>
      </c>
      <c r="BV146" s="1">
        <v>0</v>
      </c>
      <c r="BW146" s="1">
        <v>0</v>
      </c>
      <c r="BX146" s="1">
        <v>0</v>
      </c>
      <c r="BY146" s="1">
        <v>0</v>
      </c>
      <c r="BZ146" s="1">
        <v>0</v>
      </c>
      <c r="CA146" s="1">
        <v>0</v>
      </c>
      <c r="CB146" s="1">
        <v>0</v>
      </c>
      <c r="CC146" s="1">
        <v>0</v>
      </c>
      <c r="CD146" s="1">
        <v>0</v>
      </c>
      <c r="CE146" s="1">
        <v>0</v>
      </c>
      <c r="CF146" s="1">
        <v>0</v>
      </c>
      <c r="CG146" s="1">
        <v>0</v>
      </c>
      <c r="CH146" s="1">
        <v>0</v>
      </c>
      <c r="CI146" s="1">
        <v>0</v>
      </c>
      <c r="CJ146" s="1">
        <v>0</v>
      </c>
      <c r="CK146" s="9">
        <v>0</v>
      </c>
    </row>
    <row r="147" spans="5:89" x14ac:dyDescent="0.3">
      <c r="E147" s="18" t="s">
        <v>160</v>
      </c>
      <c r="F147" s="20"/>
      <c r="G147" s="35">
        <v>0</v>
      </c>
      <c r="H147" s="4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">
        <v>0</v>
      </c>
      <c r="AV147" s="1">
        <v>0</v>
      </c>
      <c r="AW147" s="1">
        <v>0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>
        <v>0</v>
      </c>
      <c r="BE147" s="1">
        <v>0</v>
      </c>
      <c r="BF147" s="1">
        <v>0</v>
      </c>
      <c r="BG147" s="1">
        <v>0</v>
      </c>
      <c r="BH147" s="1">
        <v>0</v>
      </c>
      <c r="BI147" s="1">
        <v>0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  <c r="BO147" s="1">
        <v>0</v>
      </c>
      <c r="BP147" s="1">
        <v>0</v>
      </c>
      <c r="BQ147" s="1">
        <v>0</v>
      </c>
      <c r="BR147" s="1">
        <v>0</v>
      </c>
      <c r="BS147" s="1">
        <v>0</v>
      </c>
      <c r="BT147" s="1">
        <v>0</v>
      </c>
      <c r="BU147" s="1">
        <v>0</v>
      </c>
      <c r="BV147" s="1">
        <v>0</v>
      </c>
      <c r="BW147" s="1">
        <v>0</v>
      </c>
      <c r="BX147" s="1">
        <v>0</v>
      </c>
      <c r="BY147" s="1">
        <v>0</v>
      </c>
      <c r="BZ147" s="1">
        <v>0</v>
      </c>
      <c r="CA147" s="1">
        <v>0</v>
      </c>
      <c r="CB147" s="1">
        <v>0</v>
      </c>
      <c r="CC147" s="1">
        <v>0</v>
      </c>
      <c r="CD147" s="1">
        <v>0</v>
      </c>
      <c r="CE147" s="1">
        <v>0</v>
      </c>
      <c r="CF147" s="1">
        <v>0</v>
      </c>
      <c r="CG147" s="1">
        <v>0</v>
      </c>
      <c r="CH147" s="1">
        <v>0</v>
      </c>
      <c r="CI147" s="1">
        <v>0</v>
      </c>
      <c r="CJ147" s="1">
        <v>0</v>
      </c>
      <c r="CK147" s="9">
        <v>0</v>
      </c>
    </row>
    <row r="148" spans="5:89" x14ac:dyDescent="0.3">
      <c r="E148" s="18" t="s">
        <v>161</v>
      </c>
      <c r="F148" s="20"/>
      <c r="G148" s="35">
        <v>0</v>
      </c>
      <c r="H148" s="4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  <c r="AU148" s="1">
        <v>0</v>
      </c>
      <c r="AV148" s="1">
        <v>0</v>
      </c>
      <c r="AW148" s="1">
        <v>0</v>
      </c>
      <c r="AX148" s="1">
        <v>0</v>
      </c>
      <c r="AY148" s="1">
        <v>0</v>
      </c>
      <c r="AZ148" s="1">
        <v>0</v>
      </c>
      <c r="BA148" s="1">
        <v>0</v>
      </c>
      <c r="BB148" s="1">
        <v>0</v>
      </c>
      <c r="BC148" s="1">
        <v>0</v>
      </c>
      <c r="BD148" s="1">
        <v>0</v>
      </c>
      <c r="BE148" s="1">
        <v>0</v>
      </c>
      <c r="BF148" s="1">
        <v>0</v>
      </c>
      <c r="BG148" s="1">
        <v>0</v>
      </c>
      <c r="BH148" s="1">
        <v>0</v>
      </c>
      <c r="BI148" s="1">
        <v>0</v>
      </c>
      <c r="BJ148" s="1">
        <v>0</v>
      </c>
      <c r="BK148" s="1">
        <v>0</v>
      </c>
      <c r="BL148" s="1">
        <v>0</v>
      </c>
      <c r="BM148" s="1">
        <v>0</v>
      </c>
      <c r="BN148" s="1">
        <v>0</v>
      </c>
      <c r="BO148" s="1">
        <v>0</v>
      </c>
      <c r="BP148" s="1">
        <v>0</v>
      </c>
      <c r="BQ148" s="1">
        <v>0</v>
      </c>
      <c r="BR148" s="1">
        <v>0</v>
      </c>
      <c r="BS148" s="1">
        <v>0</v>
      </c>
      <c r="BT148" s="1">
        <v>0</v>
      </c>
      <c r="BU148" s="1">
        <v>0</v>
      </c>
      <c r="BV148" s="1">
        <v>0</v>
      </c>
      <c r="BW148" s="1">
        <v>0</v>
      </c>
      <c r="BX148" s="1">
        <v>0</v>
      </c>
      <c r="BY148" s="1">
        <v>0</v>
      </c>
      <c r="BZ148" s="1">
        <v>0</v>
      </c>
      <c r="CA148" s="1">
        <v>0</v>
      </c>
      <c r="CB148" s="1">
        <v>0</v>
      </c>
      <c r="CC148" s="1">
        <v>0</v>
      </c>
      <c r="CD148" s="1">
        <v>0</v>
      </c>
      <c r="CE148" s="1">
        <v>0</v>
      </c>
      <c r="CF148" s="1">
        <v>0</v>
      </c>
      <c r="CG148" s="1">
        <v>0</v>
      </c>
      <c r="CH148" s="1">
        <v>0</v>
      </c>
      <c r="CI148" s="1">
        <v>0</v>
      </c>
      <c r="CJ148" s="1">
        <v>0</v>
      </c>
      <c r="CK148" s="9">
        <v>0</v>
      </c>
    </row>
    <row r="149" spans="5:89" x14ac:dyDescent="0.3">
      <c r="E149" s="18" t="s">
        <v>162</v>
      </c>
      <c r="F149" s="20"/>
      <c r="G149" s="35">
        <v>0</v>
      </c>
      <c r="H149" s="4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U149" s="1">
        <v>0</v>
      </c>
      <c r="AV149" s="1">
        <v>0</v>
      </c>
      <c r="AW149" s="1">
        <v>0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F149" s="1">
        <v>0</v>
      </c>
      <c r="BG149" s="1">
        <v>0</v>
      </c>
      <c r="BH149" s="1">
        <v>0</v>
      </c>
      <c r="BI149" s="1"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  <c r="BO149" s="1">
        <v>0</v>
      </c>
      <c r="BP149" s="1">
        <v>0</v>
      </c>
      <c r="BQ149" s="1">
        <v>0</v>
      </c>
      <c r="BR149" s="1">
        <v>0</v>
      </c>
      <c r="BS149" s="1">
        <v>0</v>
      </c>
      <c r="BT149" s="1">
        <v>0</v>
      </c>
      <c r="BU149" s="1">
        <v>0</v>
      </c>
      <c r="BV149" s="1">
        <v>0</v>
      </c>
      <c r="BW149" s="1">
        <v>0</v>
      </c>
      <c r="BX149" s="1">
        <v>0</v>
      </c>
      <c r="BY149" s="1">
        <v>0</v>
      </c>
      <c r="BZ149" s="1">
        <v>0</v>
      </c>
      <c r="CA149" s="1">
        <v>0</v>
      </c>
      <c r="CB149" s="1">
        <v>0</v>
      </c>
      <c r="CC149" s="1">
        <v>0</v>
      </c>
      <c r="CD149" s="1">
        <v>0</v>
      </c>
      <c r="CE149" s="1">
        <v>0</v>
      </c>
      <c r="CF149" s="1">
        <v>0</v>
      </c>
      <c r="CG149" s="1">
        <v>0</v>
      </c>
      <c r="CH149" s="1">
        <v>0</v>
      </c>
      <c r="CI149" s="1">
        <v>0</v>
      </c>
      <c r="CJ149" s="1">
        <v>0</v>
      </c>
      <c r="CK149" s="9">
        <v>0</v>
      </c>
    </row>
    <row r="150" spans="5:89" x14ac:dyDescent="0.3">
      <c r="E150" s="18" t="s">
        <v>163</v>
      </c>
      <c r="F150" s="20"/>
      <c r="G150" s="35">
        <v>0</v>
      </c>
      <c r="H150" s="4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v>0</v>
      </c>
      <c r="AU150" s="1">
        <v>0</v>
      </c>
      <c r="AV150" s="1">
        <v>0</v>
      </c>
      <c r="AW150" s="1">
        <v>0</v>
      </c>
      <c r="AX150" s="1">
        <v>0</v>
      </c>
      <c r="AY150" s="1">
        <v>0</v>
      </c>
      <c r="AZ150" s="1">
        <v>0</v>
      </c>
      <c r="BA150" s="1">
        <v>0</v>
      </c>
      <c r="BB150" s="1">
        <v>0</v>
      </c>
      <c r="BC150" s="1">
        <v>0</v>
      </c>
      <c r="BD150" s="1">
        <v>0</v>
      </c>
      <c r="BE150" s="1">
        <v>0</v>
      </c>
      <c r="BF150" s="1">
        <v>0</v>
      </c>
      <c r="BG150" s="1">
        <v>0</v>
      </c>
      <c r="BH150" s="1">
        <v>0</v>
      </c>
      <c r="BI150" s="1">
        <v>0</v>
      </c>
      <c r="BJ150" s="1">
        <v>0</v>
      </c>
      <c r="BK150" s="1">
        <v>0</v>
      </c>
      <c r="BL150" s="1">
        <v>0</v>
      </c>
      <c r="BM150" s="1">
        <v>0</v>
      </c>
      <c r="BN150" s="1">
        <v>0</v>
      </c>
      <c r="BO150" s="1">
        <v>0</v>
      </c>
      <c r="BP150" s="1">
        <v>0</v>
      </c>
      <c r="BQ150" s="1">
        <v>0</v>
      </c>
      <c r="BR150" s="1">
        <v>0</v>
      </c>
      <c r="BS150" s="1">
        <v>0</v>
      </c>
      <c r="BT150" s="1">
        <v>0</v>
      </c>
      <c r="BU150" s="1">
        <v>0</v>
      </c>
      <c r="BV150" s="1">
        <v>0</v>
      </c>
      <c r="BW150" s="1">
        <v>0</v>
      </c>
      <c r="BX150" s="1">
        <v>0</v>
      </c>
      <c r="BY150" s="1">
        <v>0</v>
      </c>
      <c r="BZ150" s="1">
        <v>0</v>
      </c>
      <c r="CA150" s="1">
        <v>0</v>
      </c>
      <c r="CB150" s="1">
        <v>0</v>
      </c>
      <c r="CC150" s="1">
        <v>0</v>
      </c>
      <c r="CD150" s="1">
        <v>0</v>
      </c>
      <c r="CE150" s="1">
        <v>0</v>
      </c>
      <c r="CF150" s="1">
        <v>0</v>
      </c>
      <c r="CG150" s="1">
        <v>0</v>
      </c>
      <c r="CH150" s="1">
        <v>0</v>
      </c>
      <c r="CI150" s="1">
        <v>0</v>
      </c>
      <c r="CJ150" s="1">
        <v>0</v>
      </c>
      <c r="CK150" s="9">
        <v>0</v>
      </c>
    </row>
    <row r="151" spans="5:89" x14ac:dyDescent="0.3">
      <c r="E151" s="18" t="s">
        <v>164</v>
      </c>
      <c r="F151" s="20"/>
      <c r="G151" s="35">
        <v>3</v>
      </c>
      <c r="H151" s="4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1">
        <v>0</v>
      </c>
      <c r="AT151" s="1">
        <v>0</v>
      </c>
      <c r="AU151" s="1">
        <v>0</v>
      </c>
      <c r="AV151" s="1">
        <v>0</v>
      </c>
      <c r="AW151" s="1">
        <v>0</v>
      </c>
      <c r="AX151" s="1">
        <v>0</v>
      </c>
      <c r="AY151" s="1">
        <v>0</v>
      </c>
      <c r="AZ151" s="1">
        <v>0</v>
      </c>
      <c r="BA151" s="1">
        <v>0</v>
      </c>
      <c r="BB151" s="1">
        <v>0</v>
      </c>
      <c r="BC151" s="1">
        <v>0</v>
      </c>
      <c r="BD151" s="1">
        <v>0</v>
      </c>
      <c r="BE151" s="1">
        <v>0</v>
      </c>
      <c r="BF151" s="1">
        <v>0</v>
      </c>
      <c r="BG151" s="1">
        <v>0</v>
      </c>
      <c r="BH151" s="1">
        <v>0</v>
      </c>
      <c r="BI151" s="1">
        <v>0</v>
      </c>
      <c r="BJ151" s="1">
        <v>0</v>
      </c>
      <c r="BK151" s="1">
        <v>0</v>
      </c>
      <c r="BL151" s="1">
        <v>0</v>
      </c>
      <c r="BM151" s="1">
        <v>0</v>
      </c>
      <c r="BN151" s="1">
        <v>0</v>
      </c>
      <c r="BO151" s="1">
        <v>0</v>
      </c>
      <c r="BP151" s="1">
        <v>0</v>
      </c>
      <c r="BQ151" s="1">
        <v>0</v>
      </c>
      <c r="BR151" s="1">
        <v>0</v>
      </c>
      <c r="BS151" s="1">
        <v>0</v>
      </c>
      <c r="BT151" s="1">
        <v>0</v>
      </c>
      <c r="BU151" s="1">
        <v>0</v>
      </c>
      <c r="BV151" s="1">
        <v>0</v>
      </c>
      <c r="BW151" s="1">
        <v>0</v>
      </c>
      <c r="BX151" s="1">
        <v>0</v>
      </c>
      <c r="BY151" s="1">
        <v>0</v>
      </c>
      <c r="BZ151" s="1">
        <v>0</v>
      </c>
      <c r="CA151" s="1">
        <v>0</v>
      </c>
      <c r="CB151" s="1">
        <v>0</v>
      </c>
      <c r="CC151" s="1">
        <v>0</v>
      </c>
      <c r="CD151" s="1">
        <v>0</v>
      </c>
      <c r="CE151" s="2">
        <v>66.7</v>
      </c>
      <c r="CF151" s="1">
        <v>0</v>
      </c>
      <c r="CG151" s="1">
        <v>0</v>
      </c>
      <c r="CH151" s="1">
        <v>0</v>
      </c>
      <c r="CI151" s="1">
        <v>0</v>
      </c>
      <c r="CJ151" s="2">
        <v>33.299999999999997</v>
      </c>
      <c r="CK151" s="9">
        <v>0</v>
      </c>
    </row>
    <row r="152" spans="5:89" x14ac:dyDescent="0.3">
      <c r="E152" s="18" t="s">
        <v>165</v>
      </c>
      <c r="F152" s="20"/>
      <c r="G152" s="35">
        <v>2</v>
      </c>
      <c r="H152" s="4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2">
        <v>100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U152" s="1">
        <v>0</v>
      </c>
      <c r="AV152" s="1">
        <v>0</v>
      </c>
      <c r="AW152" s="1">
        <v>0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>
        <v>0</v>
      </c>
      <c r="BE152" s="1">
        <v>0</v>
      </c>
      <c r="BF152" s="1">
        <v>0</v>
      </c>
      <c r="BG152" s="1">
        <v>0</v>
      </c>
      <c r="BH152" s="1">
        <v>0</v>
      </c>
      <c r="BI152" s="1"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  <c r="BO152" s="1">
        <v>0</v>
      </c>
      <c r="BP152" s="1">
        <v>0</v>
      </c>
      <c r="BQ152" s="1">
        <v>0</v>
      </c>
      <c r="BR152" s="1">
        <v>0</v>
      </c>
      <c r="BS152" s="1">
        <v>0</v>
      </c>
      <c r="BT152" s="1">
        <v>0</v>
      </c>
      <c r="BU152" s="1">
        <v>0</v>
      </c>
      <c r="BV152" s="1">
        <v>0</v>
      </c>
      <c r="BW152" s="1">
        <v>0</v>
      </c>
      <c r="BX152" s="1">
        <v>0</v>
      </c>
      <c r="BY152" s="1">
        <v>0</v>
      </c>
      <c r="BZ152" s="1">
        <v>0</v>
      </c>
      <c r="CA152" s="1">
        <v>0</v>
      </c>
      <c r="CB152" s="1">
        <v>0</v>
      </c>
      <c r="CC152" s="1">
        <v>0</v>
      </c>
      <c r="CD152" s="1">
        <v>0</v>
      </c>
      <c r="CE152" s="1">
        <v>0</v>
      </c>
      <c r="CF152" s="1">
        <v>0</v>
      </c>
      <c r="CG152" s="1">
        <v>0</v>
      </c>
      <c r="CH152" s="1">
        <v>0</v>
      </c>
      <c r="CI152" s="1">
        <v>0</v>
      </c>
      <c r="CJ152" s="1">
        <v>0</v>
      </c>
      <c r="CK152" s="9">
        <v>0</v>
      </c>
    </row>
    <row r="153" spans="5:89" x14ac:dyDescent="0.3">
      <c r="E153" s="18" t="s">
        <v>166</v>
      </c>
      <c r="F153" s="20"/>
      <c r="G153" s="35">
        <v>2</v>
      </c>
      <c r="H153" s="4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2">
        <v>50</v>
      </c>
      <c r="Q153" s="1">
        <v>0</v>
      </c>
      <c r="R153" s="2">
        <v>50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  <c r="AT153" s="1">
        <v>0</v>
      </c>
      <c r="AU153" s="1">
        <v>0</v>
      </c>
      <c r="AV153" s="1">
        <v>0</v>
      </c>
      <c r="AW153" s="1">
        <v>0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>
        <v>0</v>
      </c>
      <c r="BG153" s="1">
        <v>0</v>
      </c>
      <c r="BH153" s="1">
        <v>0</v>
      </c>
      <c r="BI153" s="1">
        <v>0</v>
      </c>
      <c r="BJ153" s="1">
        <v>0</v>
      </c>
      <c r="BK153" s="1">
        <v>0</v>
      </c>
      <c r="BL153" s="1">
        <v>0</v>
      </c>
      <c r="BM153" s="1">
        <v>0</v>
      </c>
      <c r="BN153" s="1">
        <v>0</v>
      </c>
      <c r="BO153" s="1">
        <v>0</v>
      </c>
      <c r="BP153" s="1">
        <v>0</v>
      </c>
      <c r="BQ153" s="1">
        <v>0</v>
      </c>
      <c r="BR153" s="1">
        <v>0</v>
      </c>
      <c r="BS153" s="1">
        <v>0</v>
      </c>
      <c r="BT153" s="1">
        <v>0</v>
      </c>
      <c r="BU153" s="1">
        <v>0</v>
      </c>
      <c r="BV153" s="1">
        <v>0</v>
      </c>
      <c r="BW153" s="1">
        <v>0</v>
      </c>
      <c r="BX153" s="1">
        <v>0</v>
      </c>
      <c r="BY153" s="1">
        <v>0</v>
      </c>
      <c r="BZ153" s="1">
        <v>0</v>
      </c>
      <c r="CA153" s="1">
        <v>0</v>
      </c>
      <c r="CB153" s="1">
        <v>0</v>
      </c>
      <c r="CC153" s="1">
        <v>0</v>
      </c>
      <c r="CD153" s="1">
        <v>0</v>
      </c>
      <c r="CE153" s="1">
        <v>0</v>
      </c>
      <c r="CF153" s="1">
        <v>0</v>
      </c>
      <c r="CG153" s="1">
        <v>0</v>
      </c>
      <c r="CH153" s="1">
        <v>0</v>
      </c>
      <c r="CI153" s="1">
        <v>0</v>
      </c>
      <c r="CJ153" s="1">
        <v>0</v>
      </c>
      <c r="CK153" s="9">
        <v>0</v>
      </c>
    </row>
    <row r="154" spans="5:89" x14ac:dyDescent="0.3">
      <c r="E154" s="18" t="s">
        <v>167</v>
      </c>
      <c r="F154" s="20"/>
      <c r="G154" s="35">
        <v>1</v>
      </c>
      <c r="H154" s="4">
        <v>0</v>
      </c>
      <c r="I154" s="1">
        <v>0</v>
      </c>
      <c r="J154" s="1">
        <v>0</v>
      </c>
      <c r="K154" s="1">
        <v>0</v>
      </c>
      <c r="L154" s="2">
        <v>100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  <c r="AW154" s="1"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G154" s="1">
        <v>0</v>
      </c>
      <c r="BH154" s="1">
        <v>0</v>
      </c>
      <c r="BI154" s="1"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  <c r="BO154" s="1">
        <v>0</v>
      </c>
      <c r="BP154" s="1">
        <v>0</v>
      </c>
      <c r="BQ154" s="1">
        <v>0</v>
      </c>
      <c r="BR154" s="1">
        <v>0</v>
      </c>
      <c r="BS154" s="1">
        <v>0</v>
      </c>
      <c r="BT154" s="1">
        <v>0</v>
      </c>
      <c r="BU154" s="1">
        <v>0</v>
      </c>
      <c r="BV154" s="1">
        <v>0</v>
      </c>
      <c r="BW154" s="1">
        <v>0</v>
      </c>
      <c r="BX154" s="1">
        <v>0</v>
      </c>
      <c r="BY154" s="1">
        <v>0</v>
      </c>
      <c r="BZ154" s="1">
        <v>0</v>
      </c>
      <c r="CA154" s="1">
        <v>0</v>
      </c>
      <c r="CB154" s="1">
        <v>0</v>
      </c>
      <c r="CC154" s="1">
        <v>0</v>
      </c>
      <c r="CD154" s="1">
        <v>0</v>
      </c>
      <c r="CE154" s="1">
        <v>0</v>
      </c>
      <c r="CF154" s="1">
        <v>0</v>
      </c>
      <c r="CG154" s="1">
        <v>0</v>
      </c>
      <c r="CH154" s="1">
        <v>0</v>
      </c>
      <c r="CI154" s="1">
        <v>0</v>
      </c>
      <c r="CJ154" s="1">
        <v>0</v>
      </c>
      <c r="CK154" s="9">
        <v>0</v>
      </c>
    </row>
    <row r="155" spans="5:89" x14ac:dyDescent="0.3">
      <c r="E155" s="18" t="s">
        <v>168</v>
      </c>
      <c r="F155" s="20"/>
      <c r="G155" s="35">
        <v>1</v>
      </c>
      <c r="H155" s="4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2">
        <v>100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0</v>
      </c>
      <c r="AT155" s="1">
        <v>0</v>
      </c>
      <c r="AU155" s="1">
        <v>0</v>
      </c>
      <c r="AV155" s="1">
        <v>0</v>
      </c>
      <c r="AW155" s="1">
        <v>0</v>
      </c>
      <c r="AX155" s="1">
        <v>0</v>
      </c>
      <c r="AY155" s="1">
        <v>0</v>
      </c>
      <c r="AZ155" s="1">
        <v>0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0</v>
      </c>
      <c r="BG155" s="1">
        <v>0</v>
      </c>
      <c r="BH155" s="1">
        <v>0</v>
      </c>
      <c r="BI155" s="1">
        <v>0</v>
      </c>
      <c r="BJ155" s="1">
        <v>0</v>
      </c>
      <c r="BK155" s="1">
        <v>0</v>
      </c>
      <c r="BL155" s="1">
        <v>0</v>
      </c>
      <c r="BM155" s="1">
        <v>0</v>
      </c>
      <c r="BN155" s="1">
        <v>0</v>
      </c>
      <c r="BO155" s="1">
        <v>0</v>
      </c>
      <c r="BP155" s="1">
        <v>0</v>
      </c>
      <c r="BQ155" s="1">
        <v>0</v>
      </c>
      <c r="BR155" s="1">
        <v>0</v>
      </c>
      <c r="BS155" s="1">
        <v>0</v>
      </c>
      <c r="BT155" s="1">
        <v>0</v>
      </c>
      <c r="BU155" s="1">
        <v>0</v>
      </c>
      <c r="BV155" s="1">
        <v>0</v>
      </c>
      <c r="BW155" s="1">
        <v>0</v>
      </c>
      <c r="BX155" s="1">
        <v>0</v>
      </c>
      <c r="BY155" s="1">
        <v>0</v>
      </c>
      <c r="BZ155" s="1">
        <v>0</v>
      </c>
      <c r="CA155" s="1">
        <v>0</v>
      </c>
      <c r="CB155" s="1">
        <v>0</v>
      </c>
      <c r="CC155" s="1">
        <v>0</v>
      </c>
      <c r="CD155" s="1">
        <v>0</v>
      </c>
      <c r="CE155" s="1">
        <v>0</v>
      </c>
      <c r="CF155" s="1">
        <v>0</v>
      </c>
      <c r="CG155" s="1">
        <v>0</v>
      </c>
      <c r="CH155" s="1">
        <v>0</v>
      </c>
      <c r="CI155" s="1">
        <v>0</v>
      </c>
      <c r="CJ155" s="1">
        <v>0</v>
      </c>
      <c r="CK155" s="9">
        <v>0</v>
      </c>
    </row>
    <row r="156" spans="5:89" x14ac:dyDescent="0.3">
      <c r="E156" s="18" t="s">
        <v>169</v>
      </c>
      <c r="F156" s="20"/>
      <c r="G156" s="35">
        <v>2</v>
      </c>
      <c r="H156" s="4">
        <v>0</v>
      </c>
      <c r="I156" s="1">
        <v>0</v>
      </c>
      <c r="J156" s="1">
        <v>0</v>
      </c>
      <c r="K156" s="1">
        <v>0</v>
      </c>
      <c r="L156" s="1">
        <v>0</v>
      </c>
      <c r="M156" s="2">
        <v>50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U156" s="1">
        <v>0</v>
      </c>
      <c r="AV156" s="1">
        <v>0</v>
      </c>
      <c r="AW156" s="1">
        <v>0</v>
      </c>
      <c r="AX156" s="1">
        <v>0</v>
      </c>
      <c r="AY156" s="1">
        <v>0</v>
      </c>
      <c r="AZ156" s="1">
        <v>0</v>
      </c>
      <c r="BA156" s="1">
        <v>0</v>
      </c>
      <c r="BB156" s="1">
        <v>0</v>
      </c>
      <c r="BC156" s="1">
        <v>0</v>
      </c>
      <c r="BD156" s="1">
        <v>0</v>
      </c>
      <c r="BE156" s="1">
        <v>0</v>
      </c>
      <c r="BF156" s="1">
        <v>0</v>
      </c>
      <c r="BG156" s="1">
        <v>0</v>
      </c>
      <c r="BH156" s="1">
        <v>0</v>
      </c>
      <c r="BI156" s="1">
        <v>0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  <c r="BO156" s="1">
        <v>0</v>
      </c>
      <c r="BP156" s="2">
        <v>50</v>
      </c>
      <c r="BQ156" s="1">
        <v>0</v>
      </c>
      <c r="BR156" s="1">
        <v>0</v>
      </c>
      <c r="BS156" s="1">
        <v>0</v>
      </c>
      <c r="BT156" s="1">
        <v>0</v>
      </c>
      <c r="BU156" s="1">
        <v>0</v>
      </c>
      <c r="BV156" s="1">
        <v>0</v>
      </c>
      <c r="BW156" s="1">
        <v>0</v>
      </c>
      <c r="BX156" s="1">
        <v>0</v>
      </c>
      <c r="BY156" s="1">
        <v>0</v>
      </c>
      <c r="BZ156" s="1">
        <v>0</v>
      </c>
      <c r="CA156" s="1">
        <v>0</v>
      </c>
      <c r="CB156" s="1">
        <v>0</v>
      </c>
      <c r="CC156" s="1">
        <v>0</v>
      </c>
      <c r="CD156" s="1">
        <v>0</v>
      </c>
      <c r="CE156" s="1">
        <v>0</v>
      </c>
      <c r="CF156" s="1">
        <v>0</v>
      </c>
      <c r="CG156" s="1">
        <v>0</v>
      </c>
      <c r="CH156" s="1">
        <v>0</v>
      </c>
      <c r="CI156" s="1">
        <v>0</v>
      </c>
      <c r="CJ156" s="1">
        <v>0</v>
      </c>
      <c r="CK156" s="9">
        <v>0</v>
      </c>
    </row>
    <row r="157" spans="5:89" x14ac:dyDescent="0.3">
      <c r="E157" s="18" t="s">
        <v>170</v>
      </c>
      <c r="F157" s="20"/>
      <c r="G157" s="35">
        <v>1</v>
      </c>
      <c r="H157" s="4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2">
        <v>100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>
        <v>0</v>
      </c>
      <c r="AU157" s="1">
        <v>0</v>
      </c>
      <c r="AV157" s="1">
        <v>0</v>
      </c>
      <c r="AW157" s="1">
        <v>0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C157" s="1">
        <v>0</v>
      </c>
      <c r="BD157" s="1">
        <v>0</v>
      </c>
      <c r="BE157" s="1">
        <v>0</v>
      </c>
      <c r="BF157" s="1">
        <v>0</v>
      </c>
      <c r="BG157" s="1">
        <v>0</v>
      </c>
      <c r="BH157" s="1">
        <v>0</v>
      </c>
      <c r="BI157" s="1">
        <v>0</v>
      </c>
      <c r="BJ157" s="1">
        <v>0</v>
      </c>
      <c r="BK157" s="1">
        <v>0</v>
      </c>
      <c r="BL157" s="1">
        <v>0</v>
      </c>
      <c r="BM157" s="1">
        <v>0</v>
      </c>
      <c r="BN157" s="1">
        <v>0</v>
      </c>
      <c r="BO157" s="1">
        <v>0</v>
      </c>
      <c r="BP157" s="1">
        <v>0</v>
      </c>
      <c r="BQ157" s="1">
        <v>0</v>
      </c>
      <c r="BR157" s="1">
        <v>0</v>
      </c>
      <c r="BS157" s="1">
        <v>0</v>
      </c>
      <c r="BT157" s="1">
        <v>0</v>
      </c>
      <c r="BU157" s="1">
        <v>0</v>
      </c>
      <c r="BV157" s="1">
        <v>0</v>
      </c>
      <c r="BW157" s="1">
        <v>0</v>
      </c>
      <c r="BX157" s="1">
        <v>0</v>
      </c>
      <c r="BY157" s="1">
        <v>0</v>
      </c>
      <c r="BZ157" s="1">
        <v>0</v>
      </c>
      <c r="CA157" s="1">
        <v>0</v>
      </c>
      <c r="CB157" s="1">
        <v>0</v>
      </c>
      <c r="CC157" s="1">
        <v>0</v>
      </c>
      <c r="CD157" s="1">
        <v>0</v>
      </c>
      <c r="CE157" s="1">
        <v>0</v>
      </c>
      <c r="CF157" s="1">
        <v>0</v>
      </c>
      <c r="CG157" s="1">
        <v>0</v>
      </c>
      <c r="CH157" s="1">
        <v>0</v>
      </c>
      <c r="CI157" s="1">
        <v>0</v>
      </c>
      <c r="CJ157" s="1">
        <v>0</v>
      </c>
      <c r="CK157" s="9">
        <v>0</v>
      </c>
    </row>
    <row r="158" spans="5:89" ht="25" x14ac:dyDescent="0.3">
      <c r="E158" s="18" t="s">
        <v>171</v>
      </c>
      <c r="F158" s="20"/>
      <c r="G158" s="35">
        <v>0</v>
      </c>
      <c r="H158" s="4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1">
        <v>0</v>
      </c>
      <c r="AV158" s="1">
        <v>0</v>
      </c>
      <c r="AW158" s="1"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0</v>
      </c>
      <c r="BG158" s="1">
        <v>0</v>
      </c>
      <c r="BH158" s="1">
        <v>0</v>
      </c>
      <c r="BI158" s="1"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  <c r="BO158" s="1">
        <v>0</v>
      </c>
      <c r="BP158" s="1">
        <v>0</v>
      </c>
      <c r="BQ158" s="1">
        <v>0</v>
      </c>
      <c r="BR158" s="1">
        <v>0</v>
      </c>
      <c r="BS158" s="1">
        <v>0</v>
      </c>
      <c r="BT158" s="1">
        <v>0</v>
      </c>
      <c r="BU158" s="1">
        <v>0</v>
      </c>
      <c r="BV158" s="1">
        <v>0</v>
      </c>
      <c r="BW158" s="1">
        <v>0</v>
      </c>
      <c r="BX158" s="1">
        <v>0</v>
      </c>
      <c r="BY158" s="1">
        <v>0</v>
      </c>
      <c r="BZ158" s="1">
        <v>0</v>
      </c>
      <c r="CA158" s="1">
        <v>0</v>
      </c>
      <c r="CB158" s="1">
        <v>0</v>
      </c>
      <c r="CC158" s="1">
        <v>0</v>
      </c>
      <c r="CD158" s="1">
        <v>0</v>
      </c>
      <c r="CE158" s="1">
        <v>0</v>
      </c>
      <c r="CF158" s="1">
        <v>0</v>
      </c>
      <c r="CG158" s="1">
        <v>0</v>
      </c>
      <c r="CH158" s="1">
        <v>0</v>
      </c>
      <c r="CI158" s="1">
        <v>0</v>
      </c>
      <c r="CJ158" s="1">
        <v>0</v>
      </c>
      <c r="CK158" s="9">
        <v>0</v>
      </c>
    </row>
    <row r="159" spans="5:89" x14ac:dyDescent="0.3">
      <c r="E159" s="18" t="s">
        <v>172</v>
      </c>
      <c r="F159" s="20"/>
      <c r="G159" s="35">
        <v>0</v>
      </c>
      <c r="H159" s="4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>
        <v>0</v>
      </c>
      <c r="AU159" s="1">
        <v>0</v>
      </c>
      <c r="AV159" s="1">
        <v>0</v>
      </c>
      <c r="AW159" s="1">
        <v>0</v>
      </c>
      <c r="AX159" s="1">
        <v>0</v>
      </c>
      <c r="AY159" s="1">
        <v>0</v>
      </c>
      <c r="AZ159" s="1">
        <v>0</v>
      </c>
      <c r="BA159" s="1">
        <v>0</v>
      </c>
      <c r="BB159" s="1">
        <v>0</v>
      </c>
      <c r="BC159" s="1">
        <v>0</v>
      </c>
      <c r="BD159" s="1">
        <v>0</v>
      </c>
      <c r="BE159" s="1">
        <v>0</v>
      </c>
      <c r="BF159" s="1">
        <v>0</v>
      </c>
      <c r="BG159" s="1">
        <v>0</v>
      </c>
      <c r="BH159" s="1">
        <v>0</v>
      </c>
      <c r="BI159" s="1">
        <v>0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  <c r="BO159" s="1">
        <v>0</v>
      </c>
      <c r="BP159" s="1">
        <v>0</v>
      </c>
      <c r="BQ159" s="1">
        <v>0</v>
      </c>
      <c r="BR159" s="1">
        <v>0</v>
      </c>
      <c r="BS159" s="1">
        <v>0</v>
      </c>
      <c r="BT159" s="1">
        <v>0</v>
      </c>
      <c r="BU159" s="1">
        <v>0</v>
      </c>
      <c r="BV159" s="1">
        <v>0</v>
      </c>
      <c r="BW159" s="1">
        <v>0</v>
      </c>
      <c r="BX159" s="1">
        <v>0</v>
      </c>
      <c r="BY159" s="1">
        <v>0</v>
      </c>
      <c r="BZ159" s="1">
        <v>0</v>
      </c>
      <c r="CA159" s="1">
        <v>0</v>
      </c>
      <c r="CB159" s="1">
        <v>0</v>
      </c>
      <c r="CC159" s="1">
        <v>0</v>
      </c>
      <c r="CD159" s="1">
        <v>0</v>
      </c>
      <c r="CE159" s="1">
        <v>0</v>
      </c>
      <c r="CF159" s="1">
        <v>0</v>
      </c>
      <c r="CG159" s="1">
        <v>0</v>
      </c>
      <c r="CH159" s="1">
        <v>0</v>
      </c>
      <c r="CI159" s="1">
        <v>0</v>
      </c>
      <c r="CJ159" s="1">
        <v>0</v>
      </c>
      <c r="CK159" s="9">
        <v>0</v>
      </c>
    </row>
    <row r="160" spans="5:89" x14ac:dyDescent="0.3">
      <c r="E160" s="18" t="s">
        <v>173</v>
      </c>
      <c r="F160" s="20"/>
      <c r="G160" s="35">
        <v>0</v>
      </c>
      <c r="H160" s="4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s="1">
        <v>0</v>
      </c>
      <c r="AW160" s="1">
        <v>0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0</v>
      </c>
      <c r="BG160" s="1">
        <v>0</v>
      </c>
      <c r="BH160" s="1">
        <v>0</v>
      </c>
      <c r="BI160" s="1"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  <c r="BO160" s="1">
        <v>0</v>
      </c>
      <c r="BP160" s="1">
        <v>0</v>
      </c>
      <c r="BQ160" s="1">
        <v>0</v>
      </c>
      <c r="BR160" s="1">
        <v>0</v>
      </c>
      <c r="BS160" s="1">
        <v>0</v>
      </c>
      <c r="BT160" s="1">
        <v>0</v>
      </c>
      <c r="BU160" s="1">
        <v>0</v>
      </c>
      <c r="BV160" s="1">
        <v>0</v>
      </c>
      <c r="BW160" s="1">
        <v>0</v>
      </c>
      <c r="BX160" s="1">
        <v>0</v>
      </c>
      <c r="BY160" s="1">
        <v>0</v>
      </c>
      <c r="BZ160" s="1">
        <v>0</v>
      </c>
      <c r="CA160" s="1">
        <v>0</v>
      </c>
      <c r="CB160" s="1">
        <v>0</v>
      </c>
      <c r="CC160" s="1">
        <v>0</v>
      </c>
      <c r="CD160" s="1">
        <v>0</v>
      </c>
      <c r="CE160" s="1">
        <v>0</v>
      </c>
      <c r="CF160" s="1">
        <v>0</v>
      </c>
      <c r="CG160" s="1">
        <v>0</v>
      </c>
      <c r="CH160" s="1">
        <v>0</v>
      </c>
      <c r="CI160" s="1">
        <v>0</v>
      </c>
      <c r="CJ160" s="1">
        <v>0</v>
      </c>
      <c r="CK160" s="9">
        <v>0</v>
      </c>
    </row>
    <row r="161" spans="5:89" x14ac:dyDescent="0.3">
      <c r="E161" s="18" t="s">
        <v>174</v>
      </c>
      <c r="F161" s="20"/>
      <c r="G161" s="35">
        <v>3</v>
      </c>
      <c r="H161" s="4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v>0</v>
      </c>
      <c r="AU161" s="1">
        <v>0</v>
      </c>
      <c r="AV161" s="1">
        <v>0</v>
      </c>
      <c r="AW161" s="1">
        <v>0</v>
      </c>
      <c r="AX161" s="1">
        <v>0</v>
      </c>
      <c r="AY161" s="1">
        <v>0</v>
      </c>
      <c r="AZ161" s="2">
        <v>66.7</v>
      </c>
      <c r="BA161" s="1">
        <v>0</v>
      </c>
      <c r="BB161" s="1">
        <v>0</v>
      </c>
      <c r="BC161" s="1">
        <v>0</v>
      </c>
      <c r="BD161" s="1">
        <v>0</v>
      </c>
      <c r="BE161" s="1">
        <v>0</v>
      </c>
      <c r="BF161" s="1">
        <v>0</v>
      </c>
      <c r="BG161" s="1">
        <v>0</v>
      </c>
      <c r="BH161" s="1">
        <v>0</v>
      </c>
      <c r="BI161" s="1">
        <v>0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  <c r="BO161" s="1">
        <v>0</v>
      </c>
      <c r="BP161" s="1">
        <v>0</v>
      </c>
      <c r="BQ161" s="1">
        <v>0</v>
      </c>
      <c r="BR161" s="1">
        <v>0</v>
      </c>
      <c r="BS161" s="1">
        <v>0</v>
      </c>
      <c r="BT161" s="1">
        <v>0</v>
      </c>
      <c r="BU161" s="1">
        <v>0</v>
      </c>
      <c r="BV161" s="1">
        <v>0</v>
      </c>
      <c r="BW161" s="1">
        <v>0</v>
      </c>
      <c r="BX161" s="1">
        <v>0</v>
      </c>
      <c r="BY161" s="2">
        <v>33.299999999999997</v>
      </c>
      <c r="BZ161" s="1">
        <v>0</v>
      </c>
      <c r="CA161" s="1">
        <v>0</v>
      </c>
      <c r="CB161" s="1">
        <v>0</v>
      </c>
      <c r="CC161" s="1">
        <v>0</v>
      </c>
      <c r="CD161" s="1">
        <v>0</v>
      </c>
      <c r="CE161" s="1">
        <v>0</v>
      </c>
      <c r="CF161" s="1">
        <v>0</v>
      </c>
      <c r="CG161" s="1">
        <v>0</v>
      </c>
      <c r="CH161" s="1">
        <v>0</v>
      </c>
      <c r="CI161" s="1">
        <v>0</v>
      </c>
      <c r="CJ161" s="1">
        <v>0</v>
      </c>
      <c r="CK161" s="9">
        <v>0</v>
      </c>
    </row>
    <row r="162" spans="5:89" x14ac:dyDescent="0.3">
      <c r="E162" s="18" t="s">
        <v>175</v>
      </c>
      <c r="F162" s="20"/>
      <c r="G162" s="35">
        <v>2</v>
      </c>
      <c r="H162" s="4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2">
        <v>100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1">
        <v>0</v>
      </c>
      <c r="AT162" s="1">
        <v>0</v>
      </c>
      <c r="AU162" s="1">
        <v>0</v>
      </c>
      <c r="AV162" s="1">
        <v>0</v>
      </c>
      <c r="AW162" s="1">
        <v>0</v>
      </c>
      <c r="AX162" s="1">
        <v>0</v>
      </c>
      <c r="AY162" s="1">
        <v>0</v>
      </c>
      <c r="AZ162" s="1">
        <v>0</v>
      </c>
      <c r="BA162" s="1">
        <v>0</v>
      </c>
      <c r="BB162" s="1">
        <v>0</v>
      </c>
      <c r="BC162" s="1">
        <v>0</v>
      </c>
      <c r="BD162" s="1">
        <v>0</v>
      </c>
      <c r="BE162" s="1">
        <v>0</v>
      </c>
      <c r="BF162" s="1">
        <v>0</v>
      </c>
      <c r="BG162" s="1">
        <v>0</v>
      </c>
      <c r="BH162" s="1">
        <v>0</v>
      </c>
      <c r="BI162" s="1">
        <v>0</v>
      </c>
      <c r="BJ162" s="1">
        <v>0</v>
      </c>
      <c r="BK162" s="1">
        <v>0</v>
      </c>
      <c r="BL162" s="1">
        <v>0</v>
      </c>
      <c r="BM162" s="1">
        <v>0</v>
      </c>
      <c r="BN162" s="1">
        <v>0</v>
      </c>
      <c r="BO162" s="1">
        <v>0</v>
      </c>
      <c r="BP162" s="1">
        <v>0</v>
      </c>
      <c r="BQ162" s="1">
        <v>0</v>
      </c>
      <c r="BR162" s="1">
        <v>0</v>
      </c>
      <c r="BS162" s="1">
        <v>0</v>
      </c>
      <c r="BT162" s="1">
        <v>0</v>
      </c>
      <c r="BU162" s="1">
        <v>0</v>
      </c>
      <c r="BV162" s="1">
        <v>0</v>
      </c>
      <c r="BW162" s="1">
        <v>0</v>
      </c>
      <c r="BX162" s="1">
        <v>0</v>
      </c>
      <c r="BY162" s="1">
        <v>0</v>
      </c>
      <c r="BZ162" s="1">
        <v>0</v>
      </c>
      <c r="CA162" s="1">
        <v>0</v>
      </c>
      <c r="CB162" s="1">
        <v>0</v>
      </c>
      <c r="CC162" s="1">
        <v>0</v>
      </c>
      <c r="CD162" s="1">
        <v>0</v>
      </c>
      <c r="CE162" s="1">
        <v>0</v>
      </c>
      <c r="CF162" s="1">
        <v>0</v>
      </c>
      <c r="CG162" s="1">
        <v>0</v>
      </c>
      <c r="CH162" s="1">
        <v>0</v>
      </c>
      <c r="CI162" s="1">
        <v>0</v>
      </c>
      <c r="CJ162" s="1">
        <v>0</v>
      </c>
      <c r="CK162" s="9">
        <v>0</v>
      </c>
    </row>
    <row r="163" spans="5:89" x14ac:dyDescent="0.3">
      <c r="E163" s="18" t="s">
        <v>176</v>
      </c>
      <c r="F163" s="20"/>
      <c r="G163" s="35">
        <v>0</v>
      </c>
      <c r="H163" s="4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1">
        <v>0</v>
      </c>
      <c r="AT163" s="1">
        <v>0</v>
      </c>
      <c r="AU163" s="1">
        <v>0</v>
      </c>
      <c r="AV163" s="1">
        <v>0</v>
      </c>
      <c r="AW163" s="1">
        <v>0</v>
      </c>
      <c r="AX163" s="1">
        <v>0</v>
      </c>
      <c r="AY163" s="1">
        <v>0</v>
      </c>
      <c r="AZ163" s="1">
        <v>0</v>
      </c>
      <c r="BA163" s="1">
        <v>0</v>
      </c>
      <c r="BB163" s="1">
        <v>0</v>
      </c>
      <c r="BC163" s="1">
        <v>0</v>
      </c>
      <c r="BD163" s="1">
        <v>0</v>
      </c>
      <c r="BE163" s="1">
        <v>0</v>
      </c>
      <c r="BF163" s="1">
        <v>0</v>
      </c>
      <c r="BG163" s="1">
        <v>0</v>
      </c>
      <c r="BH163" s="1">
        <v>0</v>
      </c>
      <c r="BI163" s="1">
        <v>0</v>
      </c>
      <c r="BJ163" s="1">
        <v>0</v>
      </c>
      <c r="BK163" s="1">
        <v>0</v>
      </c>
      <c r="BL163" s="1">
        <v>0</v>
      </c>
      <c r="BM163" s="1">
        <v>0</v>
      </c>
      <c r="BN163" s="1">
        <v>0</v>
      </c>
      <c r="BO163" s="1">
        <v>0</v>
      </c>
      <c r="BP163" s="1">
        <v>0</v>
      </c>
      <c r="BQ163" s="1">
        <v>0</v>
      </c>
      <c r="BR163" s="1">
        <v>0</v>
      </c>
      <c r="BS163" s="1">
        <v>0</v>
      </c>
      <c r="BT163" s="1">
        <v>0</v>
      </c>
      <c r="BU163" s="1">
        <v>0</v>
      </c>
      <c r="BV163" s="1">
        <v>0</v>
      </c>
      <c r="BW163" s="1">
        <v>0</v>
      </c>
      <c r="BX163" s="1">
        <v>0</v>
      </c>
      <c r="BY163" s="1">
        <v>0</v>
      </c>
      <c r="BZ163" s="1">
        <v>0</v>
      </c>
      <c r="CA163" s="1">
        <v>0</v>
      </c>
      <c r="CB163" s="1">
        <v>0</v>
      </c>
      <c r="CC163" s="1">
        <v>0</v>
      </c>
      <c r="CD163" s="1">
        <v>0</v>
      </c>
      <c r="CE163" s="1">
        <v>0</v>
      </c>
      <c r="CF163" s="1">
        <v>0</v>
      </c>
      <c r="CG163" s="1">
        <v>0</v>
      </c>
      <c r="CH163" s="1">
        <v>0</v>
      </c>
      <c r="CI163" s="1">
        <v>0</v>
      </c>
      <c r="CJ163" s="1">
        <v>0</v>
      </c>
      <c r="CK163" s="9">
        <v>0</v>
      </c>
    </row>
    <row r="164" spans="5:89" x14ac:dyDescent="0.3">
      <c r="E164" s="18" t="s">
        <v>177</v>
      </c>
      <c r="F164" s="20"/>
      <c r="G164" s="35">
        <v>0</v>
      </c>
      <c r="H164" s="4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1">
        <v>0</v>
      </c>
      <c r="AT164" s="1">
        <v>0</v>
      </c>
      <c r="AU164" s="1">
        <v>0</v>
      </c>
      <c r="AV164" s="1">
        <v>0</v>
      </c>
      <c r="AW164" s="1">
        <v>0</v>
      </c>
      <c r="AX164" s="1">
        <v>0</v>
      </c>
      <c r="AY164" s="1">
        <v>0</v>
      </c>
      <c r="AZ164" s="1">
        <v>0</v>
      </c>
      <c r="BA164" s="1">
        <v>0</v>
      </c>
      <c r="BB164" s="1">
        <v>0</v>
      </c>
      <c r="BC164" s="1">
        <v>0</v>
      </c>
      <c r="BD164" s="1">
        <v>0</v>
      </c>
      <c r="BE164" s="1">
        <v>0</v>
      </c>
      <c r="BF164" s="1">
        <v>0</v>
      </c>
      <c r="BG164" s="1">
        <v>0</v>
      </c>
      <c r="BH164" s="1">
        <v>0</v>
      </c>
      <c r="BI164" s="1">
        <v>0</v>
      </c>
      <c r="BJ164" s="1">
        <v>0</v>
      </c>
      <c r="BK164" s="1">
        <v>0</v>
      </c>
      <c r="BL164" s="1">
        <v>0</v>
      </c>
      <c r="BM164" s="1">
        <v>0</v>
      </c>
      <c r="BN164" s="1">
        <v>0</v>
      </c>
      <c r="BO164" s="1">
        <v>0</v>
      </c>
      <c r="BP164" s="1">
        <v>0</v>
      </c>
      <c r="BQ164" s="1">
        <v>0</v>
      </c>
      <c r="BR164" s="1">
        <v>0</v>
      </c>
      <c r="BS164" s="1">
        <v>0</v>
      </c>
      <c r="BT164" s="1">
        <v>0</v>
      </c>
      <c r="BU164" s="1">
        <v>0</v>
      </c>
      <c r="BV164" s="1">
        <v>0</v>
      </c>
      <c r="BW164" s="1">
        <v>0</v>
      </c>
      <c r="BX164" s="1">
        <v>0</v>
      </c>
      <c r="BY164" s="1">
        <v>0</v>
      </c>
      <c r="BZ164" s="1">
        <v>0</v>
      </c>
      <c r="CA164" s="1">
        <v>0</v>
      </c>
      <c r="CB164" s="1">
        <v>0</v>
      </c>
      <c r="CC164" s="1">
        <v>0</v>
      </c>
      <c r="CD164" s="1">
        <v>0</v>
      </c>
      <c r="CE164" s="1">
        <v>0</v>
      </c>
      <c r="CF164" s="1">
        <v>0</v>
      </c>
      <c r="CG164" s="1">
        <v>0</v>
      </c>
      <c r="CH164" s="1">
        <v>0</v>
      </c>
      <c r="CI164" s="1">
        <v>0</v>
      </c>
      <c r="CJ164" s="1">
        <v>0</v>
      </c>
      <c r="CK164" s="9">
        <v>0</v>
      </c>
    </row>
    <row r="165" spans="5:89" x14ac:dyDescent="0.3">
      <c r="E165" s="18" t="s">
        <v>178</v>
      </c>
      <c r="F165" s="20"/>
      <c r="G165" s="35">
        <v>0</v>
      </c>
      <c r="H165" s="4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1">
        <v>0</v>
      </c>
      <c r="AT165" s="1">
        <v>0</v>
      </c>
      <c r="AU165" s="1">
        <v>0</v>
      </c>
      <c r="AV165" s="1">
        <v>0</v>
      </c>
      <c r="AW165" s="1">
        <v>0</v>
      </c>
      <c r="AX165" s="1">
        <v>0</v>
      </c>
      <c r="AY165" s="1">
        <v>0</v>
      </c>
      <c r="AZ165" s="1">
        <v>0</v>
      </c>
      <c r="BA165" s="1">
        <v>0</v>
      </c>
      <c r="BB165" s="1">
        <v>0</v>
      </c>
      <c r="BC165" s="1">
        <v>0</v>
      </c>
      <c r="BD165" s="1">
        <v>0</v>
      </c>
      <c r="BE165" s="1">
        <v>0</v>
      </c>
      <c r="BF165" s="1">
        <v>0</v>
      </c>
      <c r="BG165" s="1">
        <v>0</v>
      </c>
      <c r="BH165" s="1">
        <v>0</v>
      </c>
      <c r="BI165" s="1">
        <v>0</v>
      </c>
      <c r="BJ165" s="1">
        <v>0</v>
      </c>
      <c r="BK165" s="1">
        <v>0</v>
      </c>
      <c r="BL165" s="1">
        <v>0</v>
      </c>
      <c r="BM165" s="1">
        <v>0</v>
      </c>
      <c r="BN165" s="1">
        <v>0</v>
      </c>
      <c r="BO165" s="1">
        <v>0</v>
      </c>
      <c r="BP165" s="1">
        <v>0</v>
      </c>
      <c r="BQ165" s="1">
        <v>0</v>
      </c>
      <c r="BR165" s="1">
        <v>0</v>
      </c>
      <c r="BS165" s="1">
        <v>0</v>
      </c>
      <c r="BT165" s="1">
        <v>0</v>
      </c>
      <c r="BU165" s="1">
        <v>0</v>
      </c>
      <c r="BV165" s="1">
        <v>0</v>
      </c>
      <c r="BW165" s="1">
        <v>0</v>
      </c>
      <c r="BX165" s="1">
        <v>0</v>
      </c>
      <c r="BY165" s="1">
        <v>0</v>
      </c>
      <c r="BZ165" s="1">
        <v>0</v>
      </c>
      <c r="CA165" s="1">
        <v>0</v>
      </c>
      <c r="CB165" s="1">
        <v>0</v>
      </c>
      <c r="CC165" s="1">
        <v>0</v>
      </c>
      <c r="CD165" s="1">
        <v>0</v>
      </c>
      <c r="CE165" s="1">
        <v>0</v>
      </c>
      <c r="CF165" s="1">
        <v>0</v>
      </c>
      <c r="CG165" s="1">
        <v>0</v>
      </c>
      <c r="CH165" s="1">
        <v>0</v>
      </c>
      <c r="CI165" s="1">
        <v>0</v>
      </c>
      <c r="CJ165" s="1">
        <v>0</v>
      </c>
      <c r="CK165" s="9">
        <v>0</v>
      </c>
    </row>
    <row r="166" spans="5:89" x14ac:dyDescent="0.3">
      <c r="E166" s="18" t="s">
        <v>179</v>
      </c>
      <c r="F166" s="20"/>
      <c r="G166" s="35">
        <v>0</v>
      </c>
      <c r="H166" s="4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>
        <v>0</v>
      </c>
      <c r="AT166" s="1">
        <v>0</v>
      </c>
      <c r="AU166" s="1">
        <v>0</v>
      </c>
      <c r="AV166" s="1">
        <v>0</v>
      </c>
      <c r="AW166" s="1">
        <v>0</v>
      </c>
      <c r="AX166" s="1">
        <v>0</v>
      </c>
      <c r="AY166" s="1">
        <v>0</v>
      </c>
      <c r="AZ166" s="1">
        <v>0</v>
      </c>
      <c r="BA166" s="1">
        <v>0</v>
      </c>
      <c r="BB166" s="1">
        <v>0</v>
      </c>
      <c r="BC166" s="1">
        <v>0</v>
      </c>
      <c r="BD166" s="1">
        <v>0</v>
      </c>
      <c r="BE166" s="1">
        <v>0</v>
      </c>
      <c r="BF166" s="1">
        <v>0</v>
      </c>
      <c r="BG166" s="1">
        <v>0</v>
      </c>
      <c r="BH166" s="1">
        <v>0</v>
      </c>
      <c r="BI166" s="1">
        <v>0</v>
      </c>
      <c r="BJ166" s="1">
        <v>0</v>
      </c>
      <c r="BK166" s="1">
        <v>0</v>
      </c>
      <c r="BL166" s="1">
        <v>0</v>
      </c>
      <c r="BM166" s="1">
        <v>0</v>
      </c>
      <c r="BN166" s="1">
        <v>0</v>
      </c>
      <c r="BO166" s="1">
        <v>0</v>
      </c>
      <c r="BP166" s="1">
        <v>0</v>
      </c>
      <c r="BQ166" s="1">
        <v>0</v>
      </c>
      <c r="BR166" s="1">
        <v>0</v>
      </c>
      <c r="BS166" s="1">
        <v>0</v>
      </c>
      <c r="BT166" s="1">
        <v>0</v>
      </c>
      <c r="BU166" s="1">
        <v>0</v>
      </c>
      <c r="BV166" s="1">
        <v>0</v>
      </c>
      <c r="BW166" s="1">
        <v>0</v>
      </c>
      <c r="BX166" s="1">
        <v>0</v>
      </c>
      <c r="BY166" s="1">
        <v>0</v>
      </c>
      <c r="BZ166" s="1">
        <v>0</v>
      </c>
      <c r="CA166" s="1">
        <v>0</v>
      </c>
      <c r="CB166" s="1">
        <v>0</v>
      </c>
      <c r="CC166" s="1">
        <v>0</v>
      </c>
      <c r="CD166" s="1">
        <v>0</v>
      </c>
      <c r="CE166" s="1">
        <v>0</v>
      </c>
      <c r="CF166" s="1">
        <v>0</v>
      </c>
      <c r="CG166" s="1">
        <v>0</v>
      </c>
      <c r="CH166" s="1">
        <v>0</v>
      </c>
      <c r="CI166" s="1">
        <v>0</v>
      </c>
      <c r="CJ166" s="1">
        <v>0</v>
      </c>
      <c r="CK166" s="9">
        <v>0</v>
      </c>
    </row>
    <row r="167" spans="5:89" x14ac:dyDescent="0.3">
      <c r="E167" s="18" t="s">
        <v>180</v>
      </c>
      <c r="F167" s="20"/>
      <c r="G167" s="35">
        <v>0</v>
      </c>
      <c r="H167" s="4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1">
        <v>0</v>
      </c>
      <c r="AT167" s="1">
        <v>0</v>
      </c>
      <c r="AU167" s="1">
        <v>0</v>
      </c>
      <c r="AV167" s="1">
        <v>0</v>
      </c>
      <c r="AW167" s="1">
        <v>0</v>
      </c>
      <c r="AX167" s="1">
        <v>0</v>
      </c>
      <c r="AY167" s="1">
        <v>0</v>
      </c>
      <c r="AZ167" s="1">
        <v>0</v>
      </c>
      <c r="BA167" s="1">
        <v>0</v>
      </c>
      <c r="BB167" s="1">
        <v>0</v>
      </c>
      <c r="BC167" s="1">
        <v>0</v>
      </c>
      <c r="BD167" s="1">
        <v>0</v>
      </c>
      <c r="BE167" s="1">
        <v>0</v>
      </c>
      <c r="BF167" s="1">
        <v>0</v>
      </c>
      <c r="BG167" s="1">
        <v>0</v>
      </c>
      <c r="BH167" s="1">
        <v>0</v>
      </c>
      <c r="BI167" s="1">
        <v>0</v>
      </c>
      <c r="BJ167" s="1">
        <v>0</v>
      </c>
      <c r="BK167" s="1">
        <v>0</v>
      </c>
      <c r="BL167" s="1">
        <v>0</v>
      </c>
      <c r="BM167" s="1">
        <v>0</v>
      </c>
      <c r="BN167" s="1">
        <v>0</v>
      </c>
      <c r="BO167" s="1">
        <v>0</v>
      </c>
      <c r="BP167" s="1">
        <v>0</v>
      </c>
      <c r="BQ167" s="1">
        <v>0</v>
      </c>
      <c r="BR167" s="1">
        <v>0</v>
      </c>
      <c r="BS167" s="1">
        <v>0</v>
      </c>
      <c r="BT167" s="1">
        <v>0</v>
      </c>
      <c r="BU167" s="1">
        <v>0</v>
      </c>
      <c r="BV167" s="1">
        <v>0</v>
      </c>
      <c r="BW167" s="1">
        <v>0</v>
      </c>
      <c r="BX167" s="1">
        <v>0</v>
      </c>
      <c r="BY167" s="1">
        <v>0</v>
      </c>
      <c r="BZ167" s="1">
        <v>0</v>
      </c>
      <c r="CA167" s="1">
        <v>0</v>
      </c>
      <c r="CB167" s="1">
        <v>0</v>
      </c>
      <c r="CC167" s="1">
        <v>0</v>
      </c>
      <c r="CD167" s="1">
        <v>0</v>
      </c>
      <c r="CE167" s="1">
        <v>0</v>
      </c>
      <c r="CF167" s="1">
        <v>0</v>
      </c>
      <c r="CG167" s="1">
        <v>0</v>
      </c>
      <c r="CH167" s="1">
        <v>0</v>
      </c>
      <c r="CI167" s="1">
        <v>0</v>
      </c>
      <c r="CJ167" s="1">
        <v>0</v>
      </c>
      <c r="CK167" s="9">
        <v>0</v>
      </c>
    </row>
    <row r="168" spans="5:89" x14ac:dyDescent="0.3">
      <c r="E168" s="18" t="s">
        <v>181</v>
      </c>
      <c r="F168" s="20"/>
      <c r="G168" s="35">
        <v>0</v>
      </c>
      <c r="H168" s="4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1">
        <v>0</v>
      </c>
      <c r="AT168" s="1">
        <v>0</v>
      </c>
      <c r="AU168" s="1">
        <v>0</v>
      </c>
      <c r="AV168" s="1">
        <v>0</v>
      </c>
      <c r="AW168" s="1">
        <v>0</v>
      </c>
      <c r="AX168" s="1">
        <v>0</v>
      </c>
      <c r="AY168" s="1">
        <v>0</v>
      </c>
      <c r="AZ168" s="1">
        <v>0</v>
      </c>
      <c r="BA168" s="1">
        <v>0</v>
      </c>
      <c r="BB168" s="1">
        <v>0</v>
      </c>
      <c r="BC168" s="1">
        <v>0</v>
      </c>
      <c r="BD168" s="1">
        <v>0</v>
      </c>
      <c r="BE168" s="1">
        <v>0</v>
      </c>
      <c r="BF168" s="1">
        <v>0</v>
      </c>
      <c r="BG168" s="1">
        <v>0</v>
      </c>
      <c r="BH168" s="1">
        <v>0</v>
      </c>
      <c r="BI168" s="1">
        <v>0</v>
      </c>
      <c r="BJ168" s="1">
        <v>0</v>
      </c>
      <c r="BK168" s="1">
        <v>0</v>
      </c>
      <c r="BL168" s="1">
        <v>0</v>
      </c>
      <c r="BM168" s="1">
        <v>0</v>
      </c>
      <c r="BN168" s="1">
        <v>0</v>
      </c>
      <c r="BO168" s="1">
        <v>0</v>
      </c>
      <c r="BP168" s="1">
        <v>0</v>
      </c>
      <c r="BQ168" s="1">
        <v>0</v>
      </c>
      <c r="BR168" s="1">
        <v>0</v>
      </c>
      <c r="BS168" s="1">
        <v>0</v>
      </c>
      <c r="BT168" s="1">
        <v>0</v>
      </c>
      <c r="BU168" s="1">
        <v>0</v>
      </c>
      <c r="BV168" s="1">
        <v>0</v>
      </c>
      <c r="BW168" s="1">
        <v>0</v>
      </c>
      <c r="BX168" s="1">
        <v>0</v>
      </c>
      <c r="BY168" s="1">
        <v>0</v>
      </c>
      <c r="BZ168" s="1">
        <v>0</v>
      </c>
      <c r="CA168" s="1">
        <v>0</v>
      </c>
      <c r="CB168" s="1">
        <v>0</v>
      </c>
      <c r="CC168" s="1">
        <v>0</v>
      </c>
      <c r="CD168" s="1">
        <v>0</v>
      </c>
      <c r="CE168" s="1">
        <v>0</v>
      </c>
      <c r="CF168" s="1">
        <v>0</v>
      </c>
      <c r="CG168" s="1">
        <v>0</v>
      </c>
      <c r="CH168" s="1">
        <v>0</v>
      </c>
      <c r="CI168" s="1">
        <v>0</v>
      </c>
      <c r="CJ168" s="1">
        <v>0</v>
      </c>
      <c r="CK168" s="9">
        <v>0</v>
      </c>
    </row>
    <row r="169" spans="5:89" x14ac:dyDescent="0.3">
      <c r="E169" s="18" t="s">
        <v>182</v>
      </c>
      <c r="F169" s="20"/>
      <c r="G169" s="35">
        <v>0</v>
      </c>
      <c r="H169" s="4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T169" s="1">
        <v>0</v>
      </c>
      <c r="AU169" s="1">
        <v>0</v>
      </c>
      <c r="AV169" s="1">
        <v>0</v>
      </c>
      <c r="AW169" s="1">
        <v>0</v>
      </c>
      <c r="AX169" s="1">
        <v>0</v>
      </c>
      <c r="AY169" s="1">
        <v>0</v>
      </c>
      <c r="AZ169" s="1">
        <v>0</v>
      </c>
      <c r="BA169" s="1">
        <v>0</v>
      </c>
      <c r="BB169" s="1">
        <v>0</v>
      </c>
      <c r="BC169" s="1">
        <v>0</v>
      </c>
      <c r="BD169" s="1">
        <v>0</v>
      </c>
      <c r="BE169" s="1">
        <v>0</v>
      </c>
      <c r="BF169" s="1">
        <v>0</v>
      </c>
      <c r="BG169" s="1">
        <v>0</v>
      </c>
      <c r="BH169" s="1">
        <v>0</v>
      </c>
      <c r="BI169" s="1">
        <v>0</v>
      </c>
      <c r="BJ169" s="1">
        <v>0</v>
      </c>
      <c r="BK169" s="1">
        <v>0</v>
      </c>
      <c r="BL169" s="1">
        <v>0</v>
      </c>
      <c r="BM169" s="1">
        <v>0</v>
      </c>
      <c r="BN169" s="1">
        <v>0</v>
      </c>
      <c r="BO169" s="1">
        <v>0</v>
      </c>
      <c r="BP169" s="1">
        <v>0</v>
      </c>
      <c r="BQ169" s="1">
        <v>0</v>
      </c>
      <c r="BR169" s="1">
        <v>0</v>
      </c>
      <c r="BS169" s="1">
        <v>0</v>
      </c>
      <c r="BT169" s="1">
        <v>0</v>
      </c>
      <c r="BU169" s="1">
        <v>0</v>
      </c>
      <c r="BV169" s="1">
        <v>0</v>
      </c>
      <c r="BW169" s="1">
        <v>0</v>
      </c>
      <c r="BX169" s="1">
        <v>0</v>
      </c>
      <c r="BY169" s="1">
        <v>0</v>
      </c>
      <c r="BZ169" s="1">
        <v>0</v>
      </c>
      <c r="CA169" s="1">
        <v>0</v>
      </c>
      <c r="CB169" s="1">
        <v>0</v>
      </c>
      <c r="CC169" s="1">
        <v>0</v>
      </c>
      <c r="CD169" s="1">
        <v>0</v>
      </c>
      <c r="CE169" s="1">
        <v>0</v>
      </c>
      <c r="CF169" s="1">
        <v>0</v>
      </c>
      <c r="CG169" s="1">
        <v>0</v>
      </c>
      <c r="CH169" s="1">
        <v>0</v>
      </c>
      <c r="CI169" s="1">
        <v>0</v>
      </c>
      <c r="CJ169" s="1">
        <v>0</v>
      </c>
      <c r="CK169" s="9">
        <v>0</v>
      </c>
    </row>
    <row r="170" spans="5:89" x14ac:dyDescent="0.3">
      <c r="E170" s="18" t="s">
        <v>183</v>
      </c>
      <c r="F170" s="20"/>
      <c r="G170" s="35">
        <v>0</v>
      </c>
      <c r="H170" s="4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1">
        <v>0</v>
      </c>
      <c r="AT170" s="1">
        <v>0</v>
      </c>
      <c r="AU170" s="1">
        <v>0</v>
      </c>
      <c r="AV170" s="1">
        <v>0</v>
      </c>
      <c r="AW170" s="1">
        <v>0</v>
      </c>
      <c r="AX170" s="1">
        <v>0</v>
      </c>
      <c r="AY170" s="1">
        <v>0</v>
      </c>
      <c r="AZ170" s="1">
        <v>0</v>
      </c>
      <c r="BA170" s="1">
        <v>0</v>
      </c>
      <c r="BB170" s="1">
        <v>0</v>
      </c>
      <c r="BC170" s="1">
        <v>0</v>
      </c>
      <c r="BD170" s="1">
        <v>0</v>
      </c>
      <c r="BE170" s="1">
        <v>0</v>
      </c>
      <c r="BF170" s="1">
        <v>0</v>
      </c>
      <c r="BG170" s="1">
        <v>0</v>
      </c>
      <c r="BH170" s="1">
        <v>0</v>
      </c>
      <c r="BI170" s="1">
        <v>0</v>
      </c>
      <c r="BJ170" s="1">
        <v>0</v>
      </c>
      <c r="BK170" s="1">
        <v>0</v>
      </c>
      <c r="BL170" s="1">
        <v>0</v>
      </c>
      <c r="BM170" s="1">
        <v>0</v>
      </c>
      <c r="BN170" s="1">
        <v>0</v>
      </c>
      <c r="BO170" s="1">
        <v>0</v>
      </c>
      <c r="BP170" s="1">
        <v>0</v>
      </c>
      <c r="BQ170" s="1">
        <v>0</v>
      </c>
      <c r="BR170" s="1">
        <v>0</v>
      </c>
      <c r="BS170" s="1">
        <v>0</v>
      </c>
      <c r="BT170" s="1">
        <v>0</v>
      </c>
      <c r="BU170" s="1">
        <v>0</v>
      </c>
      <c r="BV170" s="1">
        <v>0</v>
      </c>
      <c r="BW170" s="1">
        <v>0</v>
      </c>
      <c r="BX170" s="1">
        <v>0</v>
      </c>
      <c r="BY170" s="1">
        <v>0</v>
      </c>
      <c r="BZ170" s="1">
        <v>0</v>
      </c>
      <c r="CA170" s="1">
        <v>0</v>
      </c>
      <c r="CB170" s="1">
        <v>0</v>
      </c>
      <c r="CC170" s="1">
        <v>0</v>
      </c>
      <c r="CD170" s="1">
        <v>0</v>
      </c>
      <c r="CE170" s="1">
        <v>0</v>
      </c>
      <c r="CF170" s="1">
        <v>0</v>
      </c>
      <c r="CG170" s="1">
        <v>0</v>
      </c>
      <c r="CH170" s="1">
        <v>0</v>
      </c>
      <c r="CI170" s="1">
        <v>0</v>
      </c>
      <c r="CJ170" s="1">
        <v>0</v>
      </c>
      <c r="CK170" s="9">
        <v>0</v>
      </c>
    </row>
    <row r="171" spans="5:89" x14ac:dyDescent="0.3">
      <c r="E171" s="18" t="s">
        <v>184</v>
      </c>
      <c r="F171" s="20"/>
      <c r="G171" s="35">
        <v>0</v>
      </c>
      <c r="H171" s="4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1">
        <v>0</v>
      </c>
      <c r="AT171" s="1">
        <v>0</v>
      </c>
      <c r="AU171" s="1">
        <v>0</v>
      </c>
      <c r="AV171" s="1">
        <v>0</v>
      </c>
      <c r="AW171" s="1">
        <v>0</v>
      </c>
      <c r="AX171" s="1">
        <v>0</v>
      </c>
      <c r="AY171" s="1">
        <v>0</v>
      </c>
      <c r="AZ171" s="1">
        <v>0</v>
      </c>
      <c r="BA171" s="1">
        <v>0</v>
      </c>
      <c r="BB171" s="1">
        <v>0</v>
      </c>
      <c r="BC171" s="1">
        <v>0</v>
      </c>
      <c r="BD171" s="1">
        <v>0</v>
      </c>
      <c r="BE171" s="1">
        <v>0</v>
      </c>
      <c r="BF171" s="1">
        <v>0</v>
      </c>
      <c r="BG171" s="1">
        <v>0</v>
      </c>
      <c r="BH171" s="1">
        <v>0</v>
      </c>
      <c r="BI171" s="1">
        <v>0</v>
      </c>
      <c r="BJ171" s="1">
        <v>0</v>
      </c>
      <c r="BK171" s="1">
        <v>0</v>
      </c>
      <c r="BL171" s="1">
        <v>0</v>
      </c>
      <c r="BM171" s="1">
        <v>0</v>
      </c>
      <c r="BN171" s="1">
        <v>0</v>
      </c>
      <c r="BO171" s="1">
        <v>0</v>
      </c>
      <c r="BP171" s="1">
        <v>0</v>
      </c>
      <c r="BQ171" s="1">
        <v>0</v>
      </c>
      <c r="BR171" s="1">
        <v>0</v>
      </c>
      <c r="BS171" s="1">
        <v>0</v>
      </c>
      <c r="BT171" s="1">
        <v>0</v>
      </c>
      <c r="BU171" s="1">
        <v>0</v>
      </c>
      <c r="BV171" s="1">
        <v>0</v>
      </c>
      <c r="BW171" s="1">
        <v>0</v>
      </c>
      <c r="BX171" s="1">
        <v>0</v>
      </c>
      <c r="BY171" s="1">
        <v>0</v>
      </c>
      <c r="BZ171" s="1">
        <v>0</v>
      </c>
      <c r="CA171" s="1">
        <v>0</v>
      </c>
      <c r="CB171" s="1">
        <v>0</v>
      </c>
      <c r="CC171" s="1">
        <v>0</v>
      </c>
      <c r="CD171" s="1">
        <v>0</v>
      </c>
      <c r="CE171" s="1">
        <v>0</v>
      </c>
      <c r="CF171" s="1">
        <v>0</v>
      </c>
      <c r="CG171" s="1">
        <v>0</v>
      </c>
      <c r="CH171" s="1">
        <v>0</v>
      </c>
      <c r="CI171" s="1">
        <v>0</v>
      </c>
      <c r="CJ171" s="1">
        <v>0</v>
      </c>
      <c r="CK171" s="9">
        <v>0</v>
      </c>
    </row>
    <row r="172" spans="5:89" x14ac:dyDescent="0.3">
      <c r="E172" s="18" t="s">
        <v>185</v>
      </c>
      <c r="F172" s="20"/>
      <c r="G172" s="35">
        <v>0</v>
      </c>
      <c r="H172" s="4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1">
        <v>0</v>
      </c>
      <c r="AT172" s="1">
        <v>0</v>
      </c>
      <c r="AU172" s="1">
        <v>0</v>
      </c>
      <c r="AV172" s="1">
        <v>0</v>
      </c>
      <c r="AW172" s="1">
        <v>0</v>
      </c>
      <c r="AX172" s="1">
        <v>0</v>
      </c>
      <c r="AY172" s="1">
        <v>0</v>
      </c>
      <c r="AZ172" s="1">
        <v>0</v>
      </c>
      <c r="BA172" s="1">
        <v>0</v>
      </c>
      <c r="BB172" s="1">
        <v>0</v>
      </c>
      <c r="BC172" s="1">
        <v>0</v>
      </c>
      <c r="BD172" s="1">
        <v>0</v>
      </c>
      <c r="BE172" s="1">
        <v>0</v>
      </c>
      <c r="BF172" s="1">
        <v>0</v>
      </c>
      <c r="BG172" s="1">
        <v>0</v>
      </c>
      <c r="BH172" s="1">
        <v>0</v>
      </c>
      <c r="BI172" s="1">
        <v>0</v>
      </c>
      <c r="BJ172" s="1">
        <v>0</v>
      </c>
      <c r="BK172" s="1">
        <v>0</v>
      </c>
      <c r="BL172" s="1">
        <v>0</v>
      </c>
      <c r="BM172" s="1">
        <v>0</v>
      </c>
      <c r="BN172" s="1">
        <v>0</v>
      </c>
      <c r="BO172" s="1">
        <v>0</v>
      </c>
      <c r="BP172" s="1">
        <v>0</v>
      </c>
      <c r="BQ172" s="1">
        <v>0</v>
      </c>
      <c r="BR172" s="1">
        <v>0</v>
      </c>
      <c r="BS172" s="1">
        <v>0</v>
      </c>
      <c r="BT172" s="1">
        <v>0</v>
      </c>
      <c r="BU172" s="1">
        <v>0</v>
      </c>
      <c r="BV172" s="1">
        <v>0</v>
      </c>
      <c r="BW172" s="1">
        <v>0</v>
      </c>
      <c r="BX172" s="1">
        <v>0</v>
      </c>
      <c r="BY172" s="1">
        <v>0</v>
      </c>
      <c r="BZ172" s="1">
        <v>0</v>
      </c>
      <c r="CA172" s="1">
        <v>0</v>
      </c>
      <c r="CB172" s="1">
        <v>0</v>
      </c>
      <c r="CC172" s="1">
        <v>0</v>
      </c>
      <c r="CD172" s="1">
        <v>0</v>
      </c>
      <c r="CE172" s="1">
        <v>0</v>
      </c>
      <c r="CF172" s="1">
        <v>0</v>
      </c>
      <c r="CG172" s="1">
        <v>0</v>
      </c>
      <c r="CH172" s="1">
        <v>0</v>
      </c>
      <c r="CI172" s="1">
        <v>0</v>
      </c>
      <c r="CJ172" s="1">
        <v>0</v>
      </c>
      <c r="CK172" s="9">
        <v>0</v>
      </c>
    </row>
    <row r="173" spans="5:89" x14ac:dyDescent="0.3">
      <c r="E173" s="18" t="s">
        <v>186</v>
      </c>
      <c r="F173" s="20"/>
      <c r="G173" s="35">
        <v>0</v>
      </c>
      <c r="H173" s="4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1">
        <v>0</v>
      </c>
      <c r="AT173" s="1">
        <v>0</v>
      </c>
      <c r="AU173" s="1">
        <v>0</v>
      </c>
      <c r="AV173" s="1">
        <v>0</v>
      </c>
      <c r="AW173" s="1">
        <v>0</v>
      </c>
      <c r="AX173" s="1">
        <v>0</v>
      </c>
      <c r="AY173" s="1">
        <v>0</v>
      </c>
      <c r="AZ173" s="1">
        <v>0</v>
      </c>
      <c r="BA173" s="1">
        <v>0</v>
      </c>
      <c r="BB173" s="1">
        <v>0</v>
      </c>
      <c r="BC173" s="1">
        <v>0</v>
      </c>
      <c r="BD173" s="1">
        <v>0</v>
      </c>
      <c r="BE173" s="1">
        <v>0</v>
      </c>
      <c r="BF173" s="1">
        <v>0</v>
      </c>
      <c r="BG173" s="1">
        <v>0</v>
      </c>
      <c r="BH173" s="1">
        <v>0</v>
      </c>
      <c r="BI173" s="1">
        <v>0</v>
      </c>
      <c r="BJ173" s="1">
        <v>0</v>
      </c>
      <c r="BK173" s="1">
        <v>0</v>
      </c>
      <c r="BL173" s="1">
        <v>0</v>
      </c>
      <c r="BM173" s="1">
        <v>0</v>
      </c>
      <c r="BN173" s="1">
        <v>0</v>
      </c>
      <c r="BO173" s="1">
        <v>0</v>
      </c>
      <c r="BP173" s="1">
        <v>0</v>
      </c>
      <c r="BQ173" s="1">
        <v>0</v>
      </c>
      <c r="BR173" s="1">
        <v>0</v>
      </c>
      <c r="BS173" s="1">
        <v>0</v>
      </c>
      <c r="BT173" s="1">
        <v>0</v>
      </c>
      <c r="BU173" s="1">
        <v>0</v>
      </c>
      <c r="BV173" s="1">
        <v>0</v>
      </c>
      <c r="BW173" s="1">
        <v>0</v>
      </c>
      <c r="BX173" s="1">
        <v>0</v>
      </c>
      <c r="BY173" s="1">
        <v>0</v>
      </c>
      <c r="BZ173" s="1">
        <v>0</v>
      </c>
      <c r="CA173" s="1">
        <v>0</v>
      </c>
      <c r="CB173" s="1">
        <v>0</v>
      </c>
      <c r="CC173" s="1">
        <v>0</v>
      </c>
      <c r="CD173" s="1">
        <v>0</v>
      </c>
      <c r="CE173" s="1">
        <v>0</v>
      </c>
      <c r="CF173" s="1">
        <v>0</v>
      </c>
      <c r="CG173" s="1">
        <v>0</v>
      </c>
      <c r="CH173" s="1">
        <v>0</v>
      </c>
      <c r="CI173" s="1">
        <v>0</v>
      </c>
      <c r="CJ173" s="1">
        <v>0</v>
      </c>
      <c r="CK173" s="9">
        <v>0</v>
      </c>
    </row>
    <row r="174" spans="5:89" x14ac:dyDescent="0.3">
      <c r="E174" s="18" t="s">
        <v>187</v>
      </c>
      <c r="F174" s="20"/>
      <c r="G174" s="35">
        <v>2</v>
      </c>
      <c r="H174" s="4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1">
        <v>0</v>
      </c>
      <c r="AT174" s="1">
        <v>0</v>
      </c>
      <c r="AU174" s="1">
        <v>0</v>
      </c>
      <c r="AV174" s="1">
        <v>0</v>
      </c>
      <c r="AW174" s="1">
        <v>0</v>
      </c>
      <c r="AX174" s="1">
        <v>0</v>
      </c>
      <c r="AY174" s="1">
        <v>0</v>
      </c>
      <c r="AZ174" s="1">
        <v>0</v>
      </c>
      <c r="BA174" s="1">
        <v>0</v>
      </c>
      <c r="BB174" s="1">
        <v>0</v>
      </c>
      <c r="BC174" s="1">
        <v>0</v>
      </c>
      <c r="BD174" s="1">
        <v>0</v>
      </c>
      <c r="BE174" s="1">
        <v>0</v>
      </c>
      <c r="BF174" s="1">
        <v>0</v>
      </c>
      <c r="BG174" s="1">
        <v>0</v>
      </c>
      <c r="BH174" s="1">
        <v>0</v>
      </c>
      <c r="BI174" s="1">
        <v>0</v>
      </c>
      <c r="BJ174" s="1">
        <v>0</v>
      </c>
      <c r="BK174" s="1">
        <v>0</v>
      </c>
      <c r="BL174" s="1">
        <v>0</v>
      </c>
      <c r="BM174" s="1">
        <v>0</v>
      </c>
      <c r="BN174" s="1">
        <v>0</v>
      </c>
      <c r="BO174" s="1">
        <v>0</v>
      </c>
      <c r="BP174" s="1">
        <v>0</v>
      </c>
      <c r="BQ174" s="1">
        <v>0</v>
      </c>
      <c r="BR174" s="1">
        <v>0</v>
      </c>
      <c r="BS174" s="1">
        <v>0</v>
      </c>
      <c r="BT174" s="1">
        <v>0</v>
      </c>
      <c r="BU174" s="1">
        <v>0</v>
      </c>
      <c r="BV174" s="1">
        <v>0</v>
      </c>
      <c r="BW174" s="1">
        <v>0</v>
      </c>
      <c r="BX174" s="1">
        <v>0</v>
      </c>
      <c r="BY174" s="1">
        <v>0</v>
      </c>
      <c r="BZ174" s="1">
        <v>0</v>
      </c>
      <c r="CA174" s="1">
        <v>0</v>
      </c>
      <c r="CB174" s="1">
        <v>0</v>
      </c>
      <c r="CC174" s="1">
        <v>0</v>
      </c>
      <c r="CD174" s="1">
        <v>0</v>
      </c>
      <c r="CE174" s="2">
        <v>50</v>
      </c>
      <c r="CF174" s="1">
        <v>0</v>
      </c>
      <c r="CG174" s="1">
        <v>0</v>
      </c>
      <c r="CH174" s="1">
        <v>0</v>
      </c>
      <c r="CI174" s="1">
        <v>0</v>
      </c>
      <c r="CJ174" s="2">
        <v>50</v>
      </c>
      <c r="CK174" s="9">
        <v>0</v>
      </c>
    </row>
    <row r="175" spans="5:89" x14ac:dyDescent="0.3">
      <c r="E175" s="18" t="s">
        <v>188</v>
      </c>
      <c r="F175" s="20"/>
      <c r="G175" s="35">
        <v>0</v>
      </c>
      <c r="H175" s="4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1">
        <v>0</v>
      </c>
      <c r="AT175" s="1">
        <v>0</v>
      </c>
      <c r="AU175" s="1">
        <v>0</v>
      </c>
      <c r="AV175" s="1">
        <v>0</v>
      </c>
      <c r="AW175" s="1">
        <v>0</v>
      </c>
      <c r="AX175" s="1">
        <v>0</v>
      </c>
      <c r="AY175" s="1">
        <v>0</v>
      </c>
      <c r="AZ175" s="1">
        <v>0</v>
      </c>
      <c r="BA175" s="1">
        <v>0</v>
      </c>
      <c r="BB175" s="1">
        <v>0</v>
      </c>
      <c r="BC175" s="1">
        <v>0</v>
      </c>
      <c r="BD175" s="1">
        <v>0</v>
      </c>
      <c r="BE175" s="1">
        <v>0</v>
      </c>
      <c r="BF175" s="1">
        <v>0</v>
      </c>
      <c r="BG175" s="1">
        <v>0</v>
      </c>
      <c r="BH175" s="1">
        <v>0</v>
      </c>
      <c r="BI175" s="1">
        <v>0</v>
      </c>
      <c r="BJ175" s="1">
        <v>0</v>
      </c>
      <c r="BK175" s="1">
        <v>0</v>
      </c>
      <c r="BL175" s="1">
        <v>0</v>
      </c>
      <c r="BM175" s="1">
        <v>0</v>
      </c>
      <c r="BN175" s="1">
        <v>0</v>
      </c>
      <c r="BO175" s="1">
        <v>0</v>
      </c>
      <c r="BP175" s="1">
        <v>0</v>
      </c>
      <c r="BQ175" s="1">
        <v>0</v>
      </c>
      <c r="BR175" s="1">
        <v>0</v>
      </c>
      <c r="BS175" s="1">
        <v>0</v>
      </c>
      <c r="BT175" s="1">
        <v>0</v>
      </c>
      <c r="BU175" s="1">
        <v>0</v>
      </c>
      <c r="BV175" s="1">
        <v>0</v>
      </c>
      <c r="BW175" s="1">
        <v>0</v>
      </c>
      <c r="BX175" s="1">
        <v>0</v>
      </c>
      <c r="BY175" s="1">
        <v>0</v>
      </c>
      <c r="BZ175" s="1">
        <v>0</v>
      </c>
      <c r="CA175" s="1">
        <v>0</v>
      </c>
      <c r="CB175" s="1">
        <v>0</v>
      </c>
      <c r="CC175" s="1">
        <v>0</v>
      </c>
      <c r="CD175" s="1">
        <v>0</v>
      </c>
      <c r="CE175" s="1">
        <v>0</v>
      </c>
      <c r="CF175" s="1">
        <v>0</v>
      </c>
      <c r="CG175" s="1">
        <v>0</v>
      </c>
      <c r="CH175" s="1">
        <v>0</v>
      </c>
      <c r="CI175" s="1">
        <v>0</v>
      </c>
      <c r="CJ175" s="1">
        <v>0</v>
      </c>
      <c r="CK175" s="9">
        <v>0</v>
      </c>
    </row>
    <row r="176" spans="5:89" x14ac:dyDescent="0.3">
      <c r="E176" s="18" t="s">
        <v>189</v>
      </c>
      <c r="F176" s="20"/>
      <c r="G176" s="35">
        <v>0</v>
      </c>
      <c r="H176" s="4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1">
        <v>0</v>
      </c>
      <c r="AT176" s="1">
        <v>0</v>
      </c>
      <c r="AU176" s="1">
        <v>0</v>
      </c>
      <c r="AV176" s="1">
        <v>0</v>
      </c>
      <c r="AW176" s="1">
        <v>0</v>
      </c>
      <c r="AX176" s="1">
        <v>0</v>
      </c>
      <c r="AY176" s="1">
        <v>0</v>
      </c>
      <c r="AZ176" s="1">
        <v>0</v>
      </c>
      <c r="BA176" s="1">
        <v>0</v>
      </c>
      <c r="BB176" s="1">
        <v>0</v>
      </c>
      <c r="BC176" s="1">
        <v>0</v>
      </c>
      <c r="BD176" s="1">
        <v>0</v>
      </c>
      <c r="BE176" s="1">
        <v>0</v>
      </c>
      <c r="BF176" s="1">
        <v>0</v>
      </c>
      <c r="BG176" s="1">
        <v>0</v>
      </c>
      <c r="BH176" s="1">
        <v>0</v>
      </c>
      <c r="BI176" s="1">
        <v>0</v>
      </c>
      <c r="BJ176" s="1">
        <v>0</v>
      </c>
      <c r="BK176" s="1">
        <v>0</v>
      </c>
      <c r="BL176" s="1">
        <v>0</v>
      </c>
      <c r="BM176" s="1">
        <v>0</v>
      </c>
      <c r="BN176" s="1">
        <v>0</v>
      </c>
      <c r="BO176" s="1">
        <v>0</v>
      </c>
      <c r="BP176" s="1">
        <v>0</v>
      </c>
      <c r="BQ176" s="1">
        <v>0</v>
      </c>
      <c r="BR176" s="1">
        <v>0</v>
      </c>
      <c r="BS176" s="1">
        <v>0</v>
      </c>
      <c r="BT176" s="1">
        <v>0</v>
      </c>
      <c r="BU176" s="1">
        <v>0</v>
      </c>
      <c r="BV176" s="1">
        <v>0</v>
      </c>
      <c r="BW176" s="1">
        <v>0</v>
      </c>
      <c r="BX176" s="1">
        <v>0</v>
      </c>
      <c r="BY176" s="1">
        <v>0</v>
      </c>
      <c r="BZ176" s="1">
        <v>0</v>
      </c>
      <c r="CA176" s="1">
        <v>0</v>
      </c>
      <c r="CB176" s="1">
        <v>0</v>
      </c>
      <c r="CC176" s="1">
        <v>0</v>
      </c>
      <c r="CD176" s="1">
        <v>0</v>
      </c>
      <c r="CE176" s="1">
        <v>0</v>
      </c>
      <c r="CF176" s="1">
        <v>0</v>
      </c>
      <c r="CG176" s="1">
        <v>0</v>
      </c>
      <c r="CH176" s="1">
        <v>0</v>
      </c>
      <c r="CI176" s="1">
        <v>0</v>
      </c>
      <c r="CJ176" s="1">
        <v>0</v>
      </c>
      <c r="CK176" s="9">
        <v>0</v>
      </c>
    </row>
    <row r="177" spans="5:89" x14ac:dyDescent="0.3">
      <c r="E177" s="18" t="s">
        <v>190</v>
      </c>
      <c r="F177" s="20"/>
      <c r="G177" s="35">
        <v>0</v>
      </c>
      <c r="H177" s="4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1">
        <v>0</v>
      </c>
      <c r="AT177" s="1">
        <v>0</v>
      </c>
      <c r="AU177" s="1">
        <v>0</v>
      </c>
      <c r="AV177" s="1">
        <v>0</v>
      </c>
      <c r="AW177" s="1">
        <v>0</v>
      </c>
      <c r="AX177" s="1">
        <v>0</v>
      </c>
      <c r="AY177" s="1">
        <v>0</v>
      </c>
      <c r="AZ177" s="1">
        <v>0</v>
      </c>
      <c r="BA177" s="1">
        <v>0</v>
      </c>
      <c r="BB177" s="1">
        <v>0</v>
      </c>
      <c r="BC177" s="1">
        <v>0</v>
      </c>
      <c r="BD177" s="1">
        <v>0</v>
      </c>
      <c r="BE177" s="1">
        <v>0</v>
      </c>
      <c r="BF177" s="1">
        <v>0</v>
      </c>
      <c r="BG177" s="1">
        <v>0</v>
      </c>
      <c r="BH177" s="1">
        <v>0</v>
      </c>
      <c r="BI177" s="1">
        <v>0</v>
      </c>
      <c r="BJ177" s="1">
        <v>0</v>
      </c>
      <c r="BK177" s="1">
        <v>0</v>
      </c>
      <c r="BL177" s="1">
        <v>0</v>
      </c>
      <c r="BM177" s="1">
        <v>0</v>
      </c>
      <c r="BN177" s="1">
        <v>0</v>
      </c>
      <c r="BO177" s="1">
        <v>0</v>
      </c>
      <c r="BP177" s="1">
        <v>0</v>
      </c>
      <c r="BQ177" s="1">
        <v>0</v>
      </c>
      <c r="BR177" s="1">
        <v>0</v>
      </c>
      <c r="BS177" s="1">
        <v>0</v>
      </c>
      <c r="BT177" s="1">
        <v>0</v>
      </c>
      <c r="BU177" s="1">
        <v>0</v>
      </c>
      <c r="BV177" s="1">
        <v>0</v>
      </c>
      <c r="BW177" s="1">
        <v>0</v>
      </c>
      <c r="BX177" s="1">
        <v>0</v>
      </c>
      <c r="BY177" s="1">
        <v>0</v>
      </c>
      <c r="BZ177" s="1">
        <v>0</v>
      </c>
      <c r="CA177" s="1">
        <v>0</v>
      </c>
      <c r="CB177" s="1">
        <v>0</v>
      </c>
      <c r="CC177" s="1">
        <v>0</v>
      </c>
      <c r="CD177" s="1">
        <v>0</v>
      </c>
      <c r="CE177" s="1">
        <v>0</v>
      </c>
      <c r="CF177" s="1">
        <v>0</v>
      </c>
      <c r="CG177" s="1">
        <v>0</v>
      </c>
      <c r="CH177" s="1">
        <v>0</v>
      </c>
      <c r="CI177" s="1">
        <v>0</v>
      </c>
      <c r="CJ177" s="1">
        <v>0</v>
      </c>
      <c r="CK177" s="9">
        <v>0</v>
      </c>
    </row>
    <row r="178" spans="5:89" x14ac:dyDescent="0.3">
      <c r="E178" s="18" t="s">
        <v>191</v>
      </c>
      <c r="F178" s="20"/>
      <c r="G178" s="35">
        <v>1</v>
      </c>
      <c r="H178" s="4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2">
        <v>100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1">
        <v>0</v>
      </c>
      <c r="AT178" s="1">
        <v>0</v>
      </c>
      <c r="AU178" s="1">
        <v>0</v>
      </c>
      <c r="AV178" s="1">
        <v>0</v>
      </c>
      <c r="AW178" s="1">
        <v>0</v>
      </c>
      <c r="AX178" s="1">
        <v>0</v>
      </c>
      <c r="AY178" s="1">
        <v>0</v>
      </c>
      <c r="AZ178" s="1">
        <v>0</v>
      </c>
      <c r="BA178" s="1">
        <v>0</v>
      </c>
      <c r="BB178" s="1">
        <v>0</v>
      </c>
      <c r="BC178" s="1">
        <v>0</v>
      </c>
      <c r="BD178" s="1">
        <v>0</v>
      </c>
      <c r="BE178" s="1">
        <v>0</v>
      </c>
      <c r="BF178" s="1">
        <v>0</v>
      </c>
      <c r="BG178" s="1">
        <v>0</v>
      </c>
      <c r="BH178" s="1">
        <v>0</v>
      </c>
      <c r="BI178" s="1">
        <v>0</v>
      </c>
      <c r="BJ178" s="1">
        <v>0</v>
      </c>
      <c r="BK178" s="1">
        <v>0</v>
      </c>
      <c r="BL178" s="1">
        <v>0</v>
      </c>
      <c r="BM178" s="1">
        <v>0</v>
      </c>
      <c r="BN178" s="1">
        <v>0</v>
      </c>
      <c r="BO178" s="1">
        <v>0</v>
      </c>
      <c r="BP178" s="1">
        <v>0</v>
      </c>
      <c r="BQ178" s="1">
        <v>0</v>
      </c>
      <c r="BR178" s="1">
        <v>0</v>
      </c>
      <c r="BS178" s="1">
        <v>0</v>
      </c>
      <c r="BT178" s="1">
        <v>0</v>
      </c>
      <c r="BU178" s="1">
        <v>0</v>
      </c>
      <c r="BV178" s="1">
        <v>0</v>
      </c>
      <c r="BW178" s="1">
        <v>0</v>
      </c>
      <c r="BX178" s="1">
        <v>0</v>
      </c>
      <c r="BY178" s="1">
        <v>0</v>
      </c>
      <c r="BZ178" s="1">
        <v>0</v>
      </c>
      <c r="CA178" s="1">
        <v>0</v>
      </c>
      <c r="CB178" s="1">
        <v>0</v>
      </c>
      <c r="CC178" s="1">
        <v>0</v>
      </c>
      <c r="CD178" s="1">
        <v>0</v>
      </c>
      <c r="CE178" s="1">
        <v>0</v>
      </c>
      <c r="CF178" s="1">
        <v>0</v>
      </c>
      <c r="CG178" s="1">
        <v>0</v>
      </c>
      <c r="CH178" s="1">
        <v>0</v>
      </c>
      <c r="CI178" s="1">
        <v>0</v>
      </c>
      <c r="CJ178" s="1">
        <v>0</v>
      </c>
      <c r="CK178" s="9">
        <v>0</v>
      </c>
    </row>
    <row r="179" spans="5:89" x14ac:dyDescent="0.3">
      <c r="E179" s="18" t="s">
        <v>192</v>
      </c>
      <c r="F179" s="20"/>
      <c r="G179" s="35">
        <v>0</v>
      </c>
      <c r="H179" s="4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1">
        <v>0</v>
      </c>
      <c r="AT179" s="1">
        <v>0</v>
      </c>
      <c r="AU179" s="1">
        <v>0</v>
      </c>
      <c r="AV179" s="1">
        <v>0</v>
      </c>
      <c r="AW179" s="1">
        <v>0</v>
      </c>
      <c r="AX179" s="1">
        <v>0</v>
      </c>
      <c r="AY179" s="1">
        <v>0</v>
      </c>
      <c r="AZ179" s="1">
        <v>0</v>
      </c>
      <c r="BA179" s="1">
        <v>0</v>
      </c>
      <c r="BB179" s="1">
        <v>0</v>
      </c>
      <c r="BC179" s="1">
        <v>0</v>
      </c>
      <c r="BD179" s="1">
        <v>0</v>
      </c>
      <c r="BE179" s="1">
        <v>0</v>
      </c>
      <c r="BF179" s="1">
        <v>0</v>
      </c>
      <c r="BG179" s="1">
        <v>0</v>
      </c>
      <c r="BH179" s="1">
        <v>0</v>
      </c>
      <c r="BI179" s="1">
        <v>0</v>
      </c>
      <c r="BJ179" s="1">
        <v>0</v>
      </c>
      <c r="BK179" s="1">
        <v>0</v>
      </c>
      <c r="BL179" s="1">
        <v>0</v>
      </c>
      <c r="BM179" s="1">
        <v>0</v>
      </c>
      <c r="BN179" s="1">
        <v>0</v>
      </c>
      <c r="BO179" s="1">
        <v>0</v>
      </c>
      <c r="BP179" s="1">
        <v>0</v>
      </c>
      <c r="BQ179" s="1">
        <v>0</v>
      </c>
      <c r="BR179" s="1">
        <v>0</v>
      </c>
      <c r="BS179" s="1">
        <v>0</v>
      </c>
      <c r="BT179" s="1">
        <v>0</v>
      </c>
      <c r="BU179" s="1">
        <v>0</v>
      </c>
      <c r="BV179" s="1">
        <v>0</v>
      </c>
      <c r="BW179" s="1">
        <v>0</v>
      </c>
      <c r="BX179" s="1">
        <v>0</v>
      </c>
      <c r="BY179" s="1">
        <v>0</v>
      </c>
      <c r="BZ179" s="1">
        <v>0</v>
      </c>
      <c r="CA179" s="1">
        <v>0</v>
      </c>
      <c r="CB179" s="1">
        <v>0</v>
      </c>
      <c r="CC179" s="1">
        <v>0</v>
      </c>
      <c r="CD179" s="1">
        <v>0</v>
      </c>
      <c r="CE179" s="1">
        <v>0</v>
      </c>
      <c r="CF179" s="1">
        <v>0</v>
      </c>
      <c r="CG179" s="1">
        <v>0</v>
      </c>
      <c r="CH179" s="1">
        <v>0</v>
      </c>
      <c r="CI179" s="1">
        <v>0</v>
      </c>
      <c r="CJ179" s="1">
        <v>0</v>
      </c>
      <c r="CK179" s="9">
        <v>0</v>
      </c>
    </row>
    <row r="180" spans="5:89" x14ac:dyDescent="0.3">
      <c r="E180" s="18" t="s">
        <v>193</v>
      </c>
      <c r="F180" s="20"/>
      <c r="G180" s="35">
        <v>1</v>
      </c>
      <c r="H180" s="4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2">
        <v>100</v>
      </c>
      <c r="AQ180" s="1">
        <v>0</v>
      </c>
      <c r="AR180" s="1">
        <v>0</v>
      </c>
      <c r="AS180" s="1">
        <v>0</v>
      </c>
      <c r="AT180" s="1">
        <v>0</v>
      </c>
      <c r="AU180" s="1">
        <v>0</v>
      </c>
      <c r="AV180" s="1">
        <v>0</v>
      </c>
      <c r="AW180" s="1">
        <v>0</v>
      </c>
      <c r="AX180" s="1">
        <v>0</v>
      </c>
      <c r="AY180" s="1">
        <v>0</v>
      </c>
      <c r="AZ180" s="1">
        <v>0</v>
      </c>
      <c r="BA180" s="1">
        <v>0</v>
      </c>
      <c r="BB180" s="1">
        <v>0</v>
      </c>
      <c r="BC180" s="1">
        <v>0</v>
      </c>
      <c r="BD180" s="1">
        <v>0</v>
      </c>
      <c r="BE180" s="1">
        <v>0</v>
      </c>
      <c r="BF180" s="1">
        <v>0</v>
      </c>
      <c r="BG180" s="1">
        <v>0</v>
      </c>
      <c r="BH180" s="1">
        <v>0</v>
      </c>
      <c r="BI180" s="1">
        <v>0</v>
      </c>
      <c r="BJ180" s="1">
        <v>0</v>
      </c>
      <c r="BK180" s="1">
        <v>0</v>
      </c>
      <c r="BL180" s="1">
        <v>0</v>
      </c>
      <c r="BM180" s="1">
        <v>0</v>
      </c>
      <c r="BN180" s="1">
        <v>0</v>
      </c>
      <c r="BO180" s="1">
        <v>0</v>
      </c>
      <c r="BP180" s="1">
        <v>0</v>
      </c>
      <c r="BQ180" s="1">
        <v>0</v>
      </c>
      <c r="BR180" s="1">
        <v>0</v>
      </c>
      <c r="BS180" s="1">
        <v>0</v>
      </c>
      <c r="BT180" s="1">
        <v>0</v>
      </c>
      <c r="BU180" s="1">
        <v>0</v>
      </c>
      <c r="BV180" s="1">
        <v>0</v>
      </c>
      <c r="BW180" s="1">
        <v>0</v>
      </c>
      <c r="BX180" s="1">
        <v>0</v>
      </c>
      <c r="BY180" s="1">
        <v>0</v>
      </c>
      <c r="BZ180" s="1">
        <v>0</v>
      </c>
      <c r="CA180" s="1">
        <v>0</v>
      </c>
      <c r="CB180" s="1">
        <v>0</v>
      </c>
      <c r="CC180" s="1">
        <v>0</v>
      </c>
      <c r="CD180" s="1">
        <v>0</v>
      </c>
      <c r="CE180" s="1">
        <v>0</v>
      </c>
      <c r="CF180" s="1">
        <v>0</v>
      </c>
      <c r="CG180" s="1">
        <v>0</v>
      </c>
      <c r="CH180" s="1">
        <v>0</v>
      </c>
      <c r="CI180" s="1">
        <v>0</v>
      </c>
      <c r="CJ180" s="1">
        <v>0</v>
      </c>
      <c r="CK180" s="9">
        <v>0</v>
      </c>
    </row>
    <row r="181" spans="5:89" x14ac:dyDescent="0.3">
      <c r="E181" s="18" t="s">
        <v>194</v>
      </c>
      <c r="F181" s="20"/>
      <c r="G181" s="35">
        <v>0</v>
      </c>
      <c r="H181" s="4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1">
        <v>0</v>
      </c>
      <c r="AT181" s="1">
        <v>0</v>
      </c>
      <c r="AU181" s="1">
        <v>0</v>
      </c>
      <c r="AV181" s="1">
        <v>0</v>
      </c>
      <c r="AW181" s="1">
        <v>0</v>
      </c>
      <c r="AX181" s="1">
        <v>0</v>
      </c>
      <c r="AY181" s="1">
        <v>0</v>
      </c>
      <c r="AZ181" s="1">
        <v>0</v>
      </c>
      <c r="BA181" s="1">
        <v>0</v>
      </c>
      <c r="BB181" s="1">
        <v>0</v>
      </c>
      <c r="BC181" s="1">
        <v>0</v>
      </c>
      <c r="BD181" s="1">
        <v>0</v>
      </c>
      <c r="BE181" s="1">
        <v>0</v>
      </c>
      <c r="BF181" s="1">
        <v>0</v>
      </c>
      <c r="BG181" s="1">
        <v>0</v>
      </c>
      <c r="BH181" s="1">
        <v>0</v>
      </c>
      <c r="BI181" s="1">
        <v>0</v>
      </c>
      <c r="BJ181" s="1">
        <v>0</v>
      </c>
      <c r="BK181" s="1">
        <v>0</v>
      </c>
      <c r="BL181" s="1">
        <v>0</v>
      </c>
      <c r="BM181" s="1">
        <v>0</v>
      </c>
      <c r="BN181" s="1">
        <v>0</v>
      </c>
      <c r="BO181" s="1">
        <v>0</v>
      </c>
      <c r="BP181" s="1">
        <v>0</v>
      </c>
      <c r="BQ181" s="1">
        <v>0</v>
      </c>
      <c r="BR181" s="1">
        <v>0</v>
      </c>
      <c r="BS181" s="1">
        <v>0</v>
      </c>
      <c r="BT181" s="1">
        <v>0</v>
      </c>
      <c r="BU181" s="1">
        <v>0</v>
      </c>
      <c r="BV181" s="1">
        <v>0</v>
      </c>
      <c r="BW181" s="1">
        <v>0</v>
      </c>
      <c r="BX181" s="1">
        <v>0</v>
      </c>
      <c r="BY181" s="1">
        <v>0</v>
      </c>
      <c r="BZ181" s="1">
        <v>0</v>
      </c>
      <c r="CA181" s="1">
        <v>0</v>
      </c>
      <c r="CB181" s="1">
        <v>0</v>
      </c>
      <c r="CC181" s="1">
        <v>0</v>
      </c>
      <c r="CD181" s="1">
        <v>0</v>
      </c>
      <c r="CE181" s="1">
        <v>0</v>
      </c>
      <c r="CF181" s="1">
        <v>0</v>
      </c>
      <c r="CG181" s="1">
        <v>0</v>
      </c>
      <c r="CH181" s="1">
        <v>0</v>
      </c>
      <c r="CI181" s="1">
        <v>0</v>
      </c>
      <c r="CJ181" s="1">
        <v>0</v>
      </c>
      <c r="CK181" s="9">
        <v>0</v>
      </c>
    </row>
    <row r="182" spans="5:89" x14ac:dyDescent="0.3">
      <c r="E182" s="18" t="s">
        <v>195</v>
      </c>
      <c r="F182" s="20"/>
      <c r="G182" s="35">
        <v>0</v>
      </c>
      <c r="H182" s="4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1">
        <v>0</v>
      </c>
      <c r="AT182" s="1">
        <v>0</v>
      </c>
      <c r="AU182" s="1">
        <v>0</v>
      </c>
      <c r="AV182" s="1">
        <v>0</v>
      </c>
      <c r="AW182" s="1">
        <v>0</v>
      </c>
      <c r="AX182" s="1">
        <v>0</v>
      </c>
      <c r="AY182" s="1">
        <v>0</v>
      </c>
      <c r="AZ182" s="1">
        <v>0</v>
      </c>
      <c r="BA182" s="1">
        <v>0</v>
      </c>
      <c r="BB182" s="1">
        <v>0</v>
      </c>
      <c r="BC182" s="1">
        <v>0</v>
      </c>
      <c r="BD182" s="1">
        <v>0</v>
      </c>
      <c r="BE182" s="1">
        <v>0</v>
      </c>
      <c r="BF182" s="1">
        <v>0</v>
      </c>
      <c r="BG182" s="1">
        <v>0</v>
      </c>
      <c r="BH182" s="1">
        <v>0</v>
      </c>
      <c r="BI182" s="1">
        <v>0</v>
      </c>
      <c r="BJ182" s="1">
        <v>0</v>
      </c>
      <c r="BK182" s="1">
        <v>0</v>
      </c>
      <c r="BL182" s="1">
        <v>0</v>
      </c>
      <c r="BM182" s="1">
        <v>0</v>
      </c>
      <c r="BN182" s="1">
        <v>0</v>
      </c>
      <c r="BO182" s="1">
        <v>0</v>
      </c>
      <c r="BP182" s="1">
        <v>0</v>
      </c>
      <c r="BQ182" s="1">
        <v>0</v>
      </c>
      <c r="BR182" s="1">
        <v>0</v>
      </c>
      <c r="BS182" s="1">
        <v>0</v>
      </c>
      <c r="BT182" s="1">
        <v>0</v>
      </c>
      <c r="BU182" s="1">
        <v>0</v>
      </c>
      <c r="BV182" s="1">
        <v>0</v>
      </c>
      <c r="BW182" s="1">
        <v>0</v>
      </c>
      <c r="BX182" s="1">
        <v>0</v>
      </c>
      <c r="BY182" s="1">
        <v>0</v>
      </c>
      <c r="BZ182" s="1">
        <v>0</v>
      </c>
      <c r="CA182" s="1">
        <v>0</v>
      </c>
      <c r="CB182" s="1">
        <v>0</v>
      </c>
      <c r="CC182" s="1">
        <v>0</v>
      </c>
      <c r="CD182" s="1">
        <v>0</v>
      </c>
      <c r="CE182" s="1">
        <v>0</v>
      </c>
      <c r="CF182" s="1">
        <v>0</v>
      </c>
      <c r="CG182" s="1">
        <v>0</v>
      </c>
      <c r="CH182" s="1">
        <v>0</v>
      </c>
      <c r="CI182" s="1">
        <v>0</v>
      </c>
      <c r="CJ182" s="1">
        <v>0</v>
      </c>
      <c r="CK182" s="9">
        <v>0</v>
      </c>
    </row>
    <row r="183" spans="5:89" x14ac:dyDescent="0.3">
      <c r="E183" s="18" t="s">
        <v>196</v>
      </c>
      <c r="F183" s="20"/>
      <c r="G183" s="35">
        <v>0</v>
      </c>
      <c r="H183" s="4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1">
        <v>0</v>
      </c>
      <c r="AT183" s="1">
        <v>0</v>
      </c>
      <c r="AU183" s="1">
        <v>0</v>
      </c>
      <c r="AV183" s="1">
        <v>0</v>
      </c>
      <c r="AW183" s="1">
        <v>0</v>
      </c>
      <c r="AX183" s="1">
        <v>0</v>
      </c>
      <c r="AY183" s="1">
        <v>0</v>
      </c>
      <c r="AZ183" s="1">
        <v>0</v>
      </c>
      <c r="BA183" s="1">
        <v>0</v>
      </c>
      <c r="BB183" s="1">
        <v>0</v>
      </c>
      <c r="BC183" s="1">
        <v>0</v>
      </c>
      <c r="BD183" s="1">
        <v>0</v>
      </c>
      <c r="BE183" s="1">
        <v>0</v>
      </c>
      <c r="BF183" s="1">
        <v>0</v>
      </c>
      <c r="BG183" s="1">
        <v>0</v>
      </c>
      <c r="BH183" s="1">
        <v>0</v>
      </c>
      <c r="BI183" s="1">
        <v>0</v>
      </c>
      <c r="BJ183" s="1">
        <v>0</v>
      </c>
      <c r="BK183" s="1">
        <v>0</v>
      </c>
      <c r="BL183" s="1">
        <v>0</v>
      </c>
      <c r="BM183" s="1">
        <v>0</v>
      </c>
      <c r="BN183" s="1">
        <v>0</v>
      </c>
      <c r="BO183" s="1">
        <v>0</v>
      </c>
      <c r="BP183" s="1">
        <v>0</v>
      </c>
      <c r="BQ183" s="1">
        <v>0</v>
      </c>
      <c r="BR183" s="1">
        <v>0</v>
      </c>
      <c r="BS183" s="1">
        <v>0</v>
      </c>
      <c r="BT183" s="1">
        <v>0</v>
      </c>
      <c r="BU183" s="1">
        <v>0</v>
      </c>
      <c r="BV183" s="1">
        <v>0</v>
      </c>
      <c r="BW183" s="1">
        <v>0</v>
      </c>
      <c r="BX183" s="1">
        <v>0</v>
      </c>
      <c r="BY183" s="1">
        <v>0</v>
      </c>
      <c r="BZ183" s="1">
        <v>0</v>
      </c>
      <c r="CA183" s="1">
        <v>0</v>
      </c>
      <c r="CB183" s="1">
        <v>0</v>
      </c>
      <c r="CC183" s="1">
        <v>0</v>
      </c>
      <c r="CD183" s="1">
        <v>0</v>
      </c>
      <c r="CE183" s="1">
        <v>0</v>
      </c>
      <c r="CF183" s="1">
        <v>0</v>
      </c>
      <c r="CG183" s="1">
        <v>0</v>
      </c>
      <c r="CH183" s="1">
        <v>0</v>
      </c>
      <c r="CI183" s="1">
        <v>0</v>
      </c>
      <c r="CJ183" s="1">
        <v>0</v>
      </c>
      <c r="CK183" s="9">
        <v>0</v>
      </c>
    </row>
    <row r="184" spans="5:89" x14ac:dyDescent="0.3">
      <c r="E184" s="18" t="s">
        <v>197</v>
      </c>
      <c r="F184" s="20"/>
      <c r="G184" s="35">
        <v>0</v>
      </c>
      <c r="H184" s="4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1">
        <v>0</v>
      </c>
      <c r="AT184" s="1">
        <v>0</v>
      </c>
      <c r="AU184" s="1">
        <v>0</v>
      </c>
      <c r="AV184" s="1">
        <v>0</v>
      </c>
      <c r="AW184" s="1">
        <v>0</v>
      </c>
      <c r="AX184" s="1">
        <v>0</v>
      </c>
      <c r="AY184" s="1">
        <v>0</v>
      </c>
      <c r="AZ184" s="1">
        <v>0</v>
      </c>
      <c r="BA184" s="1">
        <v>0</v>
      </c>
      <c r="BB184" s="1">
        <v>0</v>
      </c>
      <c r="BC184" s="1">
        <v>0</v>
      </c>
      <c r="BD184" s="1">
        <v>0</v>
      </c>
      <c r="BE184" s="1">
        <v>0</v>
      </c>
      <c r="BF184" s="1">
        <v>0</v>
      </c>
      <c r="BG184" s="1">
        <v>0</v>
      </c>
      <c r="BH184" s="1">
        <v>0</v>
      </c>
      <c r="BI184" s="1">
        <v>0</v>
      </c>
      <c r="BJ184" s="1">
        <v>0</v>
      </c>
      <c r="BK184" s="1">
        <v>0</v>
      </c>
      <c r="BL184" s="1">
        <v>0</v>
      </c>
      <c r="BM184" s="1">
        <v>0</v>
      </c>
      <c r="BN184" s="1">
        <v>0</v>
      </c>
      <c r="BO184" s="1">
        <v>0</v>
      </c>
      <c r="BP184" s="1">
        <v>0</v>
      </c>
      <c r="BQ184" s="1">
        <v>0</v>
      </c>
      <c r="BR184" s="1">
        <v>0</v>
      </c>
      <c r="BS184" s="1">
        <v>0</v>
      </c>
      <c r="BT184" s="1">
        <v>0</v>
      </c>
      <c r="BU184" s="1">
        <v>0</v>
      </c>
      <c r="BV184" s="1">
        <v>0</v>
      </c>
      <c r="BW184" s="1">
        <v>0</v>
      </c>
      <c r="BX184" s="1">
        <v>0</v>
      </c>
      <c r="BY184" s="1">
        <v>0</v>
      </c>
      <c r="BZ184" s="1">
        <v>0</v>
      </c>
      <c r="CA184" s="1">
        <v>0</v>
      </c>
      <c r="CB184" s="1">
        <v>0</v>
      </c>
      <c r="CC184" s="1">
        <v>0</v>
      </c>
      <c r="CD184" s="1">
        <v>0</v>
      </c>
      <c r="CE184" s="1">
        <v>0</v>
      </c>
      <c r="CF184" s="1">
        <v>0</v>
      </c>
      <c r="CG184" s="1">
        <v>0</v>
      </c>
      <c r="CH184" s="1">
        <v>0</v>
      </c>
      <c r="CI184" s="1">
        <v>0</v>
      </c>
      <c r="CJ184" s="1">
        <v>0</v>
      </c>
      <c r="CK184" s="9">
        <v>0</v>
      </c>
    </row>
    <row r="185" spans="5:89" x14ac:dyDescent="0.3">
      <c r="E185" s="18" t="s">
        <v>198</v>
      </c>
      <c r="F185" s="20"/>
      <c r="G185" s="35">
        <v>0</v>
      </c>
      <c r="H185" s="4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1">
        <v>0</v>
      </c>
      <c r="AT185" s="1">
        <v>0</v>
      </c>
      <c r="AU185" s="1">
        <v>0</v>
      </c>
      <c r="AV185" s="1">
        <v>0</v>
      </c>
      <c r="AW185" s="1">
        <v>0</v>
      </c>
      <c r="AX185" s="1">
        <v>0</v>
      </c>
      <c r="AY185" s="1">
        <v>0</v>
      </c>
      <c r="AZ185" s="1">
        <v>0</v>
      </c>
      <c r="BA185" s="1">
        <v>0</v>
      </c>
      <c r="BB185" s="1">
        <v>0</v>
      </c>
      <c r="BC185" s="1">
        <v>0</v>
      </c>
      <c r="BD185" s="1">
        <v>0</v>
      </c>
      <c r="BE185" s="1">
        <v>0</v>
      </c>
      <c r="BF185" s="1">
        <v>0</v>
      </c>
      <c r="BG185" s="1">
        <v>0</v>
      </c>
      <c r="BH185" s="1">
        <v>0</v>
      </c>
      <c r="BI185" s="1">
        <v>0</v>
      </c>
      <c r="BJ185" s="1">
        <v>0</v>
      </c>
      <c r="BK185" s="1">
        <v>0</v>
      </c>
      <c r="BL185" s="1">
        <v>0</v>
      </c>
      <c r="BM185" s="1">
        <v>0</v>
      </c>
      <c r="BN185" s="1">
        <v>0</v>
      </c>
      <c r="BO185" s="1">
        <v>0</v>
      </c>
      <c r="BP185" s="1">
        <v>0</v>
      </c>
      <c r="BQ185" s="1">
        <v>0</v>
      </c>
      <c r="BR185" s="1">
        <v>0</v>
      </c>
      <c r="BS185" s="1">
        <v>0</v>
      </c>
      <c r="BT185" s="1">
        <v>0</v>
      </c>
      <c r="BU185" s="1">
        <v>0</v>
      </c>
      <c r="BV185" s="1">
        <v>0</v>
      </c>
      <c r="BW185" s="1">
        <v>0</v>
      </c>
      <c r="BX185" s="1">
        <v>0</v>
      </c>
      <c r="BY185" s="1">
        <v>0</v>
      </c>
      <c r="BZ185" s="1">
        <v>0</v>
      </c>
      <c r="CA185" s="1">
        <v>0</v>
      </c>
      <c r="CB185" s="1">
        <v>0</v>
      </c>
      <c r="CC185" s="1">
        <v>0</v>
      </c>
      <c r="CD185" s="1">
        <v>0</v>
      </c>
      <c r="CE185" s="1">
        <v>0</v>
      </c>
      <c r="CF185" s="1">
        <v>0</v>
      </c>
      <c r="CG185" s="1">
        <v>0</v>
      </c>
      <c r="CH185" s="1">
        <v>0</v>
      </c>
      <c r="CI185" s="1">
        <v>0</v>
      </c>
      <c r="CJ185" s="1">
        <v>0</v>
      </c>
      <c r="CK185" s="9">
        <v>0</v>
      </c>
    </row>
    <row r="186" spans="5:89" x14ac:dyDescent="0.3">
      <c r="E186" s="18" t="s">
        <v>199</v>
      </c>
      <c r="F186" s="20"/>
      <c r="G186" s="35">
        <v>0</v>
      </c>
      <c r="H186" s="4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1">
        <v>0</v>
      </c>
      <c r="AT186" s="1">
        <v>0</v>
      </c>
      <c r="AU186" s="1">
        <v>0</v>
      </c>
      <c r="AV186" s="1">
        <v>0</v>
      </c>
      <c r="AW186" s="1">
        <v>0</v>
      </c>
      <c r="AX186" s="1">
        <v>0</v>
      </c>
      <c r="AY186" s="1">
        <v>0</v>
      </c>
      <c r="AZ186" s="1">
        <v>0</v>
      </c>
      <c r="BA186" s="1">
        <v>0</v>
      </c>
      <c r="BB186" s="1">
        <v>0</v>
      </c>
      <c r="BC186" s="1">
        <v>0</v>
      </c>
      <c r="BD186" s="1">
        <v>0</v>
      </c>
      <c r="BE186" s="1">
        <v>0</v>
      </c>
      <c r="BF186" s="1">
        <v>0</v>
      </c>
      <c r="BG186" s="1">
        <v>0</v>
      </c>
      <c r="BH186" s="1">
        <v>0</v>
      </c>
      <c r="BI186" s="1">
        <v>0</v>
      </c>
      <c r="BJ186" s="1">
        <v>0</v>
      </c>
      <c r="BK186" s="1">
        <v>0</v>
      </c>
      <c r="BL186" s="1">
        <v>0</v>
      </c>
      <c r="BM186" s="1">
        <v>0</v>
      </c>
      <c r="BN186" s="1">
        <v>0</v>
      </c>
      <c r="BO186" s="1">
        <v>0</v>
      </c>
      <c r="BP186" s="1">
        <v>0</v>
      </c>
      <c r="BQ186" s="1">
        <v>0</v>
      </c>
      <c r="BR186" s="1">
        <v>0</v>
      </c>
      <c r="BS186" s="1">
        <v>0</v>
      </c>
      <c r="BT186" s="1">
        <v>0</v>
      </c>
      <c r="BU186" s="1">
        <v>0</v>
      </c>
      <c r="BV186" s="1">
        <v>0</v>
      </c>
      <c r="BW186" s="1">
        <v>0</v>
      </c>
      <c r="BX186" s="1">
        <v>0</v>
      </c>
      <c r="BY186" s="1">
        <v>0</v>
      </c>
      <c r="BZ186" s="1">
        <v>0</v>
      </c>
      <c r="CA186" s="1">
        <v>0</v>
      </c>
      <c r="CB186" s="1">
        <v>0</v>
      </c>
      <c r="CC186" s="1">
        <v>0</v>
      </c>
      <c r="CD186" s="1">
        <v>0</v>
      </c>
      <c r="CE186" s="1">
        <v>0</v>
      </c>
      <c r="CF186" s="1">
        <v>0</v>
      </c>
      <c r="CG186" s="1">
        <v>0</v>
      </c>
      <c r="CH186" s="1">
        <v>0</v>
      </c>
      <c r="CI186" s="1">
        <v>0</v>
      </c>
      <c r="CJ186" s="1">
        <v>0</v>
      </c>
      <c r="CK186" s="9">
        <v>0</v>
      </c>
    </row>
    <row r="187" spans="5:89" x14ac:dyDescent="0.3">
      <c r="E187" s="18" t="s">
        <v>200</v>
      </c>
      <c r="F187" s="20"/>
      <c r="G187" s="35">
        <v>1</v>
      </c>
      <c r="H187" s="4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1">
        <v>0</v>
      </c>
      <c r="AT187" s="1">
        <v>0</v>
      </c>
      <c r="AU187" s="1">
        <v>0</v>
      </c>
      <c r="AV187" s="1">
        <v>0</v>
      </c>
      <c r="AW187" s="1">
        <v>0</v>
      </c>
      <c r="AX187" s="1">
        <v>0</v>
      </c>
      <c r="AY187" s="1">
        <v>0</v>
      </c>
      <c r="AZ187" s="1">
        <v>0</v>
      </c>
      <c r="BA187" s="1">
        <v>0</v>
      </c>
      <c r="BB187" s="1">
        <v>0</v>
      </c>
      <c r="BC187" s="1">
        <v>0</v>
      </c>
      <c r="BD187" s="1">
        <v>0</v>
      </c>
      <c r="BE187" s="1">
        <v>0</v>
      </c>
      <c r="BF187" s="1">
        <v>0</v>
      </c>
      <c r="BG187" s="1">
        <v>0</v>
      </c>
      <c r="BH187" s="1">
        <v>0</v>
      </c>
      <c r="BI187" s="1">
        <v>0</v>
      </c>
      <c r="BJ187" s="1">
        <v>0</v>
      </c>
      <c r="BK187" s="1">
        <v>0</v>
      </c>
      <c r="BL187" s="1">
        <v>0</v>
      </c>
      <c r="BM187" s="1">
        <v>0</v>
      </c>
      <c r="BN187" s="1">
        <v>0</v>
      </c>
      <c r="BO187" s="1">
        <v>0</v>
      </c>
      <c r="BP187" s="1">
        <v>0</v>
      </c>
      <c r="BQ187" s="1">
        <v>0</v>
      </c>
      <c r="BR187" s="1">
        <v>0</v>
      </c>
      <c r="BS187" s="1">
        <v>0</v>
      </c>
      <c r="BT187" s="1">
        <v>0</v>
      </c>
      <c r="BU187" s="1">
        <v>0</v>
      </c>
      <c r="BV187" s="1">
        <v>0</v>
      </c>
      <c r="BW187" s="1">
        <v>0</v>
      </c>
      <c r="BX187" s="2">
        <v>100</v>
      </c>
      <c r="BY187" s="1">
        <v>0</v>
      </c>
      <c r="BZ187" s="1">
        <v>0</v>
      </c>
      <c r="CA187" s="1">
        <v>0</v>
      </c>
      <c r="CB187" s="1">
        <v>0</v>
      </c>
      <c r="CC187" s="1">
        <v>0</v>
      </c>
      <c r="CD187" s="1">
        <v>0</v>
      </c>
      <c r="CE187" s="1">
        <v>0</v>
      </c>
      <c r="CF187" s="1">
        <v>0</v>
      </c>
      <c r="CG187" s="1">
        <v>0</v>
      </c>
      <c r="CH187" s="1">
        <v>0</v>
      </c>
      <c r="CI187" s="1">
        <v>0</v>
      </c>
      <c r="CJ187" s="1">
        <v>0</v>
      </c>
      <c r="CK187" s="9">
        <v>0</v>
      </c>
    </row>
    <row r="188" spans="5:89" x14ac:dyDescent="0.3">
      <c r="E188" s="18" t="s">
        <v>201</v>
      </c>
      <c r="F188" s="20"/>
      <c r="G188" s="35">
        <v>3</v>
      </c>
      <c r="H188" s="4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2">
        <v>33.299999999999997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1">
        <v>0</v>
      </c>
      <c r="AT188" s="1">
        <v>0</v>
      </c>
      <c r="AU188" s="1">
        <v>0</v>
      </c>
      <c r="AV188" s="1">
        <v>0</v>
      </c>
      <c r="AW188" s="1">
        <v>0</v>
      </c>
      <c r="AX188" s="1">
        <v>0</v>
      </c>
      <c r="AY188" s="1">
        <v>0</v>
      </c>
      <c r="AZ188" s="1">
        <v>0</v>
      </c>
      <c r="BA188" s="1">
        <v>0</v>
      </c>
      <c r="BB188" s="1">
        <v>0</v>
      </c>
      <c r="BC188" s="1">
        <v>0</v>
      </c>
      <c r="BD188" s="1">
        <v>0</v>
      </c>
      <c r="BE188" s="1">
        <v>0</v>
      </c>
      <c r="BF188" s="1">
        <v>0</v>
      </c>
      <c r="BG188" s="1">
        <v>0</v>
      </c>
      <c r="BH188" s="1">
        <v>0</v>
      </c>
      <c r="BI188" s="1">
        <v>0</v>
      </c>
      <c r="BJ188" s="1">
        <v>0</v>
      </c>
      <c r="BK188" s="1">
        <v>0</v>
      </c>
      <c r="BL188" s="1">
        <v>0</v>
      </c>
      <c r="BM188" s="1">
        <v>0</v>
      </c>
      <c r="BN188" s="1">
        <v>0</v>
      </c>
      <c r="BO188" s="2">
        <v>66.7</v>
      </c>
      <c r="BP188" s="1">
        <v>0</v>
      </c>
      <c r="BQ188" s="1">
        <v>0</v>
      </c>
      <c r="BR188" s="1">
        <v>0</v>
      </c>
      <c r="BS188" s="1">
        <v>0</v>
      </c>
      <c r="BT188" s="1">
        <v>0</v>
      </c>
      <c r="BU188" s="1">
        <v>0</v>
      </c>
      <c r="BV188" s="1">
        <v>0</v>
      </c>
      <c r="BW188" s="1">
        <v>0</v>
      </c>
      <c r="BX188" s="1">
        <v>0</v>
      </c>
      <c r="BY188" s="1">
        <v>0</v>
      </c>
      <c r="BZ188" s="1">
        <v>0</v>
      </c>
      <c r="CA188" s="1">
        <v>0</v>
      </c>
      <c r="CB188" s="1">
        <v>0</v>
      </c>
      <c r="CC188" s="1">
        <v>0</v>
      </c>
      <c r="CD188" s="1">
        <v>0</v>
      </c>
      <c r="CE188" s="1">
        <v>0</v>
      </c>
      <c r="CF188" s="1">
        <v>0</v>
      </c>
      <c r="CG188" s="1">
        <v>0</v>
      </c>
      <c r="CH188" s="1">
        <v>0</v>
      </c>
      <c r="CI188" s="1">
        <v>0</v>
      </c>
      <c r="CJ188" s="1">
        <v>0</v>
      </c>
      <c r="CK188" s="9">
        <v>0</v>
      </c>
    </row>
    <row r="189" spans="5:89" x14ac:dyDescent="0.3">
      <c r="E189" s="18" t="s">
        <v>202</v>
      </c>
      <c r="F189" s="20"/>
      <c r="G189" s="35">
        <v>1</v>
      </c>
      <c r="H189" s="4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2">
        <v>100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1">
        <v>0</v>
      </c>
      <c r="AT189" s="1">
        <v>0</v>
      </c>
      <c r="AU189" s="1">
        <v>0</v>
      </c>
      <c r="AV189" s="1">
        <v>0</v>
      </c>
      <c r="AW189" s="1">
        <v>0</v>
      </c>
      <c r="AX189" s="1">
        <v>0</v>
      </c>
      <c r="AY189" s="1">
        <v>0</v>
      </c>
      <c r="AZ189" s="1">
        <v>0</v>
      </c>
      <c r="BA189" s="1">
        <v>0</v>
      </c>
      <c r="BB189" s="1">
        <v>0</v>
      </c>
      <c r="BC189" s="1">
        <v>0</v>
      </c>
      <c r="BD189" s="1">
        <v>0</v>
      </c>
      <c r="BE189" s="1">
        <v>0</v>
      </c>
      <c r="BF189" s="1">
        <v>0</v>
      </c>
      <c r="BG189" s="1">
        <v>0</v>
      </c>
      <c r="BH189" s="1">
        <v>0</v>
      </c>
      <c r="BI189" s="1">
        <v>0</v>
      </c>
      <c r="BJ189" s="1">
        <v>0</v>
      </c>
      <c r="BK189" s="1">
        <v>0</v>
      </c>
      <c r="BL189" s="1">
        <v>0</v>
      </c>
      <c r="BM189" s="1">
        <v>0</v>
      </c>
      <c r="BN189" s="1">
        <v>0</v>
      </c>
      <c r="BO189" s="1">
        <v>0</v>
      </c>
      <c r="BP189" s="1">
        <v>0</v>
      </c>
      <c r="BQ189" s="1">
        <v>0</v>
      </c>
      <c r="BR189" s="1">
        <v>0</v>
      </c>
      <c r="BS189" s="1">
        <v>0</v>
      </c>
      <c r="BT189" s="1">
        <v>0</v>
      </c>
      <c r="BU189" s="1">
        <v>0</v>
      </c>
      <c r="BV189" s="1">
        <v>0</v>
      </c>
      <c r="BW189" s="1">
        <v>0</v>
      </c>
      <c r="BX189" s="1">
        <v>0</v>
      </c>
      <c r="BY189" s="1">
        <v>0</v>
      </c>
      <c r="BZ189" s="1">
        <v>0</v>
      </c>
      <c r="CA189" s="1">
        <v>0</v>
      </c>
      <c r="CB189" s="1">
        <v>0</v>
      </c>
      <c r="CC189" s="1">
        <v>0</v>
      </c>
      <c r="CD189" s="1">
        <v>0</v>
      </c>
      <c r="CE189" s="1">
        <v>0</v>
      </c>
      <c r="CF189" s="1">
        <v>0</v>
      </c>
      <c r="CG189" s="1">
        <v>0</v>
      </c>
      <c r="CH189" s="1">
        <v>0</v>
      </c>
      <c r="CI189" s="1">
        <v>0</v>
      </c>
      <c r="CJ189" s="1">
        <v>0</v>
      </c>
      <c r="CK189" s="9">
        <v>0</v>
      </c>
    </row>
    <row r="190" spans="5:89" x14ac:dyDescent="0.3">
      <c r="E190" s="18" t="s">
        <v>203</v>
      </c>
      <c r="F190" s="20"/>
      <c r="G190" s="35">
        <v>0</v>
      </c>
      <c r="H190" s="4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1">
        <v>0</v>
      </c>
      <c r="AT190" s="1">
        <v>0</v>
      </c>
      <c r="AU190" s="1">
        <v>0</v>
      </c>
      <c r="AV190" s="1">
        <v>0</v>
      </c>
      <c r="AW190" s="1">
        <v>0</v>
      </c>
      <c r="AX190" s="1">
        <v>0</v>
      </c>
      <c r="AY190" s="1">
        <v>0</v>
      </c>
      <c r="AZ190" s="1">
        <v>0</v>
      </c>
      <c r="BA190" s="1">
        <v>0</v>
      </c>
      <c r="BB190" s="1">
        <v>0</v>
      </c>
      <c r="BC190" s="1">
        <v>0</v>
      </c>
      <c r="BD190" s="1">
        <v>0</v>
      </c>
      <c r="BE190" s="1">
        <v>0</v>
      </c>
      <c r="BF190" s="1">
        <v>0</v>
      </c>
      <c r="BG190" s="1">
        <v>0</v>
      </c>
      <c r="BH190" s="1">
        <v>0</v>
      </c>
      <c r="BI190" s="1">
        <v>0</v>
      </c>
      <c r="BJ190" s="1">
        <v>0</v>
      </c>
      <c r="BK190" s="1">
        <v>0</v>
      </c>
      <c r="BL190" s="1">
        <v>0</v>
      </c>
      <c r="BM190" s="1">
        <v>0</v>
      </c>
      <c r="BN190" s="1">
        <v>0</v>
      </c>
      <c r="BO190" s="1">
        <v>0</v>
      </c>
      <c r="BP190" s="1">
        <v>0</v>
      </c>
      <c r="BQ190" s="1">
        <v>0</v>
      </c>
      <c r="BR190" s="1">
        <v>0</v>
      </c>
      <c r="BS190" s="1">
        <v>0</v>
      </c>
      <c r="BT190" s="1">
        <v>0</v>
      </c>
      <c r="BU190" s="1">
        <v>0</v>
      </c>
      <c r="BV190" s="1">
        <v>0</v>
      </c>
      <c r="BW190" s="1">
        <v>0</v>
      </c>
      <c r="BX190" s="1">
        <v>0</v>
      </c>
      <c r="BY190" s="1">
        <v>0</v>
      </c>
      <c r="BZ190" s="1">
        <v>0</v>
      </c>
      <c r="CA190" s="1">
        <v>0</v>
      </c>
      <c r="CB190" s="1">
        <v>0</v>
      </c>
      <c r="CC190" s="1">
        <v>0</v>
      </c>
      <c r="CD190" s="1">
        <v>0</v>
      </c>
      <c r="CE190" s="1">
        <v>0</v>
      </c>
      <c r="CF190" s="1">
        <v>0</v>
      </c>
      <c r="CG190" s="1">
        <v>0</v>
      </c>
      <c r="CH190" s="1">
        <v>0</v>
      </c>
      <c r="CI190" s="1">
        <v>0</v>
      </c>
      <c r="CJ190" s="1">
        <v>0</v>
      </c>
      <c r="CK190" s="9">
        <v>0</v>
      </c>
    </row>
    <row r="191" spans="5:89" x14ac:dyDescent="0.3">
      <c r="E191" s="18" t="s">
        <v>204</v>
      </c>
      <c r="F191" s="20"/>
      <c r="G191" s="35">
        <v>1</v>
      </c>
      <c r="H191" s="4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1">
        <v>0</v>
      </c>
      <c r="AT191" s="1">
        <v>0</v>
      </c>
      <c r="AU191" s="1">
        <v>0</v>
      </c>
      <c r="AV191" s="1">
        <v>0</v>
      </c>
      <c r="AW191" s="1">
        <v>0</v>
      </c>
      <c r="AX191" s="1">
        <v>0</v>
      </c>
      <c r="AY191" s="1">
        <v>0</v>
      </c>
      <c r="AZ191" s="2">
        <v>100</v>
      </c>
      <c r="BA191" s="1">
        <v>0</v>
      </c>
      <c r="BB191" s="1">
        <v>0</v>
      </c>
      <c r="BC191" s="1">
        <v>0</v>
      </c>
      <c r="BD191" s="1">
        <v>0</v>
      </c>
      <c r="BE191" s="1">
        <v>0</v>
      </c>
      <c r="BF191" s="1">
        <v>0</v>
      </c>
      <c r="BG191" s="1">
        <v>0</v>
      </c>
      <c r="BH191" s="1">
        <v>0</v>
      </c>
      <c r="BI191" s="1">
        <v>0</v>
      </c>
      <c r="BJ191" s="1">
        <v>0</v>
      </c>
      <c r="BK191" s="1">
        <v>0</v>
      </c>
      <c r="BL191" s="1">
        <v>0</v>
      </c>
      <c r="BM191" s="1">
        <v>0</v>
      </c>
      <c r="BN191" s="1">
        <v>0</v>
      </c>
      <c r="BO191" s="1">
        <v>0</v>
      </c>
      <c r="BP191" s="1">
        <v>0</v>
      </c>
      <c r="BQ191" s="1">
        <v>0</v>
      </c>
      <c r="BR191" s="1">
        <v>0</v>
      </c>
      <c r="BS191" s="1">
        <v>0</v>
      </c>
      <c r="BT191" s="1">
        <v>0</v>
      </c>
      <c r="BU191" s="1">
        <v>0</v>
      </c>
      <c r="BV191" s="1">
        <v>0</v>
      </c>
      <c r="BW191" s="1">
        <v>0</v>
      </c>
      <c r="BX191" s="1">
        <v>0</v>
      </c>
      <c r="BY191" s="1">
        <v>0</v>
      </c>
      <c r="BZ191" s="1">
        <v>0</v>
      </c>
      <c r="CA191" s="1">
        <v>0</v>
      </c>
      <c r="CB191" s="1">
        <v>0</v>
      </c>
      <c r="CC191" s="1">
        <v>0</v>
      </c>
      <c r="CD191" s="1">
        <v>0</v>
      </c>
      <c r="CE191" s="1">
        <v>0</v>
      </c>
      <c r="CF191" s="1">
        <v>0</v>
      </c>
      <c r="CG191" s="1">
        <v>0</v>
      </c>
      <c r="CH191" s="1">
        <v>0</v>
      </c>
      <c r="CI191" s="1">
        <v>0</v>
      </c>
      <c r="CJ191" s="1">
        <v>0</v>
      </c>
      <c r="CK191" s="9">
        <v>0</v>
      </c>
    </row>
    <row r="192" spans="5:89" x14ac:dyDescent="0.3">
      <c r="E192" s="18" t="s">
        <v>205</v>
      </c>
      <c r="F192" s="20"/>
      <c r="G192" s="35">
        <v>0</v>
      </c>
      <c r="H192" s="4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1">
        <v>0</v>
      </c>
      <c r="AT192" s="1">
        <v>0</v>
      </c>
      <c r="AU192" s="1">
        <v>0</v>
      </c>
      <c r="AV192" s="1">
        <v>0</v>
      </c>
      <c r="AW192" s="1">
        <v>0</v>
      </c>
      <c r="AX192" s="1">
        <v>0</v>
      </c>
      <c r="AY192" s="1">
        <v>0</v>
      </c>
      <c r="AZ192" s="1">
        <v>0</v>
      </c>
      <c r="BA192" s="1">
        <v>0</v>
      </c>
      <c r="BB192" s="1">
        <v>0</v>
      </c>
      <c r="BC192" s="1">
        <v>0</v>
      </c>
      <c r="BD192" s="1">
        <v>0</v>
      </c>
      <c r="BE192" s="1">
        <v>0</v>
      </c>
      <c r="BF192" s="1">
        <v>0</v>
      </c>
      <c r="BG192" s="1">
        <v>0</v>
      </c>
      <c r="BH192" s="1">
        <v>0</v>
      </c>
      <c r="BI192" s="1">
        <v>0</v>
      </c>
      <c r="BJ192" s="1">
        <v>0</v>
      </c>
      <c r="BK192" s="1">
        <v>0</v>
      </c>
      <c r="BL192" s="1">
        <v>0</v>
      </c>
      <c r="BM192" s="1">
        <v>0</v>
      </c>
      <c r="BN192" s="1">
        <v>0</v>
      </c>
      <c r="BO192" s="1">
        <v>0</v>
      </c>
      <c r="BP192" s="1">
        <v>0</v>
      </c>
      <c r="BQ192" s="1">
        <v>0</v>
      </c>
      <c r="BR192" s="1">
        <v>0</v>
      </c>
      <c r="BS192" s="1">
        <v>0</v>
      </c>
      <c r="BT192" s="1">
        <v>0</v>
      </c>
      <c r="BU192" s="1">
        <v>0</v>
      </c>
      <c r="BV192" s="1">
        <v>0</v>
      </c>
      <c r="BW192" s="1">
        <v>0</v>
      </c>
      <c r="BX192" s="1">
        <v>0</v>
      </c>
      <c r="BY192" s="1">
        <v>0</v>
      </c>
      <c r="BZ192" s="1">
        <v>0</v>
      </c>
      <c r="CA192" s="1">
        <v>0</v>
      </c>
      <c r="CB192" s="1">
        <v>0</v>
      </c>
      <c r="CC192" s="1">
        <v>0</v>
      </c>
      <c r="CD192" s="1">
        <v>0</v>
      </c>
      <c r="CE192" s="1">
        <v>0</v>
      </c>
      <c r="CF192" s="1">
        <v>0</v>
      </c>
      <c r="CG192" s="1">
        <v>0</v>
      </c>
      <c r="CH192" s="1">
        <v>0</v>
      </c>
      <c r="CI192" s="1">
        <v>0</v>
      </c>
      <c r="CJ192" s="1">
        <v>0</v>
      </c>
      <c r="CK192" s="9">
        <v>0</v>
      </c>
    </row>
    <row r="193" spans="5:89" x14ac:dyDescent="0.3">
      <c r="E193" s="18" t="s">
        <v>206</v>
      </c>
      <c r="F193" s="20"/>
      <c r="G193" s="35">
        <v>0</v>
      </c>
      <c r="H193" s="4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1">
        <v>0</v>
      </c>
      <c r="AT193" s="1">
        <v>0</v>
      </c>
      <c r="AU193" s="1">
        <v>0</v>
      </c>
      <c r="AV193" s="1">
        <v>0</v>
      </c>
      <c r="AW193" s="1">
        <v>0</v>
      </c>
      <c r="AX193" s="1">
        <v>0</v>
      </c>
      <c r="AY193" s="1">
        <v>0</v>
      </c>
      <c r="AZ193" s="1">
        <v>0</v>
      </c>
      <c r="BA193" s="1">
        <v>0</v>
      </c>
      <c r="BB193" s="1">
        <v>0</v>
      </c>
      <c r="BC193" s="1">
        <v>0</v>
      </c>
      <c r="BD193" s="1">
        <v>0</v>
      </c>
      <c r="BE193" s="1">
        <v>0</v>
      </c>
      <c r="BF193" s="1">
        <v>0</v>
      </c>
      <c r="BG193" s="1">
        <v>0</v>
      </c>
      <c r="BH193" s="1">
        <v>0</v>
      </c>
      <c r="BI193" s="1">
        <v>0</v>
      </c>
      <c r="BJ193" s="1">
        <v>0</v>
      </c>
      <c r="BK193" s="1">
        <v>0</v>
      </c>
      <c r="BL193" s="1">
        <v>0</v>
      </c>
      <c r="BM193" s="1">
        <v>0</v>
      </c>
      <c r="BN193" s="1">
        <v>0</v>
      </c>
      <c r="BO193" s="1">
        <v>0</v>
      </c>
      <c r="BP193" s="1">
        <v>0</v>
      </c>
      <c r="BQ193" s="1">
        <v>0</v>
      </c>
      <c r="BR193" s="1">
        <v>0</v>
      </c>
      <c r="BS193" s="1">
        <v>0</v>
      </c>
      <c r="BT193" s="1">
        <v>0</v>
      </c>
      <c r="BU193" s="1">
        <v>0</v>
      </c>
      <c r="BV193" s="1">
        <v>0</v>
      </c>
      <c r="BW193" s="1">
        <v>0</v>
      </c>
      <c r="BX193" s="1">
        <v>0</v>
      </c>
      <c r="BY193" s="1">
        <v>0</v>
      </c>
      <c r="BZ193" s="1">
        <v>0</v>
      </c>
      <c r="CA193" s="1">
        <v>0</v>
      </c>
      <c r="CB193" s="1">
        <v>0</v>
      </c>
      <c r="CC193" s="1">
        <v>0</v>
      </c>
      <c r="CD193" s="1">
        <v>0</v>
      </c>
      <c r="CE193" s="1">
        <v>0</v>
      </c>
      <c r="CF193" s="1">
        <v>0</v>
      </c>
      <c r="CG193" s="1">
        <v>0</v>
      </c>
      <c r="CH193" s="1">
        <v>0</v>
      </c>
      <c r="CI193" s="1">
        <v>0</v>
      </c>
      <c r="CJ193" s="1">
        <v>0</v>
      </c>
      <c r="CK193" s="9">
        <v>0</v>
      </c>
    </row>
    <row r="194" spans="5:89" x14ac:dyDescent="0.3">
      <c r="E194" s="18" t="s">
        <v>207</v>
      </c>
      <c r="F194" s="20"/>
      <c r="G194" s="35">
        <v>0</v>
      </c>
      <c r="H194" s="4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1">
        <v>0</v>
      </c>
      <c r="AT194" s="1">
        <v>0</v>
      </c>
      <c r="AU194" s="1">
        <v>0</v>
      </c>
      <c r="AV194" s="1">
        <v>0</v>
      </c>
      <c r="AW194" s="1">
        <v>0</v>
      </c>
      <c r="AX194" s="1">
        <v>0</v>
      </c>
      <c r="AY194" s="1">
        <v>0</v>
      </c>
      <c r="AZ194" s="1">
        <v>0</v>
      </c>
      <c r="BA194" s="1">
        <v>0</v>
      </c>
      <c r="BB194" s="1">
        <v>0</v>
      </c>
      <c r="BC194" s="1">
        <v>0</v>
      </c>
      <c r="BD194" s="1">
        <v>0</v>
      </c>
      <c r="BE194" s="1">
        <v>0</v>
      </c>
      <c r="BF194" s="1">
        <v>0</v>
      </c>
      <c r="BG194" s="1">
        <v>0</v>
      </c>
      <c r="BH194" s="1">
        <v>0</v>
      </c>
      <c r="BI194" s="1">
        <v>0</v>
      </c>
      <c r="BJ194" s="1">
        <v>0</v>
      </c>
      <c r="BK194" s="1">
        <v>0</v>
      </c>
      <c r="BL194" s="1">
        <v>0</v>
      </c>
      <c r="BM194" s="1">
        <v>0</v>
      </c>
      <c r="BN194" s="1">
        <v>0</v>
      </c>
      <c r="BO194" s="1">
        <v>0</v>
      </c>
      <c r="BP194" s="1">
        <v>0</v>
      </c>
      <c r="BQ194" s="1">
        <v>0</v>
      </c>
      <c r="BR194" s="1">
        <v>0</v>
      </c>
      <c r="BS194" s="1">
        <v>0</v>
      </c>
      <c r="BT194" s="1">
        <v>0</v>
      </c>
      <c r="BU194" s="1">
        <v>0</v>
      </c>
      <c r="BV194" s="1">
        <v>0</v>
      </c>
      <c r="BW194" s="1">
        <v>0</v>
      </c>
      <c r="BX194" s="1">
        <v>0</v>
      </c>
      <c r="BY194" s="1">
        <v>0</v>
      </c>
      <c r="BZ194" s="1">
        <v>0</v>
      </c>
      <c r="CA194" s="1">
        <v>0</v>
      </c>
      <c r="CB194" s="1">
        <v>0</v>
      </c>
      <c r="CC194" s="1">
        <v>0</v>
      </c>
      <c r="CD194" s="1">
        <v>0</v>
      </c>
      <c r="CE194" s="1">
        <v>0</v>
      </c>
      <c r="CF194" s="1">
        <v>0</v>
      </c>
      <c r="CG194" s="1">
        <v>0</v>
      </c>
      <c r="CH194" s="1">
        <v>0</v>
      </c>
      <c r="CI194" s="1">
        <v>0</v>
      </c>
      <c r="CJ194" s="1">
        <v>0</v>
      </c>
      <c r="CK194" s="9">
        <v>0</v>
      </c>
    </row>
    <row r="195" spans="5:89" x14ac:dyDescent="0.3">
      <c r="E195" s="18" t="s">
        <v>208</v>
      </c>
      <c r="F195" s="20"/>
      <c r="G195" s="35">
        <v>0</v>
      </c>
      <c r="H195" s="4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1">
        <v>0</v>
      </c>
      <c r="AT195" s="1">
        <v>0</v>
      </c>
      <c r="AU195" s="1">
        <v>0</v>
      </c>
      <c r="AV195" s="1">
        <v>0</v>
      </c>
      <c r="AW195" s="1">
        <v>0</v>
      </c>
      <c r="AX195" s="1">
        <v>0</v>
      </c>
      <c r="AY195" s="1">
        <v>0</v>
      </c>
      <c r="AZ195" s="1">
        <v>0</v>
      </c>
      <c r="BA195" s="1">
        <v>0</v>
      </c>
      <c r="BB195" s="1">
        <v>0</v>
      </c>
      <c r="BC195" s="1">
        <v>0</v>
      </c>
      <c r="BD195" s="1">
        <v>0</v>
      </c>
      <c r="BE195" s="1">
        <v>0</v>
      </c>
      <c r="BF195" s="1">
        <v>0</v>
      </c>
      <c r="BG195" s="1">
        <v>0</v>
      </c>
      <c r="BH195" s="1">
        <v>0</v>
      </c>
      <c r="BI195" s="1">
        <v>0</v>
      </c>
      <c r="BJ195" s="1">
        <v>0</v>
      </c>
      <c r="BK195" s="1">
        <v>0</v>
      </c>
      <c r="BL195" s="1">
        <v>0</v>
      </c>
      <c r="BM195" s="1">
        <v>0</v>
      </c>
      <c r="BN195" s="1">
        <v>0</v>
      </c>
      <c r="BO195" s="1">
        <v>0</v>
      </c>
      <c r="BP195" s="1">
        <v>0</v>
      </c>
      <c r="BQ195" s="1">
        <v>0</v>
      </c>
      <c r="BR195" s="1">
        <v>0</v>
      </c>
      <c r="BS195" s="1">
        <v>0</v>
      </c>
      <c r="BT195" s="1">
        <v>0</v>
      </c>
      <c r="BU195" s="1">
        <v>0</v>
      </c>
      <c r="BV195" s="1">
        <v>0</v>
      </c>
      <c r="BW195" s="1">
        <v>0</v>
      </c>
      <c r="BX195" s="1">
        <v>0</v>
      </c>
      <c r="BY195" s="1">
        <v>0</v>
      </c>
      <c r="BZ195" s="1">
        <v>0</v>
      </c>
      <c r="CA195" s="1">
        <v>0</v>
      </c>
      <c r="CB195" s="1">
        <v>0</v>
      </c>
      <c r="CC195" s="1">
        <v>0</v>
      </c>
      <c r="CD195" s="1">
        <v>0</v>
      </c>
      <c r="CE195" s="1">
        <v>0</v>
      </c>
      <c r="CF195" s="1">
        <v>0</v>
      </c>
      <c r="CG195" s="1">
        <v>0</v>
      </c>
      <c r="CH195" s="1">
        <v>0</v>
      </c>
      <c r="CI195" s="1">
        <v>0</v>
      </c>
      <c r="CJ195" s="1">
        <v>0</v>
      </c>
      <c r="CK195" s="9">
        <v>0</v>
      </c>
    </row>
    <row r="196" spans="5:89" x14ac:dyDescent="0.3">
      <c r="E196" s="18" t="s">
        <v>209</v>
      </c>
      <c r="F196" s="20"/>
      <c r="G196" s="35">
        <v>0</v>
      </c>
      <c r="H196" s="4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1">
        <v>0</v>
      </c>
      <c r="AT196" s="1">
        <v>0</v>
      </c>
      <c r="AU196" s="1">
        <v>0</v>
      </c>
      <c r="AV196" s="1">
        <v>0</v>
      </c>
      <c r="AW196" s="1">
        <v>0</v>
      </c>
      <c r="AX196" s="1">
        <v>0</v>
      </c>
      <c r="AY196" s="1">
        <v>0</v>
      </c>
      <c r="AZ196" s="1">
        <v>0</v>
      </c>
      <c r="BA196" s="1">
        <v>0</v>
      </c>
      <c r="BB196" s="1">
        <v>0</v>
      </c>
      <c r="BC196" s="1">
        <v>0</v>
      </c>
      <c r="BD196" s="1">
        <v>0</v>
      </c>
      <c r="BE196" s="1">
        <v>0</v>
      </c>
      <c r="BF196" s="1">
        <v>0</v>
      </c>
      <c r="BG196" s="1">
        <v>0</v>
      </c>
      <c r="BH196" s="1">
        <v>0</v>
      </c>
      <c r="BI196" s="1">
        <v>0</v>
      </c>
      <c r="BJ196" s="1">
        <v>0</v>
      </c>
      <c r="BK196" s="1">
        <v>0</v>
      </c>
      <c r="BL196" s="1">
        <v>0</v>
      </c>
      <c r="BM196" s="1">
        <v>0</v>
      </c>
      <c r="BN196" s="1">
        <v>0</v>
      </c>
      <c r="BO196" s="1">
        <v>0</v>
      </c>
      <c r="BP196" s="1">
        <v>0</v>
      </c>
      <c r="BQ196" s="1">
        <v>0</v>
      </c>
      <c r="BR196" s="1">
        <v>0</v>
      </c>
      <c r="BS196" s="1">
        <v>0</v>
      </c>
      <c r="BT196" s="1">
        <v>0</v>
      </c>
      <c r="BU196" s="1">
        <v>0</v>
      </c>
      <c r="BV196" s="1">
        <v>0</v>
      </c>
      <c r="BW196" s="1">
        <v>0</v>
      </c>
      <c r="BX196" s="1">
        <v>0</v>
      </c>
      <c r="BY196" s="1">
        <v>0</v>
      </c>
      <c r="BZ196" s="1">
        <v>0</v>
      </c>
      <c r="CA196" s="1">
        <v>0</v>
      </c>
      <c r="CB196" s="1">
        <v>0</v>
      </c>
      <c r="CC196" s="1">
        <v>0</v>
      </c>
      <c r="CD196" s="1">
        <v>0</v>
      </c>
      <c r="CE196" s="1">
        <v>0</v>
      </c>
      <c r="CF196" s="1">
        <v>0</v>
      </c>
      <c r="CG196" s="1">
        <v>0</v>
      </c>
      <c r="CH196" s="1">
        <v>0</v>
      </c>
      <c r="CI196" s="1">
        <v>0</v>
      </c>
      <c r="CJ196" s="1">
        <v>0</v>
      </c>
      <c r="CK196" s="9">
        <v>0</v>
      </c>
    </row>
    <row r="197" spans="5:89" x14ac:dyDescent="0.3">
      <c r="E197" s="18" t="s">
        <v>210</v>
      </c>
      <c r="F197" s="20"/>
      <c r="G197" s="35">
        <v>1</v>
      </c>
      <c r="H197" s="4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1">
        <v>0</v>
      </c>
      <c r="AT197" s="1">
        <v>0</v>
      </c>
      <c r="AU197" s="1">
        <v>0</v>
      </c>
      <c r="AV197" s="1">
        <v>0</v>
      </c>
      <c r="AW197" s="1">
        <v>0</v>
      </c>
      <c r="AX197" s="1">
        <v>0</v>
      </c>
      <c r="AY197" s="1">
        <v>0</v>
      </c>
      <c r="AZ197" s="1">
        <v>0</v>
      </c>
      <c r="BA197" s="2">
        <v>100</v>
      </c>
      <c r="BB197" s="1">
        <v>0</v>
      </c>
      <c r="BC197" s="1">
        <v>0</v>
      </c>
      <c r="BD197" s="1">
        <v>0</v>
      </c>
      <c r="BE197" s="1">
        <v>0</v>
      </c>
      <c r="BF197" s="1">
        <v>0</v>
      </c>
      <c r="BG197" s="1">
        <v>0</v>
      </c>
      <c r="BH197" s="1">
        <v>0</v>
      </c>
      <c r="BI197" s="1">
        <v>0</v>
      </c>
      <c r="BJ197" s="1">
        <v>0</v>
      </c>
      <c r="BK197" s="1">
        <v>0</v>
      </c>
      <c r="BL197" s="1">
        <v>0</v>
      </c>
      <c r="BM197" s="1">
        <v>0</v>
      </c>
      <c r="BN197" s="1">
        <v>0</v>
      </c>
      <c r="BO197" s="1">
        <v>0</v>
      </c>
      <c r="BP197" s="1">
        <v>0</v>
      </c>
      <c r="BQ197" s="1">
        <v>0</v>
      </c>
      <c r="BR197" s="1">
        <v>0</v>
      </c>
      <c r="BS197" s="1">
        <v>0</v>
      </c>
      <c r="BT197" s="1">
        <v>0</v>
      </c>
      <c r="BU197" s="1">
        <v>0</v>
      </c>
      <c r="BV197" s="1">
        <v>0</v>
      </c>
      <c r="BW197" s="1">
        <v>0</v>
      </c>
      <c r="BX197" s="1">
        <v>0</v>
      </c>
      <c r="BY197" s="1">
        <v>0</v>
      </c>
      <c r="BZ197" s="1">
        <v>0</v>
      </c>
      <c r="CA197" s="1">
        <v>0</v>
      </c>
      <c r="CB197" s="1">
        <v>0</v>
      </c>
      <c r="CC197" s="1">
        <v>0</v>
      </c>
      <c r="CD197" s="1">
        <v>0</v>
      </c>
      <c r="CE197" s="1">
        <v>0</v>
      </c>
      <c r="CF197" s="1">
        <v>0</v>
      </c>
      <c r="CG197" s="1">
        <v>0</v>
      </c>
      <c r="CH197" s="1">
        <v>0</v>
      </c>
      <c r="CI197" s="1">
        <v>0</v>
      </c>
      <c r="CJ197" s="1">
        <v>0</v>
      </c>
      <c r="CK197" s="9">
        <v>0</v>
      </c>
    </row>
    <row r="198" spans="5:89" x14ac:dyDescent="0.3">
      <c r="E198" s="18" t="s">
        <v>211</v>
      </c>
      <c r="F198" s="20"/>
      <c r="G198" s="35">
        <v>1</v>
      </c>
      <c r="H198" s="4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1">
        <v>0</v>
      </c>
      <c r="AT198" s="1">
        <v>0</v>
      </c>
      <c r="AU198" s="1">
        <v>0</v>
      </c>
      <c r="AV198" s="1">
        <v>0</v>
      </c>
      <c r="AW198" s="1">
        <v>0</v>
      </c>
      <c r="AX198" s="1">
        <v>0</v>
      </c>
      <c r="AY198" s="1">
        <v>0</v>
      </c>
      <c r="AZ198" s="2">
        <v>100</v>
      </c>
      <c r="BA198" s="1">
        <v>0</v>
      </c>
      <c r="BB198" s="1">
        <v>0</v>
      </c>
      <c r="BC198" s="1">
        <v>0</v>
      </c>
      <c r="BD198" s="1">
        <v>0</v>
      </c>
      <c r="BE198" s="1">
        <v>0</v>
      </c>
      <c r="BF198" s="1">
        <v>0</v>
      </c>
      <c r="BG198" s="1">
        <v>0</v>
      </c>
      <c r="BH198" s="1">
        <v>0</v>
      </c>
      <c r="BI198" s="1">
        <v>0</v>
      </c>
      <c r="BJ198" s="1">
        <v>0</v>
      </c>
      <c r="BK198" s="1">
        <v>0</v>
      </c>
      <c r="BL198" s="1">
        <v>0</v>
      </c>
      <c r="BM198" s="1">
        <v>0</v>
      </c>
      <c r="BN198" s="1">
        <v>0</v>
      </c>
      <c r="BO198" s="1">
        <v>0</v>
      </c>
      <c r="BP198" s="1">
        <v>0</v>
      </c>
      <c r="BQ198" s="1">
        <v>0</v>
      </c>
      <c r="BR198" s="1">
        <v>0</v>
      </c>
      <c r="BS198" s="1">
        <v>0</v>
      </c>
      <c r="BT198" s="1">
        <v>0</v>
      </c>
      <c r="BU198" s="1">
        <v>0</v>
      </c>
      <c r="BV198" s="1">
        <v>0</v>
      </c>
      <c r="BW198" s="1">
        <v>0</v>
      </c>
      <c r="BX198" s="1">
        <v>0</v>
      </c>
      <c r="BY198" s="1">
        <v>0</v>
      </c>
      <c r="BZ198" s="1">
        <v>0</v>
      </c>
      <c r="CA198" s="1">
        <v>0</v>
      </c>
      <c r="CB198" s="1">
        <v>0</v>
      </c>
      <c r="CC198" s="1">
        <v>0</v>
      </c>
      <c r="CD198" s="1">
        <v>0</v>
      </c>
      <c r="CE198" s="1">
        <v>0</v>
      </c>
      <c r="CF198" s="1">
        <v>0</v>
      </c>
      <c r="CG198" s="1">
        <v>0</v>
      </c>
      <c r="CH198" s="1">
        <v>0</v>
      </c>
      <c r="CI198" s="1">
        <v>0</v>
      </c>
      <c r="CJ198" s="1">
        <v>0</v>
      </c>
      <c r="CK198" s="9">
        <v>0</v>
      </c>
    </row>
    <row r="199" spans="5:89" x14ac:dyDescent="0.3">
      <c r="E199" s="18" t="s">
        <v>212</v>
      </c>
      <c r="F199" s="20"/>
      <c r="G199" s="35">
        <v>1</v>
      </c>
      <c r="H199" s="4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2">
        <v>100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1">
        <v>0</v>
      </c>
      <c r="AT199" s="1">
        <v>0</v>
      </c>
      <c r="AU199" s="1">
        <v>0</v>
      </c>
      <c r="AV199" s="1">
        <v>0</v>
      </c>
      <c r="AW199" s="1">
        <v>0</v>
      </c>
      <c r="AX199" s="1">
        <v>0</v>
      </c>
      <c r="AY199" s="1">
        <v>0</v>
      </c>
      <c r="AZ199" s="1">
        <v>0</v>
      </c>
      <c r="BA199" s="1">
        <v>0</v>
      </c>
      <c r="BB199" s="1">
        <v>0</v>
      </c>
      <c r="BC199" s="1">
        <v>0</v>
      </c>
      <c r="BD199" s="1">
        <v>0</v>
      </c>
      <c r="BE199" s="1">
        <v>0</v>
      </c>
      <c r="BF199" s="1">
        <v>0</v>
      </c>
      <c r="BG199" s="1">
        <v>0</v>
      </c>
      <c r="BH199" s="1">
        <v>0</v>
      </c>
      <c r="BI199" s="1">
        <v>0</v>
      </c>
      <c r="BJ199" s="1">
        <v>0</v>
      </c>
      <c r="BK199" s="1">
        <v>0</v>
      </c>
      <c r="BL199" s="1">
        <v>0</v>
      </c>
      <c r="BM199" s="1">
        <v>0</v>
      </c>
      <c r="BN199" s="1">
        <v>0</v>
      </c>
      <c r="BO199" s="1">
        <v>0</v>
      </c>
      <c r="BP199" s="1">
        <v>0</v>
      </c>
      <c r="BQ199" s="1">
        <v>0</v>
      </c>
      <c r="BR199" s="1">
        <v>0</v>
      </c>
      <c r="BS199" s="1">
        <v>0</v>
      </c>
      <c r="BT199" s="1">
        <v>0</v>
      </c>
      <c r="BU199" s="1">
        <v>0</v>
      </c>
      <c r="BV199" s="1">
        <v>0</v>
      </c>
      <c r="BW199" s="1">
        <v>0</v>
      </c>
      <c r="BX199" s="1">
        <v>0</v>
      </c>
      <c r="BY199" s="1">
        <v>0</v>
      </c>
      <c r="BZ199" s="1">
        <v>0</v>
      </c>
      <c r="CA199" s="1">
        <v>0</v>
      </c>
      <c r="CB199" s="1">
        <v>0</v>
      </c>
      <c r="CC199" s="1">
        <v>0</v>
      </c>
      <c r="CD199" s="1">
        <v>0</v>
      </c>
      <c r="CE199" s="1">
        <v>0</v>
      </c>
      <c r="CF199" s="1">
        <v>0</v>
      </c>
      <c r="CG199" s="1">
        <v>0</v>
      </c>
      <c r="CH199" s="1">
        <v>0</v>
      </c>
      <c r="CI199" s="1">
        <v>0</v>
      </c>
      <c r="CJ199" s="1">
        <v>0</v>
      </c>
      <c r="CK199" s="9">
        <v>0</v>
      </c>
    </row>
    <row r="200" spans="5:89" x14ac:dyDescent="0.3">
      <c r="E200" s="18" t="s">
        <v>213</v>
      </c>
      <c r="F200" s="20"/>
      <c r="G200" s="35">
        <v>1</v>
      </c>
      <c r="H200" s="4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2">
        <v>100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1">
        <v>0</v>
      </c>
      <c r="AT200" s="1">
        <v>0</v>
      </c>
      <c r="AU200" s="1">
        <v>0</v>
      </c>
      <c r="AV200" s="1">
        <v>0</v>
      </c>
      <c r="AW200" s="1">
        <v>0</v>
      </c>
      <c r="AX200" s="1">
        <v>0</v>
      </c>
      <c r="AY200" s="1">
        <v>0</v>
      </c>
      <c r="AZ200" s="1">
        <v>0</v>
      </c>
      <c r="BA200" s="1">
        <v>0</v>
      </c>
      <c r="BB200" s="1">
        <v>0</v>
      </c>
      <c r="BC200" s="1">
        <v>0</v>
      </c>
      <c r="BD200" s="1">
        <v>0</v>
      </c>
      <c r="BE200" s="1">
        <v>0</v>
      </c>
      <c r="BF200" s="1">
        <v>0</v>
      </c>
      <c r="BG200" s="1">
        <v>0</v>
      </c>
      <c r="BH200" s="1">
        <v>0</v>
      </c>
      <c r="BI200" s="1">
        <v>0</v>
      </c>
      <c r="BJ200" s="1">
        <v>0</v>
      </c>
      <c r="BK200" s="1">
        <v>0</v>
      </c>
      <c r="BL200" s="1">
        <v>0</v>
      </c>
      <c r="BM200" s="1">
        <v>0</v>
      </c>
      <c r="BN200" s="1">
        <v>0</v>
      </c>
      <c r="BO200" s="1">
        <v>0</v>
      </c>
      <c r="BP200" s="1">
        <v>0</v>
      </c>
      <c r="BQ200" s="1">
        <v>0</v>
      </c>
      <c r="BR200" s="1">
        <v>0</v>
      </c>
      <c r="BS200" s="1">
        <v>0</v>
      </c>
      <c r="BT200" s="1">
        <v>0</v>
      </c>
      <c r="BU200" s="1">
        <v>0</v>
      </c>
      <c r="BV200" s="1">
        <v>0</v>
      </c>
      <c r="BW200" s="1">
        <v>0</v>
      </c>
      <c r="BX200" s="1">
        <v>0</v>
      </c>
      <c r="BY200" s="1">
        <v>0</v>
      </c>
      <c r="BZ200" s="1">
        <v>0</v>
      </c>
      <c r="CA200" s="1">
        <v>0</v>
      </c>
      <c r="CB200" s="1">
        <v>0</v>
      </c>
      <c r="CC200" s="1">
        <v>0</v>
      </c>
      <c r="CD200" s="1">
        <v>0</v>
      </c>
      <c r="CE200" s="1">
        <v>0</v>
      </c>
      <c r="CF200" s="1">
        <v>0</v>
      </c>
      <c r="CG200" s="1">
        <v>0</v>
      </c>
      <c r="CH200" s="1">
        <v>0</v>
      </c>
      <c r="CI200" s="1">
        <v>0</v>
      </c>
      <c r="CJ200" s="1">
        <v>0</v>
      </c>
      <c r="CK200" s="9">
        <v>0</v>
      </c>
    </row>
    <row r="201" spans="5:89" x14ac:dyDescent="0.3">
      <c r="E201" s="18" t="s">
        <v>214</v>
      </c>
      <c r="F201" s="20"/>
      <c r="G201" s="35">
        <v>0</v>
      </c>
      <c r="H201" s="4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1">
        <v>0</v>
      </c>
      <c r="AT201" s="1">
        <v>0</v>
      </c>
      <c r="AU201" s="1">
        <v>0</v>
      </c>
      <c r="AV201" s="1">
        <v>0</v>
      </c>
      <c r="AW201" s="1">
        <v>0</v>
      </c>
      <c r="AX201" s="1">
        <v>0</v>
      </c>
      <c r="AY201" s="1">
        <v>0</v>
      </c>
      <c r="AZ201" s="1">
        <v>0</v>
      </c>
      <c r="BA201" s="1">
        <v>0</v>
      </c>
      <c r="BB201" s="1">
        <v>0</v>
      </c>
      <c r="BC201" s="1">
        <v>0</v>
      </c>
      <c r="BD201" s="1">
        <v>0</v>
      </c>
      <c r="BE201" s="1">
        <v>0</v>
      </c>
      <c r="BF201" s="1">
        <v>0</v>
      </c>
      <c r="BG201" s="1">
        <v>0</v>
      </c>
      <c r="BH201" s="1">
        <v>0</v>
      </c>
      <c r="BI201" s="1">
        <v>0</v>
      </c>
      <c r="BJ201" s="1">
        <v>0</v>
      </c>
      <c r="BK201" s="1">
        <v>0</v>
      </c>
      <c r="BL201" s="1">
        <v>0</v>
      </c>
      <c r="BM201" s="1">
        <v>0</v>
      </c>
      <c r="BN201" s="1">
        <v>0</v>
      </c>
      <c r="BO201" s="1">
        <v>0</v>
      </c>
      <c r="BP201" s="1">
        <v>0</v>
      </c>
      <c r="BQ201" s="1">
        <v>0</v>
      </c>
      <c r="BR201" s="1">
        <v>0</v>
      </c>
      <c r="BS201" s="1">
        <v>0</v>
      </c>
      <c r="BT201" s="1">
        <v>0</v>
      </c>
      <c r="BU201" s="1">
        <v>0</v>
      </c>
      <c r="BV201" s="1">
        <v>0</v>
      </c>
      <c r="BW201" s="1">
        <v>0</v>
      </c>
      <c r="BX201" s="1">
        <v>0</v>
      </c>
      <c r="BY201" s="1">
        <v>0</v>
      </c>
      <c r="BZ201" s="1">
        <v>0</v>
      </c>
      <c r="CA201" s="1">
        <v>0</v>
      </c>
      <c r="CB201" s="1">
        <v>0</v>
      </c>
      <c r="CC201" s="1">
        <v>0</v>
      </c>
      <c r="CD201" s="1">
        <v>0</v>
      </c>
      <c r="CE201" s="1">
        <v>0</v>
      </c>
      <c r="CF201" s="1">
        <v>0</v>
      </c>
      <c r="CG201" s="1">
        <v>0</v>
      </c>
      <c r="CH201" s="1">
        <v>0</v>
      </c>
      <c r="CI201" s="1">
        <v>0</v>
      </c>
      <c r="CJ201" s="1">
        <v>0</v>
      </c>
      <c r="CK201" s="9">
        <v>0</v>
      </c>
    </row>
    <row r="202" spans="5:89" x14ac:dyDescent="0.3">
      <c r="E202" s="18" t="s">
        <v>215</v>
      </c>
      <c r="F202" s="20"/>
      <c r="G202" s="35">
        <v>0</v>
      </c>
      <c r="H202" s="4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1">
        <v>0</v>
      </c>
      <c r="AT202" s="1">
        <v>0</v>
      </c>
      <c r="AU202" s="1">
        <v>0</v>
      </c>
      <c r="AV202" s="1">
        <v>0</v>
      </c>
      <c r="AW202" s="1">
        <v>0</v>
      </c>
      <c r="AX202" s="1">
        <v>0</v>
      </c>
      <c r="AY202" s="1">
        <v>0</v>
      </c>
      <c r="AZ202" s="1">
        <v>0</v>
      </c>
      <c r="BA202" s="1">
        <v>0</v>
      </c>
      <c r="BB202" s="1">
        <v>0</v>
      </c>
      <c r="BC202" s="1">
        <v>0</v>
      </c>
      <c r="BD202" s="1">
        <v>0</v>
      </c>
      <c r="BE202" s="1">
        <v>0</v>
      </c>
      <c r="BF202" s="1">
        <v>0</v>
      </c>
      <c r="BG202" s="1">
        <v>0</v>
      </c>
      <c r="BH202" s="1">
        <v>0</v>
      </c>
      <c r="BI202" s="1">
        <v>0</v>
      </c>
      <c r="BJ202" s="1">
        <v>0</v>
      </c>
      <c r="BK202" s="1">
        <v>0</v>
      </c>
      <c r="BL202" s="1">
        <v>0</v>
      </c>
      <c r="BM202" s="1">
        <v>0</v>
      </c>
      <c r="BN202" s="1">
        <v>0</v>
      </c>
      <c r="BO202" s="1">
        <v>0</v>
      </c>
      <c r="BP202" s="1">
        <v>0</v>
      </c>
      <c r="BQ202" s="1">
        <v>0</v>
      </c>
      <c r="BR202" s="1">
        <v>0</v>
      </c>
      <c r="BS202" s="1">
        <v>0</v>
      </c>
      <c r="BT202" s="1">
        <v>0</v>
      </c>
      <c r="BU202" s="1">
        <v>0</v>
      </c>
      <c r="BV202" s="1">
        <v>0</v>
      </c>
      <c r="BW202" s="1">
        <v>0</v>
      </c>
      <c r="BX202" s="1">
        <v>0</v>
      </c>
      <c r="BY202" s="1">
        <v>0</v>
      </c>
      <c r="BZ202" s="1">
        <v>0</v>
      </c>
      <c r="CA202" s="1">
        <v>0</v>
      </c>
      <c r="CB202" s="1">
        <v>0</v>
      </c>
      <c r="CC202" s="1">
        <v>0</v>
      </c>
      <c r="CD202" s="1">
        <v>0</v>
      </c>
      <c r="CE202" s="1">
        <v>0</v>
      </c>
      <c r="CF202" s="1">
        <v>0</v>
      </c>
      <c r="CG202" s="1">
        <v>0</v>
      </c>
      <c r="CH202" s="1">
        <v>0</v>
      </c>
      <c r="CI202" s="1">
        <v>0</v>
      </c>
      <c r="CJ202" s="1">
        <v>0</v>
      </c>
      <c r="CK202" s="9">
        <v>0</v>
      </c>
    </row>
    <row r="203" spans="5:89" x14ac:dyDescent="0.3">
      <c r="E203" s="18" t="s">
        <v>216</v>
      </c>
      <c r="F203" s="20"/>
      <c r="G203" s="35">
        <v>5</v>
      </c>
      <c r="H203" s="4">
        <v>0</v>
      </c>
      <c r="I203" s="2">
        <v>20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2">
        <v>20</v>
      </c>
      <c r="Q203" s="1">
        <v>0</v>
      </c>
      <c r="R203" s="2">
        <v>20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2">
        <v>20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0</v>
      </c>
      <c r="AS203" s="1">
        <v>0</v>
      </c>
      <c r="AT203" s="1">
        <v>0</v>
      </c>
      <c r="AU203" s="1">
        <v>0</v>
      </c>
      <c r="AV203" s="1">
        <v>0</v>
      </c>
      <c r="AW203" s="1">
        <v>0</v>
      </c>
      <c r="AX203" s="1">
        <v>0</v>
      </c>
      <c r="AY203" s="1">
        <v>0</v>
      </c>
      <c r="AZ203" s="1">
        <v>0</v>
      </c>
      <c r="BA203" s="1">
        <v>0</v>
      </c>
      <c r="BB203" s="1">
        <v>0</v>
      </c>
      <c r="BC203" s="1">
        <v>0</v>
      </c>
      <c r="BD203" s="1">
        <v>0</v>
      </c>
      <c r="BE203" s="1">
        <v>0</v>
      </c>
      <c r="BF203" s="1">
        <v>0</v>
      </c>
      <c r="BG203" s="1">
        <v>0</v>
      </c>
      <c r="BH203" s="1">
        <v>0</v>
      </c>
      <c r="BI203" s="1">
        <v>0</v>
      </c>
      <c r="BJ203" s="1">
        <v>0</v>
      </c>
      <c r="BK203" s="1">
        <v>0</v>
      </c>
      <c r="BL203" s="1">
        <v>0</v>
      </c>
      <c r="BM203" s="1">
        <v>0</v>
      </c>
      <c r="BN203" s="1">
        <v>0</v>
      </c>
      <c r="BO203" s="1">
        <v>0</v>
      </c>
      <c r="BP203" s="1">
        <v>0</v>
      </c>
      <c r="BQ203" s="1">
        <v>0</v>
      </c>
      <c r="BR203" s="1">
        <v>0</v>
      </c>
      <c r="BS203" s="1">
        <v>0</v>
      </c>
      <c r="BT203" s="1">
        <v>0</v>
      </c>
      <c r="BU203" s="1">
        <v>0</v>
      </c>
      <c r="BV203" s="1">
        <v>0</v>
      </c>
      <c r="BW203" s="1">
        <v>0</v>
      </c>
      <c r="BX203" s="1">
        <v>0</v>
      </c>
      <c r="BY203" s="1">
        <v>0</v>
      </c>
      <c r="BZ203" s="1">
        <v>0</v>
      </c>
      <c r="CA203" s="1">
        <v>0</v>
      </c>
      <c r="CB203" s="1">
        <v>0</v>
      </c>
      <c r="CC203" s="1">
        <v>0</v>
      </c>
      <c r="CD203" s="1">
        <v>0</v>
      </c>
      <c r="CE203" s="1">
        <v>0</v>
      </c>
      <c r="CF203" s="1">
        <v>0</v>
      </c>
      <c r="CG203" s="1">
        <v>0</v>
      </c>
      <c r="CH203" s="1">
        <v>0</v>
      </c>
      <c r="CI203" s="2">
        <v>20</v>
      </c>
      <c r="CJ203" s="1">
        <v>0</v>
      </c>
      <c r="CK203" s="9">
        <v>0</v>
      </c>
    </row>
    <row r="204" spans="5:89" ht="25" x14ac:dyDescent="0.3">
      <c r="E204" s="26" t="s">
        <v>217</v>
      </c>
      <c r="F204" s="19"/>
      <c r="G204" s="17">
        <v>0</v>
      </c>
      <c r="H204" s="30">
        <v>0</v>
      </c>
      <c r="I204" s="7">
        <v>0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  <c r="AH204" s="7">
        <v>0</v>
      </c>
      <c r="AI204" s="7">
        <v>0</v>
      </c>
      <c r="AJ204" s="7">
        <v>0</v>
      </c>
      <c r="AK204" s="7">
        <v>0</v>
      </c>
      <c r="AL204" s="7">
        <v>0</v>
      </c>
      <c r="AM204" s="7">
        <v>0</v>
      </c>
      <c r="AN204" s="7">
        <v>0</v>
      </c>
      <c r="AO204" s="7">
        <v>0</v>
      </c>
      <c r="AP204" s="7">
        <v>0</v>
      </c>
      <c r="AQ204" s="7">
        <v>0</v>
      </c>
      <c r="AR204" s="7">
        <v>0</v>
      </c>
      <c r="AS204" s="7">
        <v>0</v>
      </c>
      <c r="AT204" s="7">
        <v>0</v>
      </c>
      <c r="AU204" s="7">
        <v>0</v>
      </c>
      <c r="AV204" s="7">
        <v>0</v>
      </c>
      <c r="AW204" s="7">
        <v>0</v>
      </c>
      <c r="AX204" s="7">
        <v>0</v>
      </c>
      <c r="AY204" s="7">
        <v>0</v>
      </c>
      <c r="AZ204" s="7">
        <v>0</v>
      </c>
      <c r="BA204" s="7">
        <v>0</v>
      </c>
      <c r="BB204" s="7">
        <v>0</v>
      </c>
      <c r="BC204" s="7">
        <v>0</v>
      </c>
      <c r="BD204" s="7">
        <v>0</v>
      </c>
      <c r="BE204" s="7">
        <v>0</v>
      </c>
      <c r="BF204" s="7">
        <v>0</v>
      </c>
      <c r="BG204" s="7">
        <v>0</v>
      </c>
      <c r="BH204" s="7">
        <v>0</v>
      </c>
      <c r="BI204" s="7">
        <v>0</v>
      </c>
      <c r="BJ204" s="7">
        <v>0</v>
      </c>
      <c r="BK204" s="7">
        <v>0</v>
      </c>
      <c r="BL204" s="7">
        <v>0</v>
      </c>
      <c r="BM204" s="7">
        <v>0</v>
      </c>
      <c r="BN204" s="7">
        <v>0</v>
      </c>
      <c r="BO204" s="7">
        <v>0</v>
      </c>
      <c r="BP204" s="7">
        <v>0</v>
      </c>
      <c r="BQ204" s="7">
        <v>0</v>
      </c>
      <c r="BR204" s="7">
        <v>0</v>
      </c>
      <c r="BS204" s="7">
        <v>0</v>
      </c>
      <c r="BT204" s="7">
        <v>0</v>
      </c>
      <c r="BU204" s="7">
        <v>0</v>
      </c>
      <c r="BV204" s="7">
        <v>0</v>
      </c>
      <c r="BW204" s="7">
        <v>0</v>
      </c>
      <c r="BX204" s="7">
        <v>0</v>
      </c>
      <c r="BY204" s="7">
        <v>0</v>
      </c>
      <c r="BZ204" s="7">
        <v>0</v>
      </c>
      <c r="CA204" s="7">
        <v>0</v>
      </c>
      <c r="CB204" s="7">
        <v>0</v>
      </c>
      <c r="CC204" s="7">
        <v>0</v>
      </c>
      <c r="CD204" s="7">
        <v>0</v>
      </c>
      <c r="CE204" s="7">
        <v>0</v>
      </c>
      <c r="CF204" s="7">
        <v>0</v>
      </c>
      <c r="CG204" s="7">
        <v>0</v>
      </c>
      <c r="CH204" s="7">
        <v>0</v>
      </c>
      <c r="CI204" s="7">
        <v>0</v>
      </c>
      <c r="CJ204" s="7">
        <v>0</v>
      </c>
      <c r="CK204" s="24">
        <v>0</v>
      </c>
    </row>
  </sheetData>
  <mergeCells count="1">
    <mergeCell ref="E8:F9"/>
  </mergeCells>
  <phoneticPr fontId="4"/>
  <pageMargins left="0.7" right="0.7" top="0.75" bottom="0.75" header="0.3" footer="0.3"/>
  <pageSetup paperSize="9" scale="63" pageOrder="overThenDown" orientation="landscape"/>
  <headerFooter>
    <oddFooter>&amp;CP(6)</oddFooter>
  </headerFooter>
  <rowBreaks count="1" manualBreakCount="1">
    <brk id="20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4:J204"/>
  <sheetViews>
    <sheetView workbookViewId="0"/>
  </sheetViews>
  <sheetFormatPr defaultColWidth="8.9140625" defaultRowHeight="12.5" x14ac:dyDescent="0.3"/>
  <cols>
    <col min="1" max="1" width="3.58203125" style="13" customWidth="1"/>
    <col min="2" max="2" width="4.58203125" style="13" customWidth="1"/>
    <col min="3" max="4" width="7.58203125" style="13" customWidth="1"/>
    <col min="5" max="5" width="16.58203125" style="13" customWidth="1"/>
    <col min="6" max="6" width="5.58203125" style="13" customWidth="1"/>
    <col min="7" max="10" width="8.58203125" style="13" customWidth="1"/>
    <col min="11" max="16384" width="8.9140625" style="13"/>
  </cols>
  <sheetData>
    <row r="4" spans="2:10" x14ac:dyDescent="0.3">
      <c r="B4" s="31" t="str">
        <f xml:space="preserve"> HYPERLINK("#'目次'!B13", "[7]")</f>
        <v>[7]</v>
      </c>
      <c r="C4" s="13" t="s">
        <v>349</v>
      </c>
    </row>
    <row r="7" spans="2:10" x14ac:dyDescent="0.3">
      <c r="C7" s="13" t="s">
        <v>11</v>
      </c>
    </row>
    <row r="8" spans="2:10" x14ac:dyDescent="0.3">
      <c r="E8" s="46"/>
      <c r="F8" s="47"/>
      <c r="G8" s="27" t="s">
        <v>12</v>
      </c>
      <c r="H8" s="36" t="s">
        <v>350</v>
      </c>
      <c r="I8" s="5" t="s">
        <v>351</v>
      </c>
      <c r="J8" s="22" t="s">
        <v>21</v>
      </c>
    </row>
    <row r="9" spans="2:10" x14ac:dyDescent="0.3">
      <c r="E9" s="48"/>
      <c r="F9" s="49"/>
      <c r="G9" s="21"/>
      <c r="H9" s="32"/>
      <c r="I9" s="6"/>
      <c r="J9" s="23"/>
    </row>
    <row r="10" spans="2:10" x14ac:dyDescent="0.3">
      <c r="E10" s="28" t="s">
        <v>12</v>
      </c>
      <c r="F10" s="29"/>
      <c r="G10" s="34">
        <v>3245</v>
      </c>
      <c r="H10" s="8">
        <v>26.3</v>
      </c>
      <c r="I10" s="8">
        <v>73.5</v>
      </c>
      <c r="J10" s="37">
        <v>0.2</v>
      </c>
    </row>
    <row r="11" spans="2:10" x14ac:dyDescent="0.3">
      <c r="E11" s="18" t="s">
        <v>24</v>
      </c>
      <c r="F11" s="20"/>
      <c r="G11" s="33">
        <v>189</v>
      </c>
      <c r="H11" s="25">
        <v>42.9</v>
      </c>
      <c r="I11" s="12">
        <v>57.1</v>
      </c>
      <c r="J11" s="39">
        <v>0</v>
      </c>
    </row>
    <row r="12" spans="2:10" x14ac:dyDescent="0.3">
      <c r="E12" s="18" t="s">
        <v>25</v>
      </c>
      <c r="F12" s="20"/>
      <c r="G12" s="35">
        <v>30</v>
      </c>
      <c r="H12" s="3">
        <v>33.299999999999997</v>
      </c>
      <c r="I12" s="2">
        <v>66.7</v>
      </c>
      <c r="J12" s="9">
        <v>0</v>
      </c>
    </row>
    <row r="13" spans="2:10" x14ac:dyDescent="0.3">
      <c r="E13" s="18" t="s">
        <v>26</v>
      </c>
      <c r="F13" s="20"/>
      <c r="G13" s="35">
        <v>0</v>
      </c>
      <c r="H13" s="4">
        <v>0</v>
      </c>
      <c r="I13" s="1">
        <v>0</v>
      </c>
      <c r="J13" s="9">
        <v>0</v>
      </c>
    </row>
    <row r="14" spans="2:10" x14ac:dyDescent="0.3">
      <c r="E14" s="18" t="s">
        <v>27</v>
      </c>
      <c r="F14" s="20"/>
      <c r="G14" s="35">
        <v>21</v>
      </c>
      <c r="H14" s="3">
        <v>9.5</v>
      </c>
      <c r="I14" s="2">
        <v>90.5</v>
      </c>
      <c r="J14" s="9">
        <v>0</v>
      </c>
    </row>
    <row r="15" spans="2:10" x14ac:dyDescent="0.3">
      <c r="E15" s="18" t="s">
        <v>28</v>
      </c>
      <c r="F15" s="20"/>
      <c r="G15" s="35">
        <v>113</v>
      </c>
      <c r="H15" s="3">
        <v>46.9</v>
      </c>
      <c r="I15" s="2">
        <v>53.1</v>
      </c>
      <c r="J15" s="9">
        <v>0</v>
      </c>
    </row>
    <row r="16" spans="2:10" x14ac:dyDescent="0.3">
      <c r="E16" s="18" t="s">
        <v>29</v>
      </c>
      <c r="F16" s="20"/>
      <c r="G16" s="35">
        <v>22</v>
      </c>
      <c r="H16" s="3">
        <v>59.1</v>
      </c>
      <c r="I16" s="2">
        <v>40.9</v>
      </c>
      <c r="J16" s="9">
        <v>0</v>
      </c>
    </row>
    <row r="17" spans="5:10" x14ac:dyDescent="0.3">
      <c r="E17" s="18" t="s">
        <v>30</v>
      </c>
      <c r="F17" s="20"/>
      <c r="G17" s="35">
        <v>71</v>
      </c>
      <c r="H17" s="3">
        <v>11.3</v>
      </c>
      <c r="I17" s="2">
        <v>88.7</v>
      </c>
      <c r="J17" s="9">
        <v>0</v>
      </c>
    </row>
    <row r="18" spans="5:10" x14ac:dyDescent="0.3">
      <c r="E18" s="18" t="s">
        <v>31</v>
      </c>
      <c r="F18" s="20"/>
      <c r="G18" s="35">
        <v>212</v>
      </c>
      <c r="H18" s="3">
        <v>37.700000000000003</v>
      </c>
      <c r="I18" s="2">
        <v>62.3</v>
      </c>
      <c r="J18" s="9">
        <v>0</v>
      </c>
    </row>
    <row r="19" spans="5:10" ht="25" x14ac:dyDescent="0.3">
      <c r="E19" s="18" t="s">
        <v>32</v>
      </c>
      <c r="F19" s="20"/>
      <c r="G19" s="35">
        <v>12</v>
      </c>
      <c r="H19" s="3">
        <v>50</v>
      </c>
      <c r="I19" s="2">
        <v>50</v>
      </c>
      <c r="J19" s="9">
        <v>0</v>
      </c>
    </row>
    <row r="20" spans="5:10" x14ac:dyDescent="0.3">
      <c r="E20" s="18" t="s">
        <v>33</v>
      </c>
      <c r="F20" s="20"/>
      <c r="G20" s="35">
        <v>194</v>
      </c>
      <c r="H20" s="3">
        <v>34.5</v>
      </c>
      <c r="I20" s="2">
        <v>65.5</v>
      </c>
      <c r="J20" s="9">
        <v>0</v>
      </c>
    </row>
    <row r="21" spans="5:10" x14ac:dyDescent="0.3">
      <c r="E21" s="18" t="s">
        <v>34</v>
      </c>
      <c r="F21" s="20"/>
      <c r="G21" s="35">
        <v>10</v>
      </c>
      <c r="H21" s="3">
        <v>10</v>
      </c>
      <c r="I21" s="2">
        <v>90</v>
      </c>
      <c r="J21" s="9">
        <v>0</v>
      </c>
    </row>
    <row r="22" spans="5:10" x14ac:dyDescent="0.3">
      <c r="E22" s="18" t="s">
        <v>35</v>
      </c>
      <c r="F22" s="20"/>
      <c r="G22" s="35">
        <v>17</v>
      </c>
      <c r="H22" s="3">
        <v>88.2</v>
      </c>
      <c r="I22" s="2">
        <v>11.8</v>
      </c>
      <c r="J22" s="9">
        <v>0</v>
      </c>
    </row>
    <row r="23" spans="5:10" x14ac:dyDescent="0.3">
      <c r="E23" s="18" t="s">
        <v>36</v>
      </c>
      <c r="F23" s="20"/>
      <c r="G23" s="35">
        <v>226</v>
      </c>
      <c r="H23" s="3">
        <v>19.5</v>
      </c>
      <c r="I23" s="2">
        <v>80.5</v>
      </c>
      <c r="J23" s="9">
        <v>0</v>
      </c>
    </row>
    <row r="24" spans="5:10" x14ac:dyDescent="0.3">
      <c r="E24" s="18" t="s">
        <v>37</v>
      </c>
      <c r="F24" s="20"/>
      <c r="G24" s="35">
        <v>6</v>
      </c>
      <c r="H24" s="3">
        <v>100</v>
      </c>
      <c r="I24" s="1">
        <v>0</v>
      </c>
      <c r="J24" s="9">
        <v>0</v>
      </c>
    </row>
    <row r="25" spans="5:10" x14ac:dyDescent="0.3">
      <c r="E25" s="18" t="s">
        <v>38</v>
      </c>
      <c r="F25" s="20"/>
      <c r="G25" s="35">
        <v>1</v>
      </c>
      <c r="H25" s="3">
        <v>100</v>
      </c>
      <c r="I25" s="1">
        <v>0</v>
      </c>
      <c r="J25" s="9">
        <v>0</v>
      </c>
    </row>
    <row r="26" spans="5:10" x14ac:dyDescent="0.3">
      <c r="E26" s="18" t="s">
        <v>39</v>
      </c>
      <c r="F26" s="20"/>
      <c r="G26" s="35">
        <v>92</v>
      </c>
      <c r="H26" s="3">
        <v>3.3</v>
      </c>
      <c r="I26" s="2">
        <v>96.7</v>
      </c>
      <c r="J26" s="9">
        <v>0</v>
      </c>
    </row>
    <row r="27" spans="5:10" x14ac:dyDescent="0.3">
      <c r="E27" s="18" t="s">
        <v>40</v>
      </c>
      <c r="F27" s="20"/>
      <c r="G27" s="35">
        <v>151</v>
      </c>
      <c r="H27" s="3">
        <v>36.4</v>
      </c>
      <c r="I27" s="2">
        <v>63.6</v>
      </c>
      <c r="J27" s="9">
        <v>0</v>
      </c>
    </row>
    <row r="28" spans="5:10" x14ac:dyDescent="0.3">
      <c r="E28" s="18" t="s">
        <v>41</v>
      </c>
      <c r="F28" s="20"/>
      <c r="G28" s="35">
        <v>0</v>
      </c>
      <c r="H28" s="4">
        <v>0</v>
      </c>
      <c r="I28" s="1">
        <v>0</v>
      </c>
      <c r="J28" s="9">
        <v>0</v>
      </c>
    </row>
    <row r="29" spans="5:10" x14ac:dyDescent="0.3">
      <c r="E29" s="18" t="s">
        <v>42</v>
      </c>
      <c r="F29" s="20"/>
      <c r="G29" s="35">
        <v>36</v>
      </c>
      <c r="H29" s="3">
        <v>36.1</v>
      </c>
      <c r="I29" s="2">
        <v>63.9</v>
      </c>
      <c r="J29" s="9">
        <v>0</v>
      </c>
    </row>
    <row r="30" spans="5:10" x14ac:dyDescent="0.3">
      <c r="E30" s="18" t="s">
        <v>43</v>
      </c>
      <c r="F30" s="20"/>
      <c r="G30" s="35">
        <v>81</v>
      </c>
      <c r="H30" s="3">
        <v>64.2</v>
      </c>
      <c r="I30" s="2">
        <v>35.799999999999997</v>
      </c>
      <c r="J30" s="9">
        <v>0</v>
      </c>
    </row>
    <row r="31" spans="5:10" x14ac:dyDescent="0.3">
      <c r="E31" s="18" t="s">
        <v>44</v>
      </c>
      <c r="F31" s="20"/>
      <c r="G31" s="35">
        <v>85</v>
      </c>
      <c r="H31" s="3">
        <v>11.8</v>
      </c>
      <c r="I31" s="2">
        <v>88.2</v>
      </c>
      <c r="J31" s="9">
        <v>0</v>
      </c>
    </row>
    <row r="32" spans="5:10" ht="25" x14ac:dyDescent="0.3">
      <c r="E32" s="18" t="s">
        <v>45</v>
      </c>
      <c r="F32" s="20"/>
      <c r="G32" s="35">
        <v>12</v>
      </c>
      <c r="H32" s="3">
        <v>25</v>
      </c>
      <c r="I32" s="2">
        <v>75</v>
      </c>
      <c r="J32" s="9">
        <v>0</v>
      </c>
    </row>
    <row r="33" spans="5:10" ht="25" x14ac:dyDescent="0.3">
      <c r="E33" s="18" t="s">
        <v>46</v>
      </c>
      <c r="F33" s="20"/>
      <c r="G33" s="35">
        <v>1</v>
      </c>
      <c r="H33" s="3">
        <v>100</v>
      </c>
      <c r="I33" s="1">
        <v>0</v>
      </c>
      <c r="J33" s="9">
        <v>0</v>
      </c>
    </row>
    <row r="34" spans="5:10" x14ac:dyDescent="0.3">
      <c r="E34" s="18" t="s">
        <v>47</v>
      </c>
      <c r="F34" s="20"/>
      <c r="G34" s="35">
        <v>1</v>
      </c>
      <c r="H34" s="4">
        <v>0</v>
      </c>
      <c r="I34" s="2">
        <v>100</v>
      </c>
      <c r="J34" s="9">
        <v>0</v>
      </c>
    </row>
    <row r="35" spans="5:10" ht="25" x14ac:dyDescent="0.3">
      <c r="E35" s="18" t="s">
        <v>48</v>
      </c>
      <c r="F35" s="20"/>
      <c r="G35" s="35">
        <v>76</v>
      </c>
      <c r="H35" s="3">
        <v>5.3</v>
      </c>
      <c r="I35" s="2">
        <v>93.4</v>
      </c>
      <c r="J35" s="10">
        <v>1.3</v>
      </c>
    </row>
    <row r="36" spans="5:10" x14ac:dyDescent="0.3">
      <c r="E36" s="18" t="s">
        <v>49</v>
      </c>
      <c r="F36" s="20"/>
      <c r="G36" s="35">
        <v>6</v>
      </c>
      <c r="H36" s="3">
        <v>33.299999999999997</v>
      </c>
      <c r="I36" s="2">
        <v>66.7</v>
      </c>
      <c r="J36" s="9">
        <v>0</v>
      </c>
    </row>
    <row r="37" spans="5:10" ht="25" x14ac:dyDescent="0.3">
      <c r="E37" s="18" t="s">
        <v>50</v>
      </c>
      <c r="F37" s="20"/>
      <c r="G37" s="35">
        <v>54</v>
      </c>
      <c r="H37" s="3">
        <v>14.8</v>
      </c>
      <c r="I37" s="2">
        <v>85.2</v>
      </c>
      <c r="J37" s="9">
        <v>0</v>
      </c>
    </row>
    <row r="38" spans="5:10" x14ac:dyDescent="0.3">
      <c r="E38" s="18" t="s">
        <v>51</v>
      </c>
      <c r="F38" s="20"/>
      <c r="G38" s="35">
        <v>3</v>
      </c>
      <c r="H38" s="3">
        <v>100</v>
      </c>
      <c r="I38" s="1">
        <v>0</v>
      </c>
      <c r="J38" s="9">
        <v>0</v>
      </c>
    </row>
    <row r="39" spans="5:10" x14ac:dyDescent="0.3">
      <c r="E39" s="18" t="s">
        <v>52</v>
      </c>
      <c r="F39" s="20"/>
      <c r="G39" s="35">
        <v>2</v>
      </c>
      <c r="H39" s="3">
        <v>100</v>
      </c>
      <c r="I39" s="1">
        <v>0</v>
      </c>
      <c r="J39" s="9">
        <v>0</v>
      </c>
    </row>
    <row r="40" spans="5:10" x14ac:dyDescent="0.3">
      <c r="E40" s="18" t="s">
        <v>53</v>
      </c>
      <c r="F40" s="20"/>
      <c r="G40" s="35">
        <v>11</v>
      </c>
      <c r="H40" s="3">
        <v>9.1</v>
      </c>
      <c r="I40" s="2">
        <v>90.9</v>
      </c>
      <c r="J40" s="9">
        <v>0</v>
      </c>
    </row>
    <row r="41" spans="5:10" x14ac:dyDescent="0.3">
      <c r="E41" s="18" t="s">
        <v>54</v>
      </c>
      <c r="F41" s="20"/>
      <c r="G41" s="35">
        <v>8</v>
      </c>
      <c r="H41" s="3">
        <v>100</v>
      </c>
      <c r="I41" s="1">
        <v>0</v>
      </c>
      <c r="J41" s="9">
        <v>0</v>
      </c>
    </row>
    <row r="42" spans="5:10" x14ac:dyDescent="0.3">
      <c r="E42" s="18" t="s">
        <v>55</v>
      </c>
      <c r="F42" s="20"/>
      <c r="G42" s="35">
        <v>2</v>
      </c>
      <c r="H42" s="3">
        <v>100</v>
      </c>
      <c r="I42" s="1">
        <v>0</v>
      </c>
      <c r="J42" s="9">
        <v>0</v>
      </c>
    </row>
    <row r="43" spans="5:10" x14ac:dyDescent="0.3">
      <c r="E43" s="18" t="s">
        <v>56</v>
      </c>
      <c r="F43" s="20"/>
      <c r="G43" s="35">
        <v>12</v>
      </c>
      <c r="H43" s="3">
        <v>75</v>
      </c>
      <c r="I43" s="2">
        <v>25</v>
      </c>
      <c r="J43" s="9">
        <v>0</v>
      </c>
    </row>
    <row r="44" spans="5:10" x14ac:dyDescent="0.3">
      <c r="E44" s="18" t="s">
        <v>57</v>
      </c>
      <c r="F44" s="20"/>
      <c r="G44" s="35">
        <v>53</v>
      </c>
      <c r="H44" s="3">
        <v>52.8</v>
      </c>
      <c r="I44" s="2">
        <v>47.2</v>
      </c>
      <c r="J44" s="9">
        <v>0</v>
      </c>
    </row>
    <row r="45" spans="5:10" x14ac:dyDescent="0.3">
      <c r="E45" s="18" t="s">
        <v>58</v>
      </c>
      <c r="F45" s="20"/>
      <c r="G45" s="35">
        <v>177</v>
      </c>
      <c r="H45" s="3">
        <v>20.9</v>
      </c>
      <c r="I45" s="2">
        <v>79.099999999999994</v>
      </c>
      <c r="J45" s="9">
        <v>0</v>
      </c>
    </row>
    <row r="46" spans="5:10" x14ac:dyDescent="0.3">
      <c r="E46" s="18" t="s">
        <v>59</v>
      </c>
      <c r="F46" s="20"/>
      <c r="G46" s="35">
        <v>190</v>
      </c>
      <c r="H46" s="3">
        <v>1.1000000000000001</v>
      </c>
      <c r="I46" s="2">
        <v>98.9</v>
      </c>
      <c r="J46" s="9">
        <v>0</v>
      </c>
    </row>
    <row r="47" spans="5:10" x14ac:dyDescent="0.3">
      <c r="E47" s="18" t="s">
        <v>60</v>
      </c>
      <c r="F47" s="20"/>
      <c r="G47" s="35">
        <v>167</v>
      </c>
      <c r="H47" s="3">
        <v>7.2</v>
      </c>
      <c r="I47" s="2">
        <v>92.2</v>
      </c>
      <c r="J47" s="10">
        <v>0.6</v>
      </c>
    </row>
    <row r="48" spans="5:10" x14ac:dyDescent="0.3">
      <c r="E48" s="18" t="s">
        <v>61</v>
      </c>
      <c r="F48" s="20"/>
      <c r="G48" s="35">
        <v>57</v>
      </c>
      <c r="H48" s="3">
        <v>78.900000000000006</v>
      </c>
      <c r="I48" s="2">
        <v>21.1</v>
      </c>
      <c r="J48" s="9">
        <v>0</v>
      </c>
    </row>
    <row r="49" spans="5:10" x14ac:dyDescent="0.3">
      <c r="E49" s="18" t="s">
        <v>62</v>
      </c>
      <c r="F49" s="20"/>
      <c r="G49" s="35">
        <v>21</v>
      </c>
      <c r="H49" s="3">
        <v>4.8</v>
      </c>
      <c r="I49" s="2">
        <v>95.2</v>
      </c>
      <c r="J49" s="9">
        <v>0</v>
      </c>
    </row>
    <row r="50" spans="5:10" x14ac:dyDescent="0.3">
      <c r="E50" s="18" t="s">
        <v>63</v>
      </c>
      <c r="F50" s="20"/>
      <c r="G50" s="35">
        <v>81</v>
      </c>
      <c r="H50" s="3">
        <v>49.4</v>
      </c>
      <c r="I50" s="2">
        <v>50.6</v>
      </c>
      <c r="J50" s="9">
        <v>0</v>
      </c>
    </row>
    <row r="51" spans="5:10" x14ac:dyDescent="0.3">
      <c r="E51" s="18" t="s">
        <v>64</v>
      </c>
      <c r="F51" s="20"/>
      <c r="G51" s="35">
        <v>24</v>
      </c>
      <c r="H51" s="3">
        <v>83.3</v>
      </c>
      <c r="I51" s="2">
        <v>16.7</v>
      </c>
      <c r="J51" s="9">
        <v>0</v>
      </c>
    </row>
    <row r="52" spans="5:10" x14ac:dyDescent="0.3">
      <c r="E52" s="18" t="s">
        <v>65</v>
      </c>
      <c r="F52" s="20"/>
      <c r="G52" s="35">
        <v>18</v>
      </c>
      <c r="H52" s="3">
        <v>77.8</v>
      </c>
      <c r="I52" s="2">
        <v>22.2</v>
      </c>
      <c r="J52" s="9">
        <v>0</v>
      </c>
    </row>
    <row r="53" spans="5:10" x14ac:dyDescent="0.3">
      <c r="E53" s="18" t="s">
        <v>66</v>
      </c>
      <c r="F53" s="20"/>
      <c r="G53" s="35">
        <v>26</v>
      </c>
      <c r="H53" s="3">
        <v>100</v>
      </c>
      <c r="I53" s="1">
        <v>0</v>
      </c>
      <c r="J53" s="9">
        <v>0</v>
      </c>
    </row>
    <row r="54" spans="5:10" x14ac:dyDescent="0.3">
      <c r="E54" s="18" t="s">
        <v>67</v>
      </c>
      <c r="F54" s="20"/>
      <c r="G54" s="35">
        <v>9</v>
      </c>
      <c r="H54" s="3">
        <v>88.9</v>
      </c>
      <c r="I54" s="2">
        <v>11.1</v>
      </c>
      <c r="J54" s="9">
        <v>0</v>
      </c>
    </row>
    <row r="55" spans="5:10" x14ac:dyDescent="0.3">
      <c r="E55" s="18" t="s">
        <v>68</v>
      </c>
      <c r="F55" s="20"/>
      <c r="G55" s="35">
        <v>1</v>
      </c>
      <c r="H55" s="3">
        <v>100</v>
      </c>
      <c r="I55" s="1">
        <v>0</v>
      </c>
      <c r="J55" s="9">
        <v>0</v>
      </c>
    </row>
    <row r="56" spans="5:10" x14ac:dyDescent="0.3">
      <c r="E56" s="18" t="s">
        <v>69</v>
      </c>
      <c r="F56" s="20"/>
      <c r="G56" s="35">
        <v>23</v>
      </c>
      <c r="H56" s="4">
        <v>0</v>
      </c>
      <c r="I56" s="2">
        <v>100</v>
      </c>
      <c r="J56" s="9">
        <v>0</v>
      </c>
    </row>
    <row r="57" spans="5:10" x14ac:dyDescent="0.3">
      <c r="E57" s="18" t="s">
        <v>70</v>
      </c>
      <c r="F57" s="20"/>
      <c r="G57" s="35">
        <v>1</v>
      </c>
      <c r="H57" s="4">
        <v>0</v>
      </c>
      <c r="I57" s="2">
        <v>100</v>
      </c>
      <c r="J57" s="9">
        <v>0</v>
      </c>
    </row>
    <row r="58" spans="5:10" x14ac:dyDescent="0.3">
      <c r="E58" s="18" t="s">
        <v>71</v>
      </c>
      <c r="F58" s="20"/>
      <c r="G58" s="35">
        <v>3</v>
      </c>
      <c r="H58" s="4">
        <v>0</v>
      </c>
      <c r="I58" s="2">
        <v>100</v>
      </c>
      <c r="J58" s="9">
        <v>0</v>
      </c>
    </row>
    <row r="59" spans="5:10" x14ac:dyDescent="0.3">
      <c r="E59" s="18" t="s">
        <v>72</v>
      </c>
      <c r="F59" s="20"/>
      <c r="G59" s="35">
        <v>1</v>
      </c>
      <c r="H59" s="3">
        <v>100</v>
      </c>
      <c r="I59" s="1">
        <v>0</v>
      </c>
      <c r="J59" s="9">
        <v>0</v>
      </c>
    </row>
    <row r="60" spans="5:10" x14ac:dyDescent="0.3">
      <c r="E60" s="18" t="s">
        <v>73</v>
      </c>
      <c r="F60" s="20"/>
      <c r="G60" s="35">
        <v>4</v>
      </c>
      <c r="H60" s="3">
        <v>75</v>
      </c>
      <c r="I60" s="2">
        <v>25</v>
      </c>
      <c r="J60" s="9">
        <v>0</v>
      </c>
    </row>
    <row r="61" spans="5:10" x14ac:dyDescent="0.3">
      <c r="E61" s="18" t="s">
        <v>74</v>
      </c>
      <c r="F61" s="20"/>
      <c r="G61" s="35">
        <v>5</v>
      </c>
      <c r="H61" s="4">
        <v>0</v>
      </c>
      <c r="I61" s="2">
        <v>100</v>
      </c>
      <c r="J61" s="9">
        <v>0</v>
      </c>
    </row>
    <row r="62" spans="5:10" x14ac:dyDescent="0.3">
      <c r="E62" s="18" t="s">
        <v>75</v>
      </c>
      <c r="F62" s="20"/>
      <c r="G62" s="35">
        <v>0</v>
      </c>
      <c r="H62" s="4">
        <v>0</v>
      </c>
      <c r="I62" s="1">
        <v>0</v>
      </c>
      <c r="J62" s="9">
        <v>0</v>
      </c>
    </row>
    <row r="63" spans="5:10" x14ac:dyDescent="0.3">
      <c r="E63" s="18" t="s">
        <v>76</v>
      </c>
      <c r="F63" s="20"/>
      <c r="G63" s="35">
        <v>27</v>
      </c>
      <c r="H63" s="3">
        <v>7.4</v>
      </c>
      <c r="I63" s="2">
        <v>92.6</v>
      </c>
      <c r="J63" s="9">
        <v>0</v>
      </c>
    </row>
    <row r="64" spans="5:10" x14ac:dyDescent="0.3">
      <c r="E64" s="18" t="s">
        <v>77</v>
      </c>
      <c r="F64" s="20"/>
      <c r="G64" s="35">
        <v>40</v>
      </c>
      <c r="H64" s="3">
        <v>7.5</v>
      </c>
      <c r="I64" s="2">
        <v>90</v>
      </c>
      <c r="J64" s="10">
        <v>2.5</v>
      </c>
    </row>
    <row r="65" spans="5:10" x14ac:dyDescent="0.3">
      <c r="E65" s="18" t="s">
        <v>78</v>
      </c>
      <c r="F65" s="20"/>
      <c r="G65" s="35">
        <v>13</v>
      </c>
      <c r="H65" s="3">
        <v>7.7</v>
      </c>
      <c r="I65" s="2">
        <v>92.3</v>
      </c>
      <c r="J65" s="9">
        <v>0</v>
      </c>
    </row>
    <row r="66" spans="5:10" x14ac:dyDescent="0.3">
      <c r="E66" s="18" t="s">
        <v>79</v>
      </c>
      <c r="F66" s="20"/>
      <c r="G66" s="35">
        <v>25</v>
      </c>
      <c r="H66" s="3">
        <v>12</v>
      </c>
      <c r="I66" s="2">
        <v>88</v>
      </c>
      <c r="J66" s="9">
        <v>0</v>
      </c>
    </row>
    <row r="67" spans="5:10" x14ac:dyDescent="0.3">
      <c r="E67" s="18" t="s">
        <v>80</v>
      </c>
      <c r="F67" s="20"/>
      <c r="G67" s="35">
        <v>3</v>
      </c>
      <c r="H67" s="4">
        <v>0</v>
      </c>
      <c r="I67" s="2">
        <v>100</v>
      </c>
      <c r="J67" s="9">
        <v>0</v>
      </c>
    </row>
    <row r="68" spans="5:10" x14ac:dyDescent="0.3">
      <c r="E68" s="18" t="s">
        <v>81</v>
      </c>
      <c r="F68" s="20"/>
      <c r="G68" s="35">
        <v>0</v>
      </c>
      <c r="H68" s="4">
        <v>0</v>
      </c>
      <c r="I68" s="1">
        <v>0</v>
      </c>
      <c r="J68" s="9">
        <v>0</v>
      </c>
    </row>
    <row r="69" spans="5:10" x14ac:dyDescent="0.3">
      <c r="E69" s="18" t="s">
        <v>82</v>
      </c>
      <c r="F69" s="20"/>
      <c r="G69" s="35">
        <v>36</v>
      </c>
      <c r="H69" s="3">
        <v>13.9</v>
      </c>
      <c r="I69" s="2">
        <v>83.3</v>
      </c>
      <c r="J69" s="10">
        <v>2.8</v>
      </c>
    </row>
    <row r="70" spans="5:10" x14ac:dyDescent="0.3">
      <c r="E70" s="18" t="s">
        <v>83</v>
      </c>
      <c r="F70" s="20"/>
      <c r="G70" s="35">
        <v>37</v>
      </c>
      <c r="H70" s="3">
        <v>5.4</v>
      </c>
      <c r="I70" s="2">
        <v>91.9</v>
      </c>
      <c r="J70" s="10">
        <v>2.7</v>
      </c>
    </row>
    <row r="71" spans="5:10" x14ac:dyDescent="0.3">
      <c r="E71" s="18" t="s">
        <v>84</v>
      </c>
      <c r="F71" s="20"/>
      <c r="G71" s="35">
        <v>10</v>
      </c>
      <c r="H71" s="3">
        <v>10</v>
      </c>
      <c r="I71" s="2">
        <v>80</v>
      </c>
      <c r="J71" s="10">
        <v>10</v>
      </c>
    </row>
    <row r="72" spans="5:10" x14ac:dyDescent="0.3">
      <c r="E72" s="18" t="s">
        <v>85</v>
      </c>
      <c r="F72" s="20"/>
      <c r="G72" s="35">
        <v>2</v>
      </c>
      <c r="H72" s="4">
        <v>0</v>
      </c>
      <c r="I72" s="2">
        <v>100</v>
      </c>
      <c r="J72" s="9">
        <v>0</v>
      </c>
    </row>
    <row r="73" spans="5:10" x14ac:dyDescent="0.3">
      <c r="E73" s="18" t="s">
        <v>86</v>
      </c>
      <c r="F73" s="20"/>
      <c r="G73" s="35">
        <v>5</v>
      </c>
      <c r="H73" s="4">
        <v>0</v>
      </c>
      <c r="I73" s="2">
        <v>100</v>
      </c>
      <c r="J73" s="9">
        <v>0</v>
      </c>
    </row>
    <row r="74" spans="5:10" x14ac:dyDescent="0.3">
      <c r="E74" s="18" t="s">
        <v>87</v>
      </c>
      <c r="F74" s="20"/>
      <c r="G74" s="35">
        <v>2</v>
      </c>
      <c r="H74" s="4">
        <v>0</v>
      </c>
      <c r="I74" s="2">
        <v>100</v>
      </c>
      <c r="J74" s="9">
        <v>0</v>
      </c>
    </row>
    <row r="75" spans="5:10" x14ac:dyDescent="0.3">
      <c r="E75" s="18" t="s">
        <v>88</v>
      </c>
      <c r="F75" s="20"/>
      <c r="G75" s="35">
        <v>7</v>
      </c>
      <c r="H75" s="4">
        <v>0</v>
      </c>
      <c r="I75" s="2">
        <v>100</v>
      </c>
      <c r="J75" s="9">
        <v>0</v>
      </c>
    </row>
    <row r="76" spans="5:10" ht="25" x14ac:dyDescent="0.3">
      <c r="E76" s="18" t="s">
        <v>89</v>
      </c>
      <c r="F76" s="20"/>
      <c r="G76" s="35">
        <v>5</v>
      </c>
      <c r="H76" s="4">
        <v>0</v>
      </c>
      <c r="I76" s="2">
        <v>100</v>
      </c>
      <c r="J76" s="9">
        <v>0</v>
      </c>
    </row>
    <row r="77" spans="5:10" x14ac:dyDescent="0.3">
      <c r="E77" s="18" t="s">
        <v>90</v>
      </c>
      <c r="F77" s="20"/>
      <c r="G77" s="35">
        <v>4</v>
      </c>
      <c r="H77" s="4">
        <v>0</v>
      </c>
      <c r="I77" s="2">
        <v>100</v>
      </c>
      <c r="J77" s="9">
        <v>0</v>
      </c>
    </row>
    <row r="78" spans="5:10" x14ac:dyDescent="0.3">
      <c r="E78" s="18" t="s">
        <v>91</v>
      </c>
      <c r="F78" s="20"/>
      <c r="G78" s="35">
        <v>70</v>
      </c>
      <c r="H78" s="4">
        <v>0</v>
      </c>
      <c r="I78" s="2">
        <v>100</v>
      </c>
      <c r="J78" s="9">
        <v>0</v>
      </c>
    </row>
    <row r="79" spans="5:10" x14ac:dyDescent="0.3">
      <c r="E79" s="18" t="s">
        <v>92</v>
      </c>
      <c r="F79" s="20"/>
      <c r="G79" s="35">
        <v>121</v>
      </c>
      <c r="H79" s="3">
        <v>1.7</v>
      </c>
      <c r="I79" s="2">
        <v>97.5</v>
      </c>
      <c r="J79" s="10">
        <v>0.8</v>
      </c>
    </row>
    <row r="80" spans="5:10" x14ac:dyDescent="0.3">
      <c r="E80" s="18" t="s">
        <v>93</v>
      </c>
      <c r="F80" s="20"/>
      <c r="G80" s="35">
        <v>21</v>
      </c>
      <c r="H80" s="4">
        <v>0</v>
      </c>
      <c r="I80" s="2">
        <v>100</v>
      </c>
      <c r="J80" s="9">
        <v>0</v>
      </c>
    </row>
    <row r="81" spans="5:10" x14ac:dyDescent="0.3">
      <c r="E81" s="18" t="s">
        <v>94</v>
      </c>
      <c r="F81" s="20"/>
      <c r="G81" s="35">
        <v>0</v>
      </c>
      <c r="H81" s="4">
        <v>0</v>
      </c>
      <c r="I81" s="1">
        <v>0</v>
      </c>
      <c r="J81" s="9">
        <v>0</v>
      </c>
    </row>
    <row r="82" spans="5:10" x14ac:dyDescent="0.3">
      <c r="E82" s="18" t="s">
        <v>95</v>
      </c>
      <c r="F82" s="20"/>
      <c r="G82" s="35">
        <v>1</v>
      </c>
      <c r="H82" s="4">
        <v>0</v>
      </c>
      <c r="I82" s="2">
        <v>100</v>
      </c>
      <c r="J82" s="9">
        <v>0</v>
      </c>
    </row>
    <row r="83" spans="5:10" x14ac:dyDescent="0.3">
      <c r="E83" s="18" t="s">
        <v>96</v>
      </c>
      <c r="F83" s="20"/>
      <c r="G83" s="35">
        <v>1</v>
      </c>
      <c r="H83" s="4">
        <v>0</v>
      </c>
      <c r="I83" s="2">
        <v>100</v>
      </c>
      <c r="J83" s="9">
        <v>0</v>
      </c>
    </row>
    <row r="84" spans="5:10" x14ac:dyDescent="0.3">
      <c r="E84" s="18" t="s">
        <v>97</v>
      </c>
      <c r="F84" s="20"/>
      <c r="G84" s="35">
        <v>31</v>
      </c>
      <c r="H84" s="4">
        <v>0</v>
      </c>
      <c r="I84" s="2">
        <v>100</v>
      </c>
      <c r="J84" s="9">
        <v>0</v>
      </c>
    </row>
    <row r="85" spans="5:10" x14ac:dyDescent="0.3">
      <c r="E85" s="18" t="s">
        <v>98</v>
      </c>
      <c r="F85" s="20"/>
      <c r="G85" s="35">
        <v>2</v>
      </c>
      <c r="H85" s="4">
        <v>0</v>
      </c>
      <c r="I85" s="2">
        <v>100</v>
      </c>
      <c r="J85" s="9">
        <v>0</v>
      </c>
    </row>
    <row r="86" spans="5:10" x14ac:dyDescent="0.3">
      <c r="E86" s="18" t="s">
        <v>99</v>
      </c>
      <c r="F86" s="20"/>
      <c r="G86" s="35">
        <v>22</v>
      </c>
      <c r="H86" s="3">
        <v>9.1</v>
      </c>
      <c r="I86" s="2">
        <v>90.9</v>
      </c>
      <c r="J86" s="9">
        <v>0</v>
      </c>
    </row>
    <row r="87" spans="5:10" x14ac:dyDescent="0.3">
      <c r="E87" s="18" t="s">
        <v>100</v>
      </c>
      <c r="F87" s="20"/>
      <c r="G87" s="35">
        <v>4</v>
      </c>
      <c r="H87" s="3">
        <v>25</v>
      </c>
      <c r="I87" s="2">
        <v>75</v>
      </c>
      <c r="J87" s="9">
        <v>0</v>
      </c>
    </row>
    <row r="88" spans="5:10" x14ac:dyDescent="0.3">
      <c r="E88" s="18" t="s">
        <v>101</v>
      </c>
      <c r="F88" s="20"/>
      <c r="G88" s="35">
        <v>81</v>
      </c>
      <c r="H88" s="4">
        <v>0</v>
      </c>
      <c r="I88" s="2">
        <v>100</v>
      </c>
      <c r="J88" s="9">
        <v>0</v>
      </c>
    </row>
    <row r="89" spans="5:10" x14ac:dyDescent="0.3">
      <c r="E89" s="18" t="s">
        <v>102</v>
      </c>
      <c r="F89" s="20"/>
      <c r="G89" s="35">
        <v>0</v>
      </c>
      <c r="H89" s="4">
        <v>0</v>
      </c>
      <c r="I89" s="1">
        <v>0</v>
      </c>
      <c r="J89" s="9">
        <v>0</v>
      </c>
    </row>
    <row r="90" spans="5:10" x14ac:dyDescent="0.3">
      <c r="E90" s="18" t="s">
        <v>103</v>
      </c>
      <c r="F90" s="20"/>
      <c r="G90" s="35">
        <v>0</v>
      </c>
      <c r="H90" s="4">
        <v>0</v>
      </c>
      <c r="I90" s="1">
        <v>0</v>
      </c>
      <c r="J90" s="9">
        <v>0</v>
      </c>
    </row>
    <row r="91" spans="5:10" x14ac:dyDescent="0.3">
      <c r="E91" s="18" t="s">
        <v>104</v>
      </c>
      <c r="F91" s="20"/>
      <c r="G91" s="35">
        <v>1</v>
      </c>
      <c r="H91" s="3">
        <v>100</v>
      </c>
      <c r="I91" s="1">
        <v>0</v>
      </c>
      <c r="J91" s="9">
        <v>0</v>
      </c>
    </row>
    <row r="92" spans="5:10" x14ac:dyDescent="0.3">
      <c r="E92" s="18" t="s">
        <v>105</v>
      </c>
      <c r="F92" s="20"/>
      <c r="G92" s="35">
        <v>0</v>
      </c>
      <c r="H92" s="4">
        <v>0</v>
      </c>
      <c r="I92" s="1">
        <v>0</v>
      </c>
      <c r="J92" s="9">
        <v>0</v>
      </c>
    </row>
    <row r="93" spans="5:10" x14ac:dyDescent="0.3">
      <c r="E93" s="18" t="s">
        <v>106</v>
      </c>
      <c r="F93" s="20"/>
      <c r="G93" s="35">
        <v>1</v>
      </c>
      <c r="H93" s="3">
        <v>100</v>
      </c>
      <c r="I93" s="1">
        <v>0</v>
      </c>
      <c r="J93" s="9">
        <v>0</v>
      </c>
    </row>
    <row r="94" spans="5:10" x14ac:dyDescent="0.3">
      <c r="E94" s="18" t="s">
        <v>107</v>
      </c>
      <c r="F94" s="20"/>
      <c r="G94" s="35">
        <v>1</v>
      </c>
      <c r="H94" s="4">
        <v>0</v>
      </c>
      <c r="I94" s="2">
        <v>100</v>
      </c>
      <c r="J94" s="9">
        <v>0</v>
      </c>
    </row>
    <row r="95" spans="5:10" x14ac:dyDescent="0.3">
      <c r="E95" s="18" t="s">
        <v>108</v>
      </c>
      <c r="F95" s="20"/>
      <c r="G95" s="35">
        <v>0</v>
      </c>
      <c r="H95" s="4">
        <v>0</v>
      </c>
      <c r="I95" s="1">
        <v>0</v>
      </c>
      <c r="J95" s="9">
        <v>0</v>
      </c>
    </row>
    <row r="96" spans="5:10" x14ac:dyDescent="0.3">
      <c r="E96" s="18" t="s">
        <v>109</v>
      </c>
      <c r="F96" s="20"/>
      <c r="G96" s="35">
        <v>1</v>
      </c>
      <c r="H96" s="4">
        <v>0</v>
      </c>
      <c r="I96" s="2">
        <v>100</v>
      </c>
      <c r="J96" s="9">
        <v>0</v>
      </c>
    </row>
    <row r="97" spans="5:10" x14ac:dyDescent="0.3">
      <c r="E97" s="18" t="s">
        <v>110</v>
      </c>
      <c r="F97" s="20"/>
      <c r="G97" s="35">
        <v>1</v>
      </c>
      <c r="H97" s="4">
        <v>0</v>
      </c>
      <c r="I97" s="2">
        <v>100</v>
      </c>
      <c r="J97" s="9">
        <v>0</v>
      </c>
    </row>
    <row r="98" spans="5:10" x14ac:dyDescent="0.3">
      <c r="E98" s="18" t="s">
        <v>111</v>
      </c>
      <c r="F98" s="20"/>
      <c r="G98" s="35">
        <v>0</v>
      </c>
      <c r="H98" s="4">
        <v>0</v>
      </c>
      <c r="I98" s="1">
        <v>0</v>
      </c>
      <c r="J98" s="9">
        <v>0</v>
      </c>
    </row>
    <row r="99" spans="5:10" x14ac:dyDescent="0.3">
      <c r="E99" s="18" t="s">
        <v>112</v>
      </c>
      <c r="F99" s="20"/>
      <c r="G99" s="35">
        <v>3</v>
      </c>
      <c r="H99" s="3">
        <v>66.7</v>
      </c>
      <c r="I99" s="2">
        <v>33.299999999999997</v>
      </c>
      <c r="J99" s="9">
        <v>0</v>
      </c>
    </row>
    <row r="100" spans="5:10" x14ac:dyDescent="0.3">
      <c r="E100" s="18" t="s">
        <v>113</v>
      </c>
      <c r="F100" s="20"/>
      <c r="G100" s="35">
        <v>0</v>
      </c>
      <c r="H100" s="4">
        <v>0</v>
      </c>
      <c r="I100" s="1">
        <v>0</v>
      </c>
      <c r="J100" s="9">
        <v>0</v>
      </c>
    </row>
    <row r="101" spans="5:10" x14ac:dyDescent="0.3">
      <c r="E101" s="18" t="s">
        <v>114</v>
      </c>
      <c r="F101" s="20"/>
      <c r="G101" s="35">
        <v>1</v>
      </c>
      <c r="H101" s="3">
        <v>100</v>
      </c>
      <c r="I101" s="1">
        <v>0</v>
      </c>
      <c r="J101" s="9">
        <v>0</v>
      </c>
    </row>
    <row r="102" spans="5:10" x14ac:dyDescent="0.3">
      <c r="E102" s="18" t="s">
        <v>115</v>
      </c>
      <c r="F102" s="20"/>
      <c r="G102" s="35">
        <v>0</v>
      </c>
      <c r="H102" s="4">
        <v>0</v>
      </c>
      <c r="I102" s="1">
        <v>0</v>
      </c>
      <c r="J102" s="9">
        <v>0</v>
      </c>
    </row>
    <row r="103" spans="5:10" x14ac:dyDescent="0.3">
      <c r="E103" s="18" t="s">
        <v>116</v>
      </c>
      <c r="F103" s="20"/>
      <c r="G103" s="35">
        <v>0</v>
      </c>
      <c r="H103" s="4">
        <v>0</v>
      </c>
      <c r="I103" s="1">
        <v>0</v>
      </c>
      <c r="J103" s="9">
        <v>0</v>
      </c>
    </row>
    <row r="104" spans="5:10" x14ac:dyDescent="0.3">
      <c r="E104" s="18" t="s">
        <v>117</v>
      </c>
      <c r="F104" s="20"/>
      <c r="G104" s="35">
        <v>1</v>
      </c>
      <c r="H104" s="4">
        <v>0</v>
      </c>
      <c r="I104" s="2">
        <v>100</v>
      </c>
      <c r="J104" s="9">
        <v>0</v>
      </c>
    </row>
    <row r="105" spans="5:10" x14ac:dyDescent="0.3">
      <c r="E105" s="18" t="s">
        <v>118</v>
      </c>
      <c r="F105" s="20"/>
      <c r="G105" s="35">
        <v>1</v>
      </c>
      <c r="H105" s="3">
        <v>100</v>
      </c>
      <c r="I105" s="1">
        <v>0</v>
      </c>
      <c r="J105" s="9">
        <v>0</v>
      </c>
    </row>
    <row r="106" spans="5:10" x14ac:dyDescent="0.3">
      <c r="E106" s="18" t="s">
        <v>119</v>
      </c>
      <c r="F106" s="20"/>
      <c r="G106" s="35">
        <v>2</v>
      </c>
      <c r="H106" s="4">
        <v>0</v>
      </c>
      <c r="I106" s="2">
        <v>100</v>
      </c>
      <c r="J106" s="9">
        <v>0</v>
      </c>
    </row>
    <row r="107" spans="5:10" x14ac:dyDescent="0.3">
      <c r="E107" s="18" t="s">
        <v>120</v>
      </c>
      <c r="F107" s="20"/>
      <c r="G107" s="35">
        <v>0</v>
      </c>
      <c r="H107" s="4">
        <v>0</v>
      </c>
      <c r="I107" s="1">
        <v>0</v>
      </c>
      <c r="J107" s="9">
        <v>0</v>
      </c>
    </row>
    <row r="108" spans="5:10" x14ac:dyDescent="0.3">
      <c r="E108" s="18" t="s">
        <v>121</v>
      </c>
      <c r="F108" s="20"/>
      <c r="G108" s="35">
        <v>0</v>
      </c>
      <c r="H108" s="4">
        <v>0</v>
      </c>
      <c r="I108" s="1">
        <v>0</v>
      </c>
      <c r="J108" s="9">
        <v>0</v>
      </c>
    </row>
    <row r="109" spans="5:10" x14ac:dyDescent="0.3">
      <c r="E109" s="18" t="s">
        <v>122</v>
      </c>
      <c r="F109" s="20"/>
      <c r="G109" s="35">
        <v>0</v>
      </c>
      <c r="H109" s="4">
        <v>0</v>
      </c>
      <c r="I109" s="1">
        <v>0</v>
      </c>
      <c r="J109" s="9">
        <v>0</v>
      </c>
    </row>
    <row r="110" spans="5:10" x14ac:dyDescent="0.3">
      <c r="E110" s="18" t="s">
        <v>123</v>
      </c>
      <c r="F110" s="20"/>
      <c r="G110" s="35">
        <v>1</v>
      </c>
      <c r="H110" s="3">
        <v>100</v>
      </c>
      <c r="I110" s="1">
        <v>0</v>
      </c>
      <c r="J110" s="9">
        <v>0</v>
      </c>
    </row>
    <row r="111" spans="5:10" x14ac:dyDescent="0.3">
      <c r="E111" s="18" t="s">
        <v>124</v>
      </c>
      <c r="F111" s="20"/>
      <c r="G111" s="35">
        <v>1</v>
      </c>
      <c r="H111" s="4">
        <v>0</v>
      </c>
      <c r="I111" s="2">
        <v>100</v>
      </c>
      <c r="J111" s="9">
        <v>0</v>
      </c>
    </row>
    <row r="112" spans="5:10" x14ac:dyDescent="0.3">
      <c r="E112" s="18" t="s">
        <v>125</v>
      </c>
      <c r="F112" s="20"/>
      <c r="G112" s="35">
        <v>2</v>
      </c>
      <c r="H112" s="3">
        <v>50</v>
      </c>
      <c r="I112" s="2">
        <v>50</v>
      </c>
      <c r="J112" s="9">
        <v>0</v>
      </c>
    </row>
    <row r="113" spans="5:10" x14ac:dyDescent="0.3">
      <c r="E113" s="18" t="s">
        <v>126</v>
      </c>
      <c r="F113" s="20"/>
      <c r="G113" s="35">
        <v>1</v>
      </c>
      <c r="H113" s="4">
        <v>0</v>
      </c>
      <c r="I113" s="2">
        <v>100</v>
      </c>
      <c r="J113" s="9">
        <v>0</v>
      </c>
    </row>
    <row r="114" spans="5:10" x14ac:dyDescent="0.3">
      <c r="E114" s="18" t="s">
        <v>127</v>
      </c>
      <c r="F114" s="20"/>
      <c r="G114" s="35">
        <v>0</v>
      </c>
      <c r="H114" s="4">
        <v>0</v>
      </c>
      <c r="I114" s="1">
        <v>0</v>
      </c>
      <c r="J114" s="9">
        <v>0</v>
      </c>
    </row>
    <row r="115" spans="5:10" x14ac:dyDescent="0.3">
      <c r="E115" s="18" t="s">
        <v>128</v>
      </c>
      <c r="F115" s="20"/>
      <c r="G115" s="35">
        <v>0</v>
      </c>
      <c r="H115" s="4">
        <v>0</v>
      </c>
      <c r="I115" s="1">
        <v>0</v>
      </c>
      <c r="J115" s="9">
        <v>0</v>
      </c>
    </row>
    <row r="116" spans="5:10" x14ac:dyDescent="0.3">
      <c r="E116" s="18" t="s">
        <v>129</v>
      </c>
      <c r="F116" s="20"/>
      <c r="G116" s="35">
        <v>0</v>
      </c>
      <c r="H116" s="4">
        <v>0</v>
      </c>
      <c r="I116" s="1">
        <v>0</v>
      </c>
      <c r="J116" s="9">
        <v>0</v>
      </c>
    </row>
    <row r="117" spans="5:10" x14ac:dyDescent="0.3">
      <c r="E117" s="18" t="s">
        <v>130</v>
      </c>
      <c r="F117" s="20"/>
      <c r="G117" s="35">
        <v>0</v>
      </c>
      <c r="H117" s="4">
        <v>0</v>
      </c>
      <c r="I117" s="1">
        <v>0</v>
      </c>
      <c r="J117" s="9">
        <v>0</v>
      </c>
    </row>
    <row r="118" spans="5:10" x14ac:dyDescent="0.3">
      <c r="E118" s="18" t="s">
        <v>131</v>
      </c>
      <c r="F118" s="20"/>
      <c r="G118" s="35">
        <v>0</v>
      </c>
      <c r="H118" s="4">
        <v>0</v>
      </c>
      <c r="I118" s="1">
        <v>0</v>
      </c>
      <c r="J118" s="9">
        <v>0</v>
      </c>
    </row>
    <row r="119" spans="5:10" x14ac:dyDescent="0.3">
      <c r="E119" s="18" t="s">
        <v>132</v>
      </c>
      <c r="F119" s="20"/>
      <c r="G119" s="35">
        <v>1</v>
      </c>
      <c r="H119" s="4">
        <v>0</v>
      </c>
      <c r="I119" s="2">
        <v>100</v>
      </c>
      <c r="J119" s="9">
        <v>0</v>
      </c>
    </row>
    <row r="120" spans="5:10" x14ac:dyDescent="0.3">
      <c r="E120" s="18" t="s">
        <v>133</v>
      </c>
      <c r="F120" s="20"/>
      <c r="G120" s="35">
        <v>1</v>
      </c>
      <c r="H120" s="3">
        <v>100</v>
      </c>
      <c r="I120" s="1">
        <v>0</v>
      </c>
      <c r="J120" s="9">
        <v>0</v>
      </c>
    </row>
    <row r="121" spans="5:10" x14ac:dyDescent="0.3">
      <c r="E121" s="18" t="s">
        <v>134</v>
      </c>
      <c r="F121" s="20"/>
      <c r="G121" s="35">
        <v>0</v>
      </c>
      <c r="H121" s="4">
        <v>0</v>
      </c>
      <c r="I121" s="1">
        <v>0</v>
      </c>
      <c r="J121" s="9">
        <v>0</v>
      </c>
    </row>
    <row r="122" spans="5:10" x14ac:dyDescent="0.3">
      <c r="E122" s="18" t="s">
        <v>135</v>
      </c>
      <c r="F122" s="20"/>
      <c r="G122" s="35">
        <v>0</v>
      </c>
      <c r="H122" s="4">
        <v>0</v>
      </c>
      <c r="I122" s="1">
        <v>0</v>
      </c>
      <c r="J122" s="9">
        <v>0</v>
      </c>
    </row>
    <row r="123" spans="5:10" ht="25" x14ac:dyDescent="0.3">
      <c r="E123" s="18" t="s">
        <v>136</v>
      </c>
      <c r="F123" s="20"/>
      <c r="G123" s="35">
        <v>0</v>
      </c>
      <c r="H123" s="4">
        <v>0</v>
      </c>
      <c r="I123" s="1">
        <v>0</v>
      </c>
      <c r="J123" s="9">
        <v>0</v>
      </c>
    </row>
    <row r="124" spans="5:10" x14ac:dyDescent="0.3">
      <c r="E124" s="18" t="s">
        <v>137</v>
      </c>
      <c r="F124" s="20"/>
      <c r="G124" s="35">
        <v>0</v>
      </c>
      <c r="H124" s="4">
        <v>0</v>
      </c>
      <c r="I124" s="1">
        <v>0</v>
      </c>
      <c r="J124" s="9">
        <v>0</v>
      </c>
    </row>
    <row r="125" spans="5:10" x14ac:dyDescent="0.3">
      <c r="E125" s="18" t="s">
        <v>138</v>
      </c>
      <c r="F125" s="20"/>
      <c r="G125" s="35">
        <v>0</v>
      </c>
      <c r="H125" s="4">
        <v>0</v>
      </c>
      <c r="I125" s="1">
        <v>0</v>
      </c>
      <c r="J125" s="9">
        <v>0</v>
      </c>
    </row>
    <row r="126" spans="5:10" x14ac:dyDescent="0.3">
      <c r="E126" s="18" t="s">
        <v>139</v>
      </c>
      <c r="F126" s="20"/>
      <c r="G126" s="35">
        <v>0</v>
      </c>
      <c r="H126" s="4">
        <v>0</v>
      </c>
      <c r="I126" s="1">
        <v>0</v>
      </c>
      <c r="J126" s="9">
        <v>0</v>
      </c>
    </row>
    <row r="127" spans="5:10" x14ac:dyDescent="0.3">
      <c r="E127" s="18" t="s">
        <v>140</v>
      </c>
      <c r="F127" s="20"/>
      <c r="G127" s="35">
        <v>0</v>
      </c>
      <c r="H127" s="4">
        <v>0</v>
      </c>
      <c r="I127" s="1">
        <v>0</v>
      </c>
      <c r="J127" s="9">
        <v>0</v>
      </c>
    </row>
    <row r="128" spans="5:10" x14ac:dyDescent="0.3">
      <c r="E128" s="18" t="s">
        <v>141</v>
      </c>
      <c r="F128" s="20"/>
      <c r="G128" s="35">
        <v>0</v>
      </c>
      <c r="H128" s="4">
        <v>0</v>
      </c>
      <c r="I128" s="1">
        <v>0</v>
      </c>
      <c r="J128" s="9">
        <v>0</v>
      </c>
    </row>
    <row r="129" spans="5:10" x14ac:dyDescent="0.3">
      <c r="E129" s="18" t="s">
        <v>142</v>
      </c>
      <c r="F129" s="20"/>
      <c r="G129" s="35">
        <v>0</v>
      </c>
      <c r="H129" s="4">
        <v>0</v>
      </c>
      <c r="I129" s="1">
        <v>0</v>
      </c>
      <c r="J129" s="9">
        <v>0</v>
      </c>
    </row>
    <row r="130" spans="5:10" x14ac:dyDescent="0.3">
      <c r="E130" s="18" t="s">
        <v>143</v>
      </c>
      <c r="F130" s="20"/>
      <c r="G130" s="35">
        <v>0</v>
      </c>
      <c r="H130" s="4">
        <v>0</v>
      </c>
      <c r="I130" s="1">
        <v>0</v>
      </c>
      <c r="J130" s="9">
        <v>0</v>
      </c>
    </row>
    <row r="131" spans="5:10" x14ac:dyDescent="0.3">
      <c r="E131" s="18" t="s">
        <v>144</v>
      </c>
      <c r="F131" s="20"/>
      <c r="G131" s="35">
        <v>0</v>
      </c>
      <c r="H131" s="4">
        <v>0</v>
      </c>
      <c r="I131" s="1">
        <v>0</v>
      </c>
      <c r="J131" s="9">
        <v>0</v>
      </c>
    </row>
    <row r="132" spans="5:10" x14ac:dyDescent="0.3">
      <c r="E132" s="18" t="s">
        <v>145</v>
      </c>
      <c r="F132" s="20"/>
      <c r="G132" s="35">
        <v>0</v>
      </c>
      <c r="H132" s="4">
        <v>0</v>
      </c>
      <c r="I132" s="1">
        <v>0</v>
      </c>
      <c r="J132" s="9">
        <v>0</v>
      </c>
    </row>
    <row r="133" spans="5:10" x14ac:dyDescent="0.3">
      <c r="E133" s="18" t="s">
        <v>146</v>
      </c>
      <c r="F133" s="20"/>
      <c r="G133" s="35">
        <v>1</v>
      </c>
      <c r="H133" s="3">
        <v>100</v>
      </c>
      <c r="I133" s="1">
        <v>0</v>
      </c>
      <c r="J133" s="9">
        <v>0</v>
      </c>
    </row>
    <row r="134" spans="5:10" x14ac:dyDescent="0.3">
      <c r="E134" s="18" t="s">
        <v>147</v>
      </c>
      <c r="F134" s="20"/>
      <c r="G134" s="35">
        <v>0</v>
      </c>
      <c r="H134" s="4">
        <v>0</v>
      </c>
      <c r="I134" s="1">
        <v>0</v>
      </c>
      <c r="J134" s="9">
        <v>0</v>
      </c>
    </row>
    <row r="135" spans="5:10" x14ac:dyDescent="0.3">
      <c r="E135" s="18" t="s">
        <v>148</v>
      </c>
      <c r="F135" s="20"/>
      <c r="G135" s="35">
        <v>0</v>
      </c>
      <c r="H135" s="4">
        <v>0</v>
      </c>
      <c r="I135" s="1">
        <v>0</v>
      </c>
      <c r="J135" s="9">
        <v>0</v>
      </c>
    </row>
    <row r="136" spans="5:10" x14ac:dyDescent="0.3">
      <c r="E136" s="18" t="s">
        <v>149</v>
      </c>
      <c r="F136" s="20"/>
      <c r="G136" s="35">
        <v>0</v>
      </c>
      <c r="H136" s="4">
        <v>0</v>
      </c>
      <c r="I136" s="1">
        <v>0</v>
      </c>
      <c r="J136" s="9">
        <v>0</v>
      </c>
    </row>
    <row r="137" spans="5:10" x14ac:dyDescent="0.3">
      <c r="E137" s="18" t="s">
        <v>150</v>
      </c>
      <c r="F137" s="20"/>
      <c r="G137" s="35">
        <v>0</v>
      </c>
      <c r="H137" s="4">
        <v>0</v>
      </c>
      <c r="I137" s="1">
        <v>0</v>
      </c>
      <c r="J137" s="9">
        <v>0</v>
      </c>
    </row>
    <row r="138" spans="5:10" x14ac:dyDescent="0.3">
      <c r="E138" s="18" t="s">
        <v>151</v>
      </c>
      <c r="F138" s="20"/>
      <c r="G138" s="35">
        <v>0</v>
      </c>
      <c r="H138" s="4">
        <v>0</v>
      </c>
      <c r="I138" s="1">
        <v>0</v>
      </c>
      <c r="J138" s="9">
        <v>0</v>
      </c>
    </row>
    <row r="139" spans="5:10" x14ac:dyDescent="0.3">
      <c r="E139" s="18" t="s">
        <v>152</v>
      </c>
      <c r="F139" s="20"/>
      <c r="G139" s="35">
        <v>0</v>
      </c>
      <c r="H139" s="4">
        <v>0</v>
      </c>
      <c r="I139" s="1">
        <v>0</v>
      </c>
      <c r="J139" s="9">
        <v>0</v>
      </c>
    </row>
    <row r="140" spans="5:10" x14ac:dyDescent="0.3">
      <c r="E140" s="18" t="s">
        <v>153</v>
      </c>
      <c r="F140" s="20"/>
      <c r="G140" s="35">
        <v>0</v>
      </c>
      <c r="H140" s="4">
        <v>0</v>
      </c>
      <c r="I140" s="1">
        <v>0</v>
      </c>
      <c r="J140" s="9">
        <v>0</v>
      </c>
    </row>
    <row r="141" spans="5:10" x14ac:dyDescent="0.3">
      <c r="E141" s="18" t="s">
        <v>154</v>
      </c>
      <c r="F141" s="20"/>
      <c r="G141" s="35">
        <v>0</v>
      </c>
      <c r="H141" s="4">
        <v>0</v>
      </c>
      <c r="I141" s="1">
        <v>0</v>
      </c>
      <c r="J141" s="9">
        <v>0</v>
      </c>
    </row>
    <row r="142" spans="5:10" x14ac:dyDescent="0.3">
      <c r="E142" s="18" t="s">
        <v>155</v>
      </c>
      <c r="F142" s="20"/>
      <c r="G142" s="35">
        <v>0</v>
      </c>
      <c r="H142" s="4">
        <v>0</v>
      </c>
      <c r="I142" s="1">
        <v>0</v>
      </c>
      <c r="J142" s="9">
        <v>0</v>
      </c>
    </row>
    <row r="143" spans="5:10" x14ac:dyDescent="0.3">
      <c r="E143" s="18" t="s">
        <v>156</v>
      </c>
      <c r="F143" s="20"/>
      <c r="G143" s="35">
        <v>0</v>
      </c>
      <c r="H143" s="4">
        <v>0</v>
      </c>
      <c r="I143" s="1">
        <v>0</v>
      </c>
      <c r="J143" s="9">
        <v>0</v>
      </c>
    </row>
    <row r="144" spans="5:10" x14ac:dyDescent="0.3">
      <c r="E144" s="18" t="s">
        <v>157</v>
      </c>
      <c r="F144" s="20"/>
      <c r="G144" s="35">
        <v>0</v>
      </c>
      <c r="H144" s="4">
        <v>0</v>
      </c>
      <c r="I144" s="1">
        <v>0</v>
      </c>
      <c r="J144" s="9">
        <v>0</v>
      </c>
    </row>
    <row r="145" spans="5:10" x14ac:dyDescent="0.3">
      <c r="E145" s="18" t="s">
        <v>158</v>
      </c>
      <c r="F145" s="20"/>
      <c r="G145" s="35">
        <v>0</v>
      </c>
      <c r="H145" s="4">
        <v>0</v>
      </c>
      <c r="I145" s="1">
        <v>0</v>
      </c>
      <c r="J145" s="9">
        <v>0</v>
      </c>
    </row>
    <row r="146" spans="5:10" x14ac:dyDescent="0.3">
      <c r="E146" s="18" t="s">
        <v>159</v>
      </c>
      <c r="F146" s="20"/>
      <c r="G146" s="35">
        <v>0</v>
      </c>
      <c r="H146" s="4">
        <v>0</v>
      </c>
      <c r="I146" s="1">
        <v>0</v>
      </c>
      <c r="J146" s="9">
        <v>0</v>
      </c>
    </row>
    <row r="147" spans="5:10" x14ac:dyDescent="0.3">
      <c r="E147" s="18" t="s">
        <v>160</v>
      </c>
      <c r="F147" s="20"/>
      <c r="G147" s="35">
        <v>0</v>
      </c>
      <c r="H147" s="4">
        <v>0</v>
      </c>
      <c r="I147" s="1">
        <v>0</v>
      </c>
      <c r="J147" s="9">
        <v>0</v>
      </c>
    </row>
    <row r="148" spans="5:10" x14ac:dyDescent="0.3">
      <c r="E148" s="18" t="s">
        <v>161</v>
      </c>
      <c r="F148" s="20"/>
      <c r="G148" s="35">
        <v>0</v>
      </c>
      <c r="H148" s="4">
        <v>0</v>
      </c>
      <c r="I148" s="1">
        <v>0</v>
      </c>
      <c r="J148" s="9">
        <v>0</v>
      </c>
    </row>
    <row r="149" spans="5:10" x14ac:dyDescent="0.3">
      <c r="E149" s="18" t="s">
        <v>162</v>
      </c>
      <c r="F149" s="20"/>
      <c r="G149" s="35">
        <v>0</v>
      </c>
      <c r="H149" s="4">
        <v>0</v>
      </c>
      <c r="I149" s="1">
        <v>0</v>
      </c>
      <c r="J149" s="9">
        <v>0</v>
      </c>
    </row>
    <row r="150" spans="5:10" x14ac:dyDescent="0.3">
      <c r="E150" s="18" t="s">
        <v>163</v>
      </c>
      <c r="F150" s="20"/>
      <c r="G150" s="35">
        <v>0</v>
      </c>
      <c r="H150" s="4">
        <v>0</v>
      </c>
      <c r="I150" s="1">
        <v>0</v>
      </c>
      <c r="J150" s="9">
        <v>0</v>
      </c>
    </row>
    <row r="151" spans="5:10" x14ac:dyDescent="0.3">
      <c r="E151" s="18" t="s">
        <v>164</v>
      </c>
      <c r="F151" s="20"/>
      <c r="G151" s="35">
        <v>3</v>
      </c>
      <c r="H151" s="3">
        <v>100</v>
      </c>
      <c r="I151" s="1">
        <v>0</v>
      </c>
      <c r="J151" s="9">
        <v>0</v>
      </c>
    </row>
    <row r="152" spans="5:10" x14ac:dyDescent="0.3">
      <c r="E152" s="18" t="s">
        <v>165</v>
      </c>
      <c r="F152" s="20"/>
      <c r="G152" s="35">
        <v>2</v>
      </c>
      <c r="H152" s="4">
        <v>0</v>
      </c>
      <c r="I152" s="2">
        <v>100</v>
      </c>
      <c r="J152" s="9">
        <v>0</v>
      </c>
    </row>
    <row r="153" spans="5:10" x14ac:dyDescent="0.3">
      <c r="E153" s="18" t="s">
        <v>166</v>
      </c>
      <c r="F153" s="20"/>
      <c r="G153" s="35">
        <v>2</v>
      </c>
      <c r="H153" s="4">
        <v>0</v>
      </c>
      <c r="I153" s="2">
        <v>100</v>
      </c>
      <c r="J153" s="9">
        <v>0</v>
      </c>
    </row>
    <row r="154" spans="5:10" x14ac:dyDescent="0.3">
      <c r="E154" s="18" t="s">
        <v>167</v>
      </c>
      <c r="F154" s="20"/>
      <c r="G154" s="35">
        <v>1</v>
      </c>
      <c r="H154" s="3">
        <v>100</v>
      </c>
      <c r="I154" s="1">
        <v>0</v>
      </c>
      <c r="J154" s="9">
        <v>0</v>
      </c>
    </row>
    <row r="155" spans="5:10" x14ac:dyDescent="0.3">
      <c r="E155" s="18" t="s">
        <v>168</v>
      </c>
      <c r="F155" s="20"/>
      <c r="G155" s="35">
        <v>1</v>
      </c>
      <c r="H155" s="4">
        <v>0</v>
      </c>
      <c r="I155" s="2">
        <v>100</v>
      </c>
      <c r="J155" s="9">
        <v>0</v>
      </c>
    </row>
    <row r="156" spans="5:10" x14ac:dyDescent="0.3">
      <c r="E156" s="18" t="s">
        <v>169</v>
      </c>
      <c r="F156" s="20"/>
      <c r="G156" s="35">
        <v>2</v>
      </c>
      <c r="H156" s="4">
        <v>0</v>
      </c>
      <c r="I156" s="2">
        <v>100</v>
      </c>
      <c r="J156" s="9">
        <v>0</v>
      </c>
    </row>
    <row r="157" spans="5:10" x14ac:dyDescent="0.3">
      <c r="E157" s="18" t="s">
        <v>170</v>
      </c>
      <c r="F157" s="20"/>
      <c r="G157" s="35">
        <v>1</v>
      </c>
      <c r="H157" s="3">
        <v>100</v>
      </c>
      <c r="I157" s="1">
        <v>0</v>
      </c>
      <c r="J157" s="9">
        <v>0</v>
      </c>
    </row>
    <row r="158" spans="5:10" ht="25" x14ac:dyDescent="0.3">
      <c r="E158" s="18" t="s">
        <v>171</v>
      </c>
      <c r="F158" s="20"/>
      <c r="G158" s="35">
        <v>0</v>
      </c>
      <c r="H158" s="4">
        <v>0</v>
      </c>
      <c r="I158" s="1">
        <v>0</v>
      </c>
      <c r="J158" s="9">
        <v>0</v>
      </c>
    </row>
    <row r="159" spans="5:10" x14ac:dyDescent="0.3">
      <c r="E159" s="18" t="s">
        <v>172</v>
      </c>
      <c r="F159" s="20"/>
      <c r="G159" s="35">
        <v>0</v>
      </c>
      <c r="H159" s="4">
        <v>0</v>
      </c>
      <c r="I159" s="1">
        <v>0</v>
      </c>
      <c r="J159" s="9">
        <v>0</v>
      </c>
    </row>
    <row r="160" spans="5:10" x14ac:dyDescent="0.3">
      <c r="E160" s="18" t="s">
        <v>173</v>
      </c>
      <c r="F160" s="20"/>
      <c r="G160" s="35">
        <v>0</v>
      </c>
      <c r="H160" s="4">
        <v>0</v>
      </c>
      <c r="I160" s="1">
        <v>0</v>
      </c>
      <c r="J160" s="9">
        <v>0</v>
      </c>
    </row>
    <row r="161" spans="5:10" x14ac:dyDescent="0.3">
      <c r="E161" s="18" t="s">
        <v>174</v>
      </c>
      <c r="F161" s="20"/>
      <c r="G161" s="35">
        <v>3</v>
      </c>
      <c r="H161" s="3">
        <v>100</v>
      </c>
      <c r="I161" s="1">
        <v>0</v>
      </c>
      <c r="J161" s="9">
        <v>0</v>
      </c>
    </row>
    <row r="162" spans="5:10" x14ac:dyDescent="0.3">
      <c r="E162" s="18" t="s">
        <v>175</v>
      </c>
      <c r="F162" s="20"/>
      <c r="G162" s="35">
        <v>2</v>
      </c>
      <c r="H162" s="3">
        <v>50</v>
      </c>
      <c r="I162" s="2">
        <v>50</v>
      </c>
      <c r="J162" s="9">
        <v>0</v>
      </c>
    </row>
    <row r="163" spans="5:10" x14ac:dyDescent="0.3">
      <c r="E163" s="18" t="s">
        <v>176</v>
      </c>
      <c r="F163" s="20"/>
      <c r="G163" s="35">
        <v>0</v>
      </c>
      <c r="H163" s="4">
        <v>0</v>
      </c>
      <c r="I163" s="1">
        <v>0</v>
      </c>
      <c r="J163" s="9">
        <v>0</v>
      </c>
    </row>
    <row r="164" spans="5:10" x14ac:dyDescent="0.3">
      <c r="E164" s="18" t="s">
        <v>177</v>
      </c>
      <c r="F164" s="20"/>
      <c r="G164" s="35">
        <v>0</v>
      </c>
      <c r="H164" s="4">
        <v>0</v>
      </c>
      <c r="I164" s="1">
        <v>0</v>
      </c>
      <c r="J164" s="9">
        <v>0</v>
      </c>
    </row>
    <row r="165" spans="5:10" x14ac:dyDescent="0.3">
      <c r="E165" s="18" t="s">
        <v>178</v>
      </c>
      <c r="F165" s="20"/>
      <c r="G165" s="35">
        <v>0</v>
      </c>
      <c r="H165" s="4">
        <v>0</v>
      </c>
      <c r="I165" s="1">
        <v>0</v>
      </c>
      <c r="J165" s="9">
        <v>0</v>
      </c>
    </row>
    <row r="166" spans="5:10" x14ac:dyDescent="0.3">
      <c r="E166" s="18" t="s">
        <v>179</v>
      </c>
      <c r="F166" s="20"/>
      <c r="G166" s="35">
        <v>0</v>
      </c>
      <c r="H166" s="4">
        <v>0</v>
      </c>
      <c r="I166" s="1">
        <v>0</v>
      </c>
      <c r="J166" s="9">
        <v>0</v>
      </c>
    </row>
    <row r="167" spans="5:10" x14ac:dyDescent="0.3">
      <c r="E167" s="18" t="s">
        <v>180</v>
      </c>
      <c r="F167" s="20"/>
      <c r="G167" s="35">
        <v>0</v>
      </c>
      <c r="H167" s="4">
        <v>0</v>
      </c>
      <c r="I167" s="1">
        <v>0</v>
      </c>
      <c r="J167" s="9">
        <v>0</v>
      </c>
    </row>
    <row r="168" spans="5:10" x14ac:dyDescent="0.3">
      <c r="E168" s="18" t="s">
        <v>181</v>
      </c>
      <c r="F168" s="20"/>
      <c r="G168" s="35">
        <v>0</v>
      </c>
      <c r="H168" s="4">
        <v>0</v>
      </c>
      <c r="I168" s="1">
        <v>0</v>
      </c>
      <c r="J168" s="9">
        <v>0</v>
      </c>
    </row>
    <row r="169" spans="5:10" x14ac:dyDescent="0.3">
      <c r="E169" s="18" t="s">
        <v>182</v>
      </c>
      <c r="F169" s="20"/>
      <c r="G169" s="35">
        <v>0</v>
      </c>
      <c r="H169" s="4">
        <v>0</v>
      </c>
      <c r="I169" s="1">
        <v>0</v>
      </c>
      <c r="J169" s="9">
        <v>0</v>
      </c>
    </row>
    <row r="170" spans="5:10" x14ac:dyDescent="0.3">
      <c r="E170" s="18" t="s">
        <v>183</v>
      </c>
      <c r="F170" s="20"/>
      <c r="G170" s="35">
        <v>0</v>
      </c>
      <c r="H170" s="4">
        <v>0</v>
      </c>
      <c r="I170" s="1">
        <v>0</v>
      </c>
      <c r="J170" s="9">
        <v>0</v>
      </c>
    </row>
    <row r="171" spans="5:10" x14ac:dyDescent="0.3">
      <c r="E171" s="18" t="s">
        <v>184</v>
      </c>
      <c r="F171" s="20"/>
      <c r="G171" s="35">
        <v>0</v>
      </c>
      <c r="H171" s="4">
        <v>0</v>
      </c>
      <c r="I171" s="1">
        <v>0</v>
      </c>
      <c r="J171" s="9">
        <v>0</v>
      </c>
    </row>
    <row r="172" spans="5:10" x14ac:dyDescent="0.3">
      <c r="E172" s="18" t="s">
        <v>185</v>
      </c>
      <c r="F172" s="20"/>
      <c r="G172" s="35">
        <v>0</v>
      </c>
      <c r="H172" s="4">
        <v>0</v>
      </c>
      <c r="I172" s="1">
        <v>0</v>
      </c>
      <c r="J172" s="9">
        <v>0</v>
      </c>
    </row>
    <row r="173" spans="5:10" x14ac:dyDescent="0.3">
      <c r="E173" s="18" t="s">
        <v>186</v>
      </c>
      <c r="F173" s="20"/>
      <c r="G173" s="35">
        <v>0</v>
      </c>
      <c r="H173" s="4">
        <v>0</v>
      </c>
      <c r="I173" s="1">
        <v>0</v>
      </c>
      <c r="J173" s="9">
        <v>0</v>
      </c>
    </row>
    <row r="174" spans="5:10" x14ac:dyDescent="0.3">
      <c r="E174" s="18" t="s">
        <v>187</v>
      </c>
      <c r="F174" s="20"/>
      <c r="G174" s="35">
        <v>2</v>
      </c>
      <c r="H174" s="3">
        <v>100</v>
      </c>
      <c r="I174" s="1">
        <v>0</v>
      </c>
      <c r="J174" s="9">
        <v>0</v>
      </c>
    </row>
    <row r="175" spans="5:10" x14ac:dyDescent="0.3">
      <c r="E175" s="18" t="s">
        <v>188</v>
      </c>
      <c r="F175" s="20"/>
      <c r="G175" s="35">
        <v>0</v>
      </c>
      <c r="H175" s="4">
        <v>0</v>
      </c>
      <c r="I175" s="1">
        <v>0</v>
      </c>
      <c r="J175" s="9">
        <v>0</v>
      </c>
    </row>
    <row r="176" spans="5:10" x14ac:dyDescent="0.3">
      <c r="E176" s="18" t="s">
        <v>189</v>
      </c>
      <c r="F176" s="20"/>
      <c r="G176" s="35">
        <v>0</v>
      </c>
      <c r="H176" s="4">
        <v>0</v>
      </c>
      <c r="I176" s="1">
        <v>0</v>
      </c>
      <c r="J176" s="9">
        <v>0</v>
      </c>
    </row>
    <row r="177" spans="5:10" x14ac:dyDescent="0.3">
      <c r="E177" s="18" t="s">
        <v>190</v>
      </c>
      <c r="F177" s="20"/>
      <c r="G177" s="35">
        <v>0</v>
      </c>
      <c r="H177" s="4">
        <v>0</v>
      </c>
      <c r="I177" s="1">
        <v>0</v>
      </c>
      <c r="J177" s="9">
        <v>0</v>
      </c>
    </row>
    <row r="178" spans="5:10" x14ac:dyDescent="0.3">
      <c r="E178" s="18" t="s">
        <v>191</v>
      </c>
      <c r="F178" s="20"/>
      <c r="G178" s="35">
        <v>1</v>
      </c>
      <c r="H178" s="3">
        <v>100</v>
      </c>
      <c r="I178" s="1">
        <v>0</v>
      </c>
      <c r="J178" s="9">
        <v>0</v>
      </c>
    </row>
    <row r="179" spans="5:10" x14ac:dyDescent="0.3">
      <c r="E179" s="18" t="s">
        <v>192</v>
      </c>
      <c r="F179" s="20"/>
      <c r="G179" s="35">
        <v>0</v>
      </c>
      <c r="H179" s="4">
        <v>0</v>
      </c>
      <c r="I179" s="1">
        <v>0</v>
      </c>
      <c r="J179" s="9">
        <v>0</v>
      </c>
    </row>
    <row r="180" spans="5:10" x14ac:dyDescent="0.3">
      <c r="E180" s="18" t="s">
        <v>193</v>
      </c>
      <c r="F180" s="20"/>
      <c r="G180" s="35">
        <v>1</v>
      </c>
      <c r="H180" s="3">
        <v>100</v>
      </c>
      <c r="I180" s="1">
        <v>0</v>
      </c>
      <c r="J180" s="9">
        <v>0</v>
      </c>
    </row>
    <row r="181" spans="5:10" x14ac:dyDescent="0.3">
      <c r="E181" s="18" t="s">
        <v>194</v>
      </c>
      <c r="F181" s="20"/>
      <c r="G181" s="35">
        <v>0</v>
      </c>
      <c r="H181" s="4">
        <v>0</v>
      </c>
      <c r="I181" s="1">
        <v>0</v>
      </c>
      <c r="J181" s="9">
        <v>0</v>
      </c>
    </row>
    <row r="182" spans="5:10" x14ac:dyDescent="0.3">
      <c r="E182" s="18" t="s">
        <v>195</v>
      </c>
      <c r="F182" s="20"/>
      <c r="G182" s="35">
        <v>0</v>
      </c>
      <c r="H182" s="4">
        <v>0</v>
      </c>
      <c r="I182" s="1">
        <v>0</v>
      </c>
      <c r="J182" s="9">
        <v>0</v>
      </c>
    </row>
    <row r="183" spans="5:10" x14ac:dyDescent="0.3">
      <c r="E183" s="18" t="s">
        <v>196</v>
      </c>
      <c r="F183" s="20"/>
      <c r="G183" s="35">
        <v>0</v>
      </c>
      <c r="H183" s="4">
        <v>0</v>
      </c>
      <c r="I183" s="1">
        <v>0</v>
      </c>
      <c r="J183" s="9">
        <v>0</v>
      </c>
    </row>
    <row r="184" spans="5:10" x14ac:dyDescent="0.3">
      <c r="E184" s="18" t="s">
        <v>197</v>
      </c>
      <c r="F184" s="20"/>
      <c r="G184" s="35">
        <v>0</v>
      </c>
      <c r="H184" s="4">
        <v>0</v>
      </c>
      <c r="I184" s="1">
        <v>0</v>
      </c>
      <c r="J184" s="9">
        <v>0</v>
      </c>
    </row>
    <row r="185" spans="5:10" x14ac:dyDescent="0.3">
      <c r="E185" s="18" t="s">
        <v>198</v>
      </c>
      <c r="F185" s="20"/>
      <c r="G185" s="35">
        <v>0</v>
      </c>
      <c r="H185" s="4">
        <v>0</v>
      </c>
      <c r="I185" s="1">
        <v>0</v>
      </c>
      <c r="J185" s="9">
        <v>0</v>
      </c>
    </row>
    <row r="186" spans="5:10" x14ac:dyDescent="0.3">
      <c r="E186" s="18" t="s">
        <v>199</v>
      </c>
      <c r="F186" s="20"/>
      <c r="G186" s="35">
        <v>0</v>
      </c>
      <c r="H186" s="4">
        <v>0</v>
      </c>
      <c r="I186" s="1">
        <v>0</v>
      </c>
      <c r="J186" s="9">
        <v>0</v>
      </c>
    </row>
    <row r="187" spans="5:10" x14ac:dyDescent="0.3">
      <c r="E187" s="18" t="s">
        <v>200</v>
      </c>
      <c r="F187" s="20"/>
      <c r="G187" s="35">
        <v>1</v>
      </c>
      <c r="H187" s="4">
        <v>0</v>
      </c>
      <c r="I187" s="2">
        <v>100</v>
      </c>
      <c r="J187" s="9">
        <v>0</v>
      </c>
    </row>
    <row r="188" spans="5:10" x14ac:dyDescent="0.3">
      <c r="E188" s="18" t="s">
        <v>201</v>
      </c>
      <c r="F188" s="20"/>
      <c r="G188" s="35">
        <v>3</v>
      </c>
      <c r="H188" s="3">
        <v>100</v>
      </c>
      <c r="I188" s="1">
        <v>0</v>
      </c>
      <c r="J188" s="9">
        <v>0</v>
      </c>
    </row>
    <row r="189" spans="5:10" x14ac:dyDescent="0.3">
      <c r="E189" s="18" t="s">
        <v>202</v>
      </c>
      <c r="F189" s="20"/>
      <c r="G189" s="35">
        <v>1</v>
      </c>
      <c r="H189" s="3">
        <v>100</v>
      </c>
      <c r="I189" s="1">
        <v>0</v>
      </c>
      <c r="J189" s="9">
        <v>0</v>
      </c>
    </row>
    <row r="190" spans="5:10" x14ac:dyDescent="0.3">
      <c r="E190" s="18" t="s">
        <v>203</v>
      </c>
      <c r="F190" s="20"/>
      <c r="G190" s="35">
        <v>0</v>
      </c>
      <c r="H190" s="4">
        <v>0</v>
      </c>
      <c r="I190" s="1">
        <v>0</v>
      </c>
      <c r="J190" s="9">
        <v>0</v>
      </c>
    </row>
    <row r="191" spans="5:10" x14ac:dyDescent="0.3">
      <c r="E191" s="18" t="s">
        <v>204</v>
      </c>
      <c r="F191" s="20"/>
      <c r="G191" s="35">
        <v>1</v>
      </c>
      <c r="H191" s="3">
        <v>100</v>
      </c>
      <c r="I191" s="1">
        <v>0</v>
      </c>
      <c r="J191" s="9">
        <v>0</v>
      </c>
    </row>
    <row r="192" spans="5:10" x14ac:dyDescent="0.3">
      <c r="E192" s="18" t="s">
        <v>205</v>
      </c>
      <c r="F192" s="20"/>
      <c r="G192" s="35">
        <v>0</v>
      </c>
      <c r="H192" s="4">
        <v>0</v>
      </c>
      <c r="I192" s="1">
        <v>0</v>
      </c>
      <c r="J192" s="9">
        <v>0</v>
      </c>
    </row>
    <row r="193" spans="5:10" x14ac:dyDescent="0.3">
      <c r="E193" s="18" t="s">
        <v>206</v>
      </c>
      <c r="F193" s="20"/>
      <c r="G193" s="35">
        <v>0</v>
      </c>
      <c r="H193" s="4">
        <v>0</v>
      </c>
      <c r="I193" s="1">
        <v>0</v>
      </c>
      <c r="J193" s="9">
        <v>0</v>
      </c>
    </row>
    <row r="194" spans="5:10" x14ac:dyDescent="0.3">
      <c r="E194" s="18" t="s">
        <v>207</v>
      </c>
      <c r="F194" s="20"/>
      <c r="G194" s="35">
        <v>0</v>
      </c>
      <c r="H194" s="4">
        <v>0</v>
      </c>
      <c r="I194" s="1">
        <v>0</v>
      </c>
      <c r="J194" s="9">
        <v>0</v>
      </c>
    </row>
    <row r="195" spans="5:10" x14ac:dyDescent="0.3">
      <c r="E195" s="18" t="s">
        <v>208</v>
      </c>
      <c r="F195" s="20"/>
      <c r="G195" s="35">
        <v>0</v>
      </c>
      <c r="H195" s="4">
        <v>0</v>
      </c>
      <c r="I195" s="1">
        <v>0</v>
      </c>
      <c r="J195" s="9">
        <v>0</v>
      </c>
    </row>
    <row r="196" spans="5:10" x14ac:dyDescent="0.3">
      <c r="E196" s="18" t="s">
        <v>209</v>
      </c>
      <c r="F196" s="20"/>
      <c r="G196" s="35">
        <v>0</v>
      </c>
      <c r="H196" s="4">
        <v>0</v>
      </c>
      <c r="I196" s="1">
        <v>0</v>
      </c>
      <c r="J196" s="9">
        <v>0</v>
      </c>
    </row>
    <row r="197" spans="5:10" x14ac:dyDescent="0.3">
      <c r="E197" s="18" t="s">
        <v>210</v>
      </c>
      <c r="F197" s="20"/>
      <c r="G197" s="35">
        <v>1</v>
      </c>
      <c r="H197" s="3">
        <v>100</v>
      </c>
      <c r="I197" s="1">
        <v>0</v>
      </c>
      <c r="J197" s="9">
        <v>0</v>
      </c>
    </row>
    <row r="198" spans="5:10" x14ac:dyDescent="0.3">
      <c r="E198" s="18" t="s">
        <v>211</v>
      </c>
      <c r="F198" s="20"/>
      <c r="G198" s="35">
        <v>1</v>
      </c>
      <c r="H198" s="4">
        <v>0</v>
      </c>
      <c r="I198" s="2">
        <v>100</v>
      </c>
      <c r="J198" s="9">
        <v>0</v>
      </c>
    </row>
    <row r="199" spans="5:10" x14ac:dyDescent="0.3">
      <c r="E199" s="18" t="s">
        <v>212</v>
      </c>
      <c r="F199" s="20"/>
      <c r="G199" s="35">
        <v>1</v>
      </c>
      <c r="H199" s="4">
        <v>0</v>
      </c>
      <c r="I199" s="2">
        <v>100</v>
      </c>
      <c r="J199" s="9">
        <v>0</v>
      </c>
    </row>
    <row r="200" spans="5:10" x14ac:dyDescent="0.3">
      <c r="E200" s="18" t="s">
        <v>213</v>
      </c>
      <c r="F200" s="20"/>
      <c r="G200" s="35">
        <v>1</v>
      </c>
      <c r="H200" s="4">
        <v>0</v>
      </c>
      <c r="I200" s="2">
        <v>100</v>
      </c>
      <c r="J200" s="9">
        <v>0</v>
      </c>
    </row>
    <row r="201" spans="5:10" x14ac:dyDescent="0.3">
      <c r="E201" s="18" t="s">
        <v>214</v>
      </c>
      <c r="F201" s="20"/>
      <c r="G201" s="35">
        <v>0</v>
      </c>
      <c r="H201" s="4">
        <v>0</v>
      </c>
      <c r="I201" s="1">
        <v>0</v>
      </c>
      <c r="J201" s="9">
        <v>0</v>
      </c>
    </row>
    <row r="202" spans="5:10" x14ac:dyDescent="0.3">
      <c r="E202" s="18" t="s">
        <v>215</v>
      </c>
      <c r="F202" s="20"/>
      <c r="G202" s="35">
        <v>0</v>
      </c>
      <c r="H202" s="4">
        <v>0</v>
      </c>
      <c r="I202" s="1">
        <v>0</v>
      </c>
      <c r="J202" s="9">
        <v>0</v>
      </c>
    </row>
    <row r="203" spans="5:10" x14ac:dyDescent="0.3">
      <c r="E203" s="18" t="s">
        <v>216</v>
      </c>
      <c r="F203" s="20"/>
      <c r="G203" s="35">
        <v>5</v>
      </c>
      <c r="H203" s="3">
        <v>40</v>
      </c>
      <c r="I203" s="2">
        <v>60</v>
      </c>
      <c r="J203" s="9">
        <v>0</v>
      </c>
    </row>
    <row r="204" spans="5:10" ht="25" x14ac:dyDescent="0.3">
      <c r="E204" s="26" t="s">
        <v>217</v>
      </c>
      <c r="F204" s="19"/>
      <c r="G204" s="17">
        <v>0</v>
      </c>
      <c r="H204" s="30">
        <v>0</v>
      </c>
      <c r="I204" s="7">
        <v>0</v>
      </c>
      <c r="J204" s="24">
        <v>0</v>
      </c>
    </row>
  </sheetData>
  <mergeCells count="1">
    <mergeCell ref="E8:F9"/>
  </mergeCells>
  <phoneticPr fontId="4"/>
  <pageMargins left="0.7" right="0.7" top="0.75" bottom="0.75" header="0.3" footer="0.3"/>
  <pageSetup paperSize="9" scale="63" pageOrder="overThenDown" orientation="landscape"/>
  <headerFooter>
    <oddFooter>&amp;CP(7)</oddFooter>
  </headerFooter>
  <rowBreaks count="1" manualBreakCount="1">
    <brk id="2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9</vt:i4>
      </vt:variant>
    </vt:vector>
  </HeadingPairs>
  <TitlesOfParts>
    <vt:vector size="17" baseType="lpstr">
      <vt:lpstr>目次</vt:lpstr>
      <vt:lpstr>P(1)</vt:lpstr>
      <vt:lpstr>P(2)</vt:lpstr>
      <vt:lpstr>P(3)</vt:lpstr>
      <vt:lpstr>P(4)</vt:lpstr>
      <vt:lpstr>P(5)</vt:lpstr>
      <vt:lpstr>P(6)</vt:lpstr>
      <vt:lpstr>P(7)</vt:lpstr>
      <vt:lpstr>目次!Print_Area</vt:lpstr>
      <vt:lpstr>'P(1)'!Print_Titles</vt:lpstr>
      <vt:lpstr>'P(2)'!Print_Titles</vt:lpstr>
      <vt:lpstr>'P(3)'!Print_Titles</vt:lpstr>
      <vt:lpstr>'P(4)'!Print_Titles</vt:lpstr>
      <vt:lpstr>'P(5)'!Print_Titles</vt:lpstr>
      <vt:lpstr>'P(6)'!Print_Titles</vt:lpstr>
      <vt:lpstr>'P(7)'!Print_Titles</vt:lpstr>
      <vt:lpstr>目次!Print_Titles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関野 弘一</cp:lastModifiedBy>
  <dcterms:modified xsi:type="dcterms:W3CDTF">2026-04-06T06:11:27Z</dcterms:modified>
</cp:coreProperties>
</file>